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9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0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3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14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15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16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17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18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drawings/drawing19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drawings/drawing20.xml" ContentType="application/vnd.openxmlformats-officedocument.drawing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21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Zoznam skratiek" sheetId="31" r:id="rId1"/>
    <sheet name="Porovnanie sakád, rozptylov a o" sheetId="8" r:id="rId2"/>
    <sheet name="Celková analýza" sheetId="2" r:id="rId3"/>
    <sheet name="Porovnanie A a B skupín" sheetId="3" r:id="rId4"/>
    <sheet name="Grafické zobrazenie" sheetId="4" r:id="rId5"/>
    <sheet name=" Porovnanie A a B" sheetId="5" r:id="rId6"/>
    <sheet name="Jednotliví vodiči" sheetId="6" r:id="rId7"/>
    <sheet name="Vodiči" sheetId="12" r:id="rId8"/>
    <sheet name="KONTROLNÉ POHĽADY" sheetId="14" r:id="rId9"/>
    <sheet name="Stojace a cúvajúce vozidlo" sheetId="15" r:id="rId10"/>
    <sheet name="Rozlíšenie podľa manévrov" sheetId="16" r:id="rId11"/>
    <sheet name="Manávry- porovnanie celkom" sheetId="13" r:id="rId12"/>
    <sheet name="Porovnanie A a B- manévry" sheetId="9" r:id="rId13"/>
    <sheet name="Manávry- A, B a celkom" sheetId="11" r:id="rId14"/>
    <sheet name="A a B- manévry" sheetId="10" r:id="rId15"/>
    <sheet name="VODIČ Č. 1" sheetId="18" r:id="rId16"/>
    <sheet name="VODIČ Č. 2" sheetId="19" r:id="rId17"/>
    <sheet name="VODIČ Č. 3" sheetId="20" r:id="rId18"/>
    <sheet name="VODIČ Č. 4" sheetId="21" r:id="rId19"/>
    <sheet name="VODIČ Č. 5" sheetId="22" r:id="rId20"/>
    <sheet name="VODIČ Č. 6" sheetId="23" r:id="rId21"/>
    <sheet name="VODIČ Č. 7" sheetId="24" r:id="rId22"/>
    <sheet name="VODIČ Č. 8" sheetId="25" r:id="rId23"/>
    <sheet name="VODIČ Č. 9" sheetId="26" r:id="rId24"/>
    <sheet name="VODIČ Č. 10" sheetId="27" r:id="rId25"/>
    <sheet name="VODIČ Č. 11" sheetId="28" r:id="rId26"/>
    <sheet name="VODIČ Č. 12" sheetId="29" r:id="rId27"/>
  </sheets>
  <externalReferences>
    <externalReference r:id="rId28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29" l="1"/>
  <c r="F70" i="29"/>
  <c r="F69" i="29"/>
  <c r="L71" i="29"/>
  <c r="L70" i="29"/>
  <c r="L69" i="29"/>
  <c r="R71" i="29"/>
  <c r="R70" i="29"/>
  <c r="R69" i="29"/>
  <c r="R78" i="29"/>
  <c r="L78" i="29"/>
  <c r="F78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F105" i="29"/>
  <c r="F106" i="29"/>
  <c r="F107" i="29"/>
  <c r="F108" i="29"/>
  <c r="F109" i="29"/>
  <c r="F110" i="29"/>
  <c r="F111" i="29"/>
  <c r="F112" i="29"/>
  <c r="F113" i="29"/>
  <c r="F114" i="29"/>
  <c r="F115" i="29"/>
  <c r="F116" i="29"/>
  <c r="F117" i="29"/>
  <c r="F118" i="29"/>
  <c r="F119" i="29"/>
  <c r="F120" i="29"/>
  <c r="F121" i="29"/>
  <c r="F122" i="29"/>
  <c r="F123" i="29"/>
  <c r="F124" i="29"/>
  <c r="F125" i="29"/>
  <c r="F126" i="29"/>
  <c r="F127" i="29"/>
  <c r="F128" i="29"/>
  <c r="L81" i="29"/>
  <c r="L82" i="29"/>
  <c r="L83" i="29"/>
  <c r="L84" i="29"/>
  <c r="R81" i="29"/>
  <c r="R82" i="29"/>
  <c r="R83" i="29"/>
  <c r="R84" i="29"/>
  <c r="R85" i="29"/>
  <c r="R86" i="29"/>
  <c r="R87" i="29"/>
  <c r="R88" i="29"/>
  <c r="R89" i="29"/>
  <c r="R90" i="29"/>
  <c r="R91" i="29"/>
  <c r="R92" i="29"/>
  <c r="R93" i="29"/>
  <c r="R94" i="29"/>
  <c r="R95" i="29"/>
  <c r="R96" i="29"/>
  <c r="R97" i="29"/>
  <c r="R98" i="29"/>
  <c r="R99" i="29"/>
  <c r="R100" i="29"/>
  <c r="R80" i="29"/>
  <c r="L80" i="29"/>
  <c r="F80" i="29"/>
  <c r="R69" i="28"/>
  <c r="R68" i="28"/>
  <c r="R67" i="28"/>
  <c r="L69" i="28"/>
  <c r="F69" i="28"/>
  <c r="L68" i="28"/>
  <c r="L67" i="28"/>
  <c r="F68" i="28"/>
  <c r="F67" i="28"/>
  <c r="R76" i="28"/>
  <c r="L76" i="28"/>
  <c r="F76" i="28"/>
  <c r="F122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F104" i="28"/>
  <c r="F105" i="28"/>
  <c r="F106" i="28"/>
  <c r="F107" i="28"/>
  <c r="F108" i="28"/>
  <c r="F109" i="28"/>
  <c r="F110" i="28"/>
  <c r="F111" i="28"/>
  <c r="F112" i="28"/>
  <c r="F113" i="28"/>
  <c r="F114" i="28"/>
  <c r="F115" i="28"/>
  <c r="F116" i="28"/>
  <c r="F117" i="28"/>
  <c r="F118" i="28"/>
  <c r="F119" i="28"/>
  <c r="F120" i="28"/>
  <c r="F121" i="28"/>
  <c r="L79" i="28"/>
  <c r="R79" i="28"/>
  <c r="R80" i="28"/>
  <c r="R81" i="28"/>
  <c r="R82" i="28"/>
  <c r="R83" i="28"/>
  <c r="R84" i="28"/>
  <c r="R78" i="28"/>
  <c r="L78" i="28"/>
  <c r="F78" i="28"/>
  <c r="R53" i="27"/>
  <c r="R52" i="27"/>
  <c r="R51" i="27"/>
  <c r="L53" i="27"/>
  <c r="L52" i="27"/>
  <c r="L51" i="27"/>
  <c r="F53" i="27"/>
  <c r="F52" i="27"/>
  <c r="F51" i="27"/>
  <c r="R61" i="27"/>
  <c r="L61" i="27"/>
  <c r="F61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L64" i="27"/>
  <c r="L65" i="27"/>
  <c r="L66" i="27"/>
  <c r="L67" i="27"/>
  <c r="L68" i="27"/>
  <c r="L69" i="27"/>
  <c r="R64" i="27"/>
  <c r="R65" i="27"/>
  <c r="R66" i="27"/>
  <c r="R67" i="27"/>
  <c r="R68" i="27"/>
  <c r="R69" i="27"/>
  <c r="R70" i="27"/>
  <c r="R71" i="27"/>
  <c r="R72" i="27"/>
  <c r="R73" i="27"/>
  <c r="R74" i="27"/>
  <c r="R63" i="27"/>
  <c r="L63" i="27"/>
  <c r="F63" i="27"/>
  <c r="R60" i="26"/>
  <c r="R59" i="26"/>
  <c r="R58" i="26"/>
  <c r="F60" i="26"/>
  <c r="F59" i="26"/>
  <c r="F58" i="26"/>
  <c r="R67" i="26"/>
  <c r="F67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R70" i="26"/>
  <c r="R71" i="26"/>
  <c r="R72" i="26"/>
  <c r="R73" i="26"/>
  <c r="R74" i="26"/>
  <c r="R69" i="26"/>
  <c r="F69" i="26"/>
  <c r="R38" i="25"/>
  <c r="R37" i="25"/>
  <c r="R36" i="25"/>
  <c r="L38" i="25"/>
  <c r="L37" i="25"/>
  <c r="L36" i="25"/>
  <c r="F38" i="25"/>
  <c r="F37" i="25"/>
  <c r="F36" i="25"/>
  <c r="R46" i="25"/>
  <c r="L46" i="25"/>
  <c r="F46" i="25"/>
  <c r="R49" i="25"/>
  <c r="R50" i="25"/>
  <c r="R51" i="25"/>
  <c r="R48" i="25"/>
  <c r="L49" i="25"/>
  <c r="L50" i="25"/>
  <c r="L51" i="25"/>
  <c r="L52" i="25"/>
  <c r="L53" i="25"/>
  <c r="L54" i="25"/>
  <c r="L55" i="25"/>
  <c r="L56" i="25"/>
  <c r="L57" i="25"/>
  <c r="L58" i="25"/>
  <c r="L59" i="25"/>
  <c r="L60" i="25"/>
  <c r="L61" i="25"/>
  <c r="L62" i="25"/>
  <c r="L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48" i="25"/>
  <c r="R44" i="24"/>
  <c r="R43" i="24"/>
  <c r="R42" i="24"/>
  <c r="L44" i="24"/>
  <c r="L43" i="24"/>
  <c r="L42" i="24"/>
  <c r="F44" i="24"/>
  <c r="F43" i="24"/>
  <c r="F42" i="24"/>
  <c r="R53" i="24"/>
  <c r="L53" i="24"/>
  <c r="F53" i="24"/>
  <c r="F56" i="24"/>
  <c r="F57" i="24"/>
  <c r="F58" i="24"/>
  <c r="F59" i="24"/>
  <c r="F60" i="24"/>
  <c r="F61" i="24"/>
  <c r="F62" i="24"/>
  <c r="F63" i="24"/>
  <c r="F64" i="24"/>
  <c r="F65" i="24"/>
  <c r="F66" i="24"/>
  <c r="L56" i="24"/>
  <c r="L57" i="24"/>
  <c r="L58" i="24"/>
  <c r="L59" i="24"/>
  <c r="L60" i="24"/>
  <c r="L61" i="24"/>
  <c r="L62" i="24"/>
  <c r="L63" i="24"/>
  <c r="L64" i="24"/>
  <c r="L65" i="24"/>
  <c r="L66" i="24"/>
  <c r="L67" i="24"/>
  <c r="L68" i="24"/>
  <c r="L69" i="24"/>
  <c r="L70" i="24"/>
  <c r="L71" i="24"/>
  <c r="L72" i="24"/>
  <c r="L73" i="24"/>
  <c r="L74" i="24"/>
  <c r="L75" i="24"/>
  <c r="L76" i="24"/>
  <c r="R56" i="24"/>
  <c r="R57" i="24"/>
  <c r="R58" i="24"/>
  <c r="F55" i="24"/>
  <c r="L55" i="24"/>
  <c r="R55" i="24"/>
  <c r="R65" i="23"/>
  <c r="L65" i="23"/>
  <c r="F65" i="23"/>
  <c r="R57" i="23"/>
  <c r="R56" i="23"/>
  <c r="R55" i="23"/>
  <c r="L57" i="23"/>
  <c r="L56" i="23"/>
  <c r="L55" i="23"/>
  <c r="F57" i="23"/>
  <c r="F56" i="23"/>
  <c r="F55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L68" i="23"/>
  <c r="L69" i="23"/>
  <c r="L70" i="23"/>
  <c r="R68" i="23"/>
  <c r="R69" i="23"/>
  <c r="R67" i="23"/>
  <c r="L67" i="23"/>
  <c r="F67" i="23"/>
  <c r="R115" i="22"/>
  <c r="R114" i="22"/>
  <c r="R113" i="22"/>
  <c r="L115" i="22"/>
  <c r="L114" i="22"/>
  <c r="L113" i="22"/>
  <c r="E115" i="22"/>
  <c r="F114" i="22"/>
  <c r="F113" i="22"/>
  <c r="R122" i="22"/>
  <c r="L122" i="22"/>
  <c r="F122" i="22"/>
  <c r="F125" i="22"/>
  <c r="F126" i="22"/>
  <c r="F127" i="22"/>
  <c r="F128" i="22"/>
  <c r="F129" i="22"/>
  <c r="F130" i="22"/>
  <c r="F131" i="22"/>
  <c r="F132" i="22"/>
  <c r="F133" i="22"/>
  <c r="F134" i="22"/>
  <c r="F135" i="22"/>
  <c r="F136" i="22"/>
  <c r="F137" i="22"/>
  <c r="F138" i="22"/>
  <c r="F139" i="22"/>
  <c r="F140" i="22"/>
  <c r="F141" i="22"/>
  <c r="F142" i="22"/>
  <c r="F143" i="22"/>
  <c r="F144" i="22"/>
  <c r="F145" i="22"/>
  <c r="F146" i="22"/>
  <c r="F147" i="22"/>
  <c r="F148" i="22"/>
  <c r="F149" i="22"/>
  <c r="F150" i="22"/>
  <c r="F151" i="22"/>
  <c r="F152" i="22"/>
  <c r="F153" i="22"/>
  <c r="F154" i="22"/>
  <c r="F155" i="22"/>
  <c r="F156" i="22"/>
  <c r="F157" i="22"/>
  <c r="F158" i="22"/>
  <c r="F159" i="22"/>
  <c r="F160" i="22"/>
  <c r="F161" i="22"/>
  <c r="F162" i="22"/>
  <c r="F163" i="22"/>
  <c r="F164" i="22"/>
  <c r="F165" i="22"/>
  <c r="F166" i="22"/>
  <c r="F167" i="22"/>
  <c r="F168" i="22"/>
  <c r="F169" i="22"/>
  <c r="F170" i="22"/>
  <c r="F171" i="22"/>
  <c r="F172" i="22"/>
  <c r="F173" i="22"/>
  <c r="F174" i="22"/>
  <c r="F175" i="22"/>
  <c r="F176" i="22"/>
  <c r="F177" i="22"/>
  <c r="F178" i="22"/>
  <c r="F179" i="22"/>
  <c r="F180" i="22"/>
  <c r="F181" i="22"/>
  <c r="F182" i="22"/>
  <c r="F183" i="22"/>
  <c r="F184" i="22"/>
  <c r="F185" i="22"/>
  <c r="F186" i="22"/>
  <c r="F187" i="22"/>
  <c r="F188" i="22"/>
  <c r="F189" i="22"/>
  <c r="F190" i="22"/>
  <c r="F191" i="22"/>
  <c r="F192" i="22"/>
  <c r="F193" i="22"/>
  <c r="F194" i="22"/>
  <c r="F195" i="22"/>
  <c r="F196" i="22"/>
  <c r="F197" i="22"/>
  <c r="F198" i="22"/>
  <c r="F199" i="22"/>
  <c r="F200" i="22"/>
  <c r="F201" i="22"/>
  <c r="F202" i="22"/>
  <c r="F203" i="22"/>
  <c r="F204" i="22"/>
  <c r="F205" i="22"/>
  <c r="F206" i="22"/>
  <c r="F207" i="22"/>
  <c r="F208" i="22"/>
  <c r="F209" i="22"/>
  <c r="F210" i="22"/>
  <c r="F211" i="22"/>
  <c r="F212" i="22"/>
  <c r="F213" i="22"/>
  <c r="F214" i="22"/>
  <c r="F215" i="22"/>
  <c r="L125" i="22"/>
  <c r="L126" i="22"/>
  <c r="L127" i="22"/>
  <c r="L128" i="22"/>
  <c r="L129" i="22"/>
  <c r="L130" i="22"/>
  <c r="L131" i="22"/>
  <c r="L132" i="22"/>
  <c r="L133" i="22"/>
  <c r="L134" i="22"/>
  <c r="L135" i="22"/>
  <c r="L136" i="22"/>
  <c r="L137" i="22"/>
  <c r="L138" i="22"/>
  <c r="L139" i="22"/>
  <c r="L140" i="22"/>
  <c r="R125" i="22"/>
  <c r="R126" i="22"/>
  <c r="R127" i="22"/>
  <c r="R128" i="22"/>
  <c r="R129" i="22"/>
  <c r="R130" i="22"/>
  <c r="R124" i="22"/>
  <c r="L124" i="22"/>
  <c r="F124" i="22"/>
  <c r="R61" i="21"/>
  <c r="R60" i="21"/>
  <c r="R59" i="21"/>
  <c r="L61" i="21"/>
  <c r="L60" i="21"/>
  <c r="L59" i="21"/>
  <c r="F61" i="21"/>
  <c r="F60" i="21"/>
  <c r="F59" i="21"/>
  <c r="R67" i="21"/>
  <c r="L67" i="21"/>
  <c r="F67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L70" i="21"/>
  <c r="L71" i="21"/>
  <c r="L72" i="21"/>
  <c r="L73" i="21"/>
  <c r="L74" i="21"/>
  <c r="L75" i="21"/>
  <c r="L76" i="21"/>
  <c r="L77" i="21"/>
  <c r="L78" i="21"/>
  <c r="L79" i="21"/>
  <c r="L80" i="21"/>
  <c r="L81" i="21"/>
  <c r="L82" i="21"/>
  <c r="L83" i="21"/>
  <c r="L84" i="21"/>
  <c r="L85" i="21"/>
  <c r="L86" i="21"/>
  <c r="L87" i="21"/>
  <c r="L88" i="21"/>
  <c r="L89" i="21"/>
  <c r="L90" i="21"/>
  <c r="L91" i="21"/>
  <c r="L92" i="21"/>
  <c r="L93" i="21"/>
  <c r="L94" i="21"/>
  <c r="L95" i="21"/>
  <c r="L96" i="21"/>
  <c r="L97" i="21"/>
  <c r="L98" i="21"/>
  <c r="L99" i="21"/>
  <c r="L100" i="21"/>
  <c r="L101" i="21"/>
  <c r="L102" i="21"/>
  <c r="L103" i="21"/>
  <c r="L104" i="21"/>
  <c r="L105" i="21"/>
  <c r="R70" i="21"/>
  <c r="R71" i="21"/>
  <c r="R72" i="21"/>
  <c r="R73" i="21"/>
  <c r="R74" i="21"/>
  <c r="R75" i="21"/>
  <c r="R69" i="21"/>
  <c r="L69" i="21"/>
  <c r="F69" i="21"/>
  <c r="F126" i="20"/>
  <c r="L126" i="20"/>
  <c r="R126" i="20"/>
  <c r="R125" i="20"/>
  <c r="R124" i="20"/>
  <c r="L125" i="20"/>
  <c r="L124" i="20"/>
  <c r="F125" i="20"/>
  <c r="F124" i="20"/>
  <c r="R134" i="20"/>
  <c r="L134" i="20"/>
  <c r="F134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L137" i="20"/>
  <c r="L138" i="20"/>
  <c r="L139" i="20"/>
  <c r="L140" i="20"/>
  <c r="L141" i="20"/>
  <c r="L142" i="20"/>
  <c r="L143" i="20"/>
  <c r="L144" i="20"/>
  <c r="L145" i="20"/>
  <c r="L146" i="20"/>
  <c r="L147" i="20"/>
  <c r="L148" i="20"/>
  <c r="L149" i="20"/>
  <c r="L150" i="20"/>
  <c r="L151" i="20"/>
  <c r="L152" i="20"/>
  <c r="L153" i="20"/>
  <c r="L154" i="20"/>
  <c r="L155" i="20"/>
  <c r="L156" i="20"/>
  <c r="L157" i="20"/>
  <c r="L158" i="20"/>
  <c r="L159" i="20"/>
  <c r="L160" i="20"/>
  <c r="L161" i="20"/>
  <c r="L162" i="20"/>
  <c r="L163" i="20"/>
  <c r="L164" i="20"/>
  <c r="L165" i="20"/>
  <c r="L166" i="20"/>
  <c r="L167" i="20"/>
  <c r="L168" i="20"/>
  <c r="L169" i="20"/>
  <c r="L170" i="20"/>
  <c r="L171" i="20"/>
  <c r="L172" i="20"/>
  <c r="L173" i="20"/>
  <c r="L174" i="20"/>
  <c r="L175" i="20"/>
  <c r="L176" i="20"/>
  <c r="L177" i="20"/>
  <c r="L178" i="20"/>
  <c r="R137" i="20"/>
  <c r="R138" i="20"/>
  <c r="R139" i="20"/>
  <c r="R140" i="20"/>
  <c r="R141" i="20"/>
  <c r="R142" i="20"/>
  <c r="R143" i="20"/>
  <c r="R144" i="20"/>
  <c r="R145" i="20"/>
  <c r="R146" i="20"/>
  <c r="R147" i="20"/>
  <c r="R136" i="20"/>
  <c r="L136" i="20"/>
  <c r="F136" i="20"/>
  <c r="R56" i="19"/>
  <c r="R55" i="19"/>
  <c r="R54" i="19"/>
  <c r="L56" i="19"/>
  <c r="L55" i="19"/>
  <c r="L54" i="19"/>
  <c r="R61" i="19"/>
  <c r="L61" i="19"/>
  <c r="F61" i="19"/>
  <c r="F56" i="19"/>
  <c r="F55" i="19"/>
  <c r="F54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L64" i="19"/>
  <c r="L65" i="19"/>
  <c r="L66" i="19"/>
  <c r="L67" i="19"/>
  <c r="L68" i="19"/>
  <c r="L69" i="19"/>
  <c r="L70" i="19"/>
  <c r="R64" i="19"/>
  <c r="R65" i="19"/>
  <c r="R66" i="19"/>
  <c r="R67" i="19"/>
  <c r="R68" i="19"/>
  <c r="R63" i="19"/>
  <c r="L63" i="19"/>
  <c r="F63" i="19"/>
  <c r="R137" i="18"/>
  <c r="R136" i="18"/>
  <c r="R135" i="18"/>
  <c r="L137" i="18"/>
  <c r="L136" i="18"/>
  <c r="L135" i="18"/>
  <c r="F137" i="18"/>
  <c r="F136" i="18"/>
  <c r="R143" i="18"/>
  <c r="L143" i="18"/>
  <c r="F143" i="18"/>
  <c r="R146" i="18"/>
  <c r="R147" i="18"/>
  <c r="R148" i="18"/>
  <c r="R149" i="18"/>
  <c r="R150" i="18"/>
  <c r="R151" i="18"/>
  <c r="R152" i="18"/>
  <c r="R153" i="18"/>
  <c r="R154" i="18"/>
  <c r="R155" i="18"/>
  <c r="R156" i="18"/>
  <c r="R157" i="18"/>
  <c r="R145" i="18"/>
  <c r="L146" i="18"/>
  <c r="L147" i="18"/>
  <c r="L148" i="18"/>
  <c r="L149" i="18"/>
  <c r="L150" i="18"/>
  <c r="L145" i="18"/>
  <c r="F255" i="18"/>
  <c r="F146" i="18"/>
  <c r="F147" i="18"/>
  <c r="F148" i="18"/>
  <c r="F149" i="18"/>
  <c r="F150" i="18"/>
  <c r="F151" i="18"/>
  <c r="F152" i="18"/>
  <c r="F153" i="18"/>
  <c r="F154" i="18"/>
  <c r="F155" i="18"/>
  <c r="F156" i="18"/>
  <c r="F157" i="18"/>
  <c r="F158" i="18"/>
  <c r="F159" i="18"/>
  <c r="F160" i="18"/>
  <c r="F161" i="18"/>
  <c r="F162" i="18"/>
  <c r="F163" i="18"/>
  <c r="F164" i="18"/>
  <c r="F165" i="18"/>
  <c r="F166" i="18"/>
  <c r="F167" i="18"/>
  <c r="F168" i="18"/>
  <c r="F169" i="18"/>
  <c r="F170" i="18"/>
  <c r="F171" i="18"/>
  <c r="F172" i="18"/>
  <c r="F173" i="18"/>
  <c r="F174" i="18"/>
  <c r="F175" i="18"/>
  <c r="F176" i="18"/>
  <c r="F177" i="18"/>
  <c r="F178" i="18"/>
  <c r="F179" i="18"/>
  <c r="F180" i="18"/>
  <c r="F181" i="18"/>
  <c r="F182" i="18"/>
  <c r="F183" i="18"/>
  <c r="F184" i="18"/>
  <c r="F185" i="18"/>
  <c r="F186" i="18"/>
  <c r="F187" i="18"/>
  <c r="F188" i="18"/>
  <c r="F189" i="18"/>
  <c r="F190" i="18"/>
  <c r="F191" i="18"/>
  <c r="F192" i="18"/>
  <c r="F193" i="18"/>
  <c r="F194" i="18"/>
  <c r="F195" i="18"/>
  <c r="F196" i="18"/>
  <c r="F197" i="18"/>
  <c r="F198" i="18"/>
  <c r="F199" i="18"/>
  <c r="F200" i="18"/>
  <c r="F201" i="18"/>
  <c r="F202" i="18"/>
  <c r="F203" i="18"/>
  <c r="F204" i="18"/>
  <c r="F205" i="18"/>
  <c r="F206" i="18"/>
  <c r="F207" i="18"/>
  <c r="F208" i="18"/>
  <c r="F209" i="18"/>
  <c r="F210" i="18"/>
  <c r="F211" i="18"/>
  <c r="F212" i="18"/>
  <c r="F213" i="18"/>
  <c r="F214" i="18"/>
  <c r="F215" i="18"/>
  <c r="F216" i="18"/>
  <c r="F217" i="18"/>
  <c r="F218" i="18"/>
  <c r="F219" i="18"/>
  <c r="F220" i="18"/>
  <c r="F221" i="18"/>
  <c r="F222" i="18"/>
  <c r="F223" i="18"/>
  <c r="F224" i="18"/>
  <c r="F225" i="18"/>
  <c r="F226" i="18"/>
  <c r="F227" i="18"/>
  <c r="F228" i="18"/>
  <c r="F229" i="18"/>
  <c r="F230" i="18"/>
  <c r="F231" i="18"/>
  <c r="F232" i="18"/>
  <c r="F233" i="18"/>
  <c r="F234" i="18"/>
  <c r="F235" i="18"/>
  <c r="F236" i="18"/>
  <c r="F237" i="18"/>
  <c r="F238" i="18"/>
  <c r="F239" i="18"/>
  <c r="F240" i="18"/>
  <c r="F241" i="18"/>
  <c r="F242" i="18"/>
  <c r="F243" i="18"/>
  <c r="F244" i="18"/>
  <c r="F245" i="18"/>
  <c r="F246" i="18"/>
  <c r="F247" i="18"/>
  <c r="F248" i="18"/>
  <c r="F249" i="18"/>
  <c r="F250" i="18"/>
  <c r="F251" i="18"/>
  <c r="F252" i="18"/>
  <c r="F253" i="18"/>
  <c r="F254" i="18"/>
  <c r="F145" i="18"/>
  <c r="F135" i="18"/>
  <c r="D6" i="18"/>
  <c r="E6" i="18"/>
  <c r="G6" i="18"/>
  <c r="I6" i="18"/>
  <c r="J6" i="18"/>
  <c r="K6" i="18"/>
  <c r="M6" i="18"/>
  <c r="O6" i="18"/>
  <c r="P6" i="18"/>
  <c r="Q6" i="18"/>
  <c r="S6" i="18"/>
  <c r="C6" i="18"/>
  <c r="D5" i="18"/>
  <c r="E5" i="18"/>
  <c r="G5" i="18"/>
  <c r="I5" i="18"/>
  <c r="J5" i="18"/>
  <c r="K5" i="18"/>
  <c r="M5" i="18"/>
  <c r="O5" i="18"/>
  <c r="P5" i="18"/>
  <c r="Q5" i="18"/>
  <c r="S5" i="18"/>
  <c r="C5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F104" i="18"/>
  <c r="F105" i="18"/>
  <c r="F106" i="18"/>
  <c r="F107" i="18"/>
  <c r="F108" i="18"/>
  <c r="F109" i="18"/>
  <c r="F110" i="18"/>
  <c r="F111" i="18"/>
  <c r="F112" i="18"/>
  <c r="F113" i="18"/>
  <c r="F114" i="18"/>
  <c r="F115" i="18"/>
  <c r="F116" i="18"/>
  <c r="F117" i="18"/>
  <c r="F118" i="18"/>
  <c r="F119" i="18"/>
  <c r="F120" i="18"/>
  <c r="F121" i="18"/>
  <c r="F122" i="18"/>
  <c r="F123" i="18"/>
  <c r="F124" i="18"/>
  <c r="F125" i="18"/>
  <c r="F126" i="18"/>
  <c r="F127" i="18"/>
  <c r="F128" i="18"/>
  <c r="F129" i="18"/>
  <c r="F130" i="18"/>
  <c r="L13" i="18"/>
  <c r="L14" i="18"/>
  <c r="L15" i="18"/>
  <c r="L16" i="18"/>
  <c r="L17" i="18"/>
  <c r="R13" i="18"/>
  <c r="R5" i="18" s="1"/>
  <c r="R14" i="18"/>
  <c r="R15" i="18"/>
  <c r="R16" i="18"/>
  <c r="R17" i="18"/>
  <c r="R18" i="18"/>
  <c r="R19" i="18"/>
  <c r="R20" i="18"/>
  <c r="R21" i="18"/>
  <c r="R22" i="18"/>
  <c r="R23" i="18"/>
  <c r="R24" i="18"/>
  <c r="R25" i="18"/>
  <c r="R26" i="18"/>
  <c r="R27" i="18"/>
  <c r="R12" i="18"/>
  <c r="L12" i="18"/>
  <c r="L6" i="18" s="1"/>
  <c r="F12" i="18"/>
  <c r="D5" i="19"/>
  <c r="E5" i="19"/>
  <c r="G5" i="19"/>
  <c r="I5" i="19"/>
  <c r="J5" i="19"/>
  <c r="K5" i="19"/>
  <c r="M5" i="19"/>
  <c r="O5" i="19"/>
  <c r="P5" i="19"/>
  <c r="Q5" i="19"/>
  <c r="S5" i="19"/>
  <c r="C5" i="19"/>
  <c r="D4" i="19"/>
  <c r="E4" i="19"/>
  <c r="G4" i="19"/>
  <c r="I4" i="19"/>
  <c r="J4" i="19"/>
  <c r="K4" i="19"/>
  <c r="M4" i="19"/>
  <c r="O4" i="19"/>
  <c r="P4" i="19"/>
  <c r="Q4" i="19"/>
  <c r="S4" i="19"/>
  <c r="C4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L12" i="19"/>
  <c r="L13" i="19"/>
  <c r="L14" i="19"/>
  <c r="L15" i="19"/>
  <c r="L16" i="19"/>
  <c r="L17" i="19"/>
  <c r="L18" i="19"/>
  <c r="L19" i="19"/>
  <c r="R12" i="19"/>
  <c r="R13" i="19"/>
  <c r="R14" i="19"/>
  <c r="R15" i="19"/>
  <c r="R16" i="19"/>
  <c r="R17" i="19"/>
  <c r="R18" i="19"/>
  <c r="R19" i="19"/>
  <c r="R20" i="19"/>
  <c r="R21" i="19"/>
  <c r="R11" i="19"/>
  <c r="R6" i="19" s="1"/>
  <c r="L11" i="19"/>
  <c r="F11" i="19"/>
  <c r="D5" i="20"/>
  <c r="E5" i="20"/>
  <c r="G5" i="20"/>
  <c r="I5" i="20"/>
  <c r="J5" i="20"/>
  <c r="K5" i="20"/>
  <c r="M5" i="20"/>
  <c r="O5" i="20"/>
  <c r="P5" i="20"/>
  <c r="Q5" i="20"/>
  <c r="S5" i="20"/>
  <c r="C5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L1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R12" i="20"/>
  <c r="R13" i="20"/>
  <c r="R14" i="20"/>
  <c r="R15" i="20"/>
  <c r="R16" i="20"/>
  <c r="R17" i="20"/>
  <c r="R18" i="20"/>
  <c r="R19" i="20"/>
  <c r="R20" i="20"/>
  <c r="R21" i="20"/>
  <c r="R22" i="20"/>
  <c r="R23" i="20"/>
  <c r="R24" i="20"/>
  <c r="R25" i="20"/>
  <c r="R11" i="20"/>
  <c r="L11" i="20"/>
  <c r="F11" i="20"/>
  <c r="D4" i="20"/>
  <c r="E4" i="20"/>
  <c r="G4" i="20"/>
  <c r="I4" i="20"/>
  <c r="J4" i="20"/>
  <c r="K4" i="20"/>
  <c r="M4" i="20"/>
  <c r="O4" i="20"/>
  <c r="P4" i="20"/>
  <c r="Q4" i="20"/>
  <c r="S4" i="20"/>
  <c r="C4" i="20"/>
  <c r="D5" i="21"/>
  <c r="E5" i="21"/>
  <c r="G5" i="21"/>
  <c r="I5" i="21"/>
  <c r="J5" i="21"/>
  <c r="K5" i="21"/>
  <c r="M5" i="21"/>
  <c r="O5" i="21"/>
  <c r="P5" i="21"/>
  <c r="Q5" i="21"/>
  <c r="S5" i="21"/>
  <c r="C5" i="21"/>
  <c r="D4" i="21"/>
  <c r="E4" i="21"/>
  <c r="G4" i="21"/>
  <c r="I4" i="21"/>
  <c r="J4" i="21"/>
  <c r="K4" i="21"/>
  <c r="M4" i="21"/>
  <c r="O4" i="21"/>
  <c r="P4" i="21"/>
  <c r="Q4" i="21"/>
  <c r="S4" i="21"/>
  <c r="C4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11" i="21"/>
  <c r="L12" i="21"/>
  <c r="L13" i="21"/>
  <c r="L14" i="21"/>
  <c r="L15" i="21"/>
  <c r="L16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L29" i="21"/>
  <c r="L30" i="21"/>
  <c r="L31" i="21"/>
  <c r="L32" i="21"/>
  <c r="L33" i="21"/>
  <c r="L34" i="21"/>
  <c r="L35" i="21"/>
  <c r="L36" i="2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L50" i="21"/>
  <c r="L51" i="21"/>
  <c r="L11" i="21"/>
  <c r="R12" i="21"/>
  <c r="R13" i="21"/>
  <c r="R6" i="21" s="1"/>
  <c r="R14" i="21"/>
  <c r="R15" i="21"/>
  <c r="R16" i="21"/>
  <c r="R17" i="21"/>
  <c r="R18" i="21"/>
  <c r="R19" i="21"/>
  <c r="R20" i="21"/>
  <c r="R21" i="21"/>
  <c r="R22" i="21"/>
  <c r="R23" i="21"/>
  <c r="R11" i="21"/>
  <c r="X12" i="21"/>
  <c r="X11" i="21"/>
  <c r="X6" i="21" s="1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L12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R12" i="22"/>
  <c r="R13" i="22"/>
  <c r="R14" i="22"/>
  <c r="R15" i="22"/>
  <c r="R16" i="22"/>
  <c r="R17" i="22"/>
  <c r="R18" i="22"/>
  <c r="R19" i="22"/>
  <c r="R20" i="22"/>
  <c r="R21" i="22"/>
  <c r="R22" i="22"/>
  <c r="R11" i="22"/>
  <c r="L11" i="22"/>
  <c r="F11" i="22"/>
  <c r="F4" i="22" s="1"/>
  <c r="D5" i="22"/>
  <c r="E5" i="22"/>
  <c r="G5" i="22"/>
  <c r="I5" i="22"/>
  <c r="J5" i="22"/>
  <c r="K5" i="22"/>
  <c r="M5" i="22"/>
  <c r="O5" i="22"/>
  <c r="P5" i="22"/>
  <c r="Q5" i="22"/>
  <c r="S5" i="22"/>
  <c r="C5" i="22"/>
  <c r="D4" i="22"/>
  <c r="E4" i="22"/>
  <c r="G4" i="22"/>
  <c r="I4" i="22"/>
  <c r="J4" i="22"/>
  <c r="K4" i="22"/>
  <c r="M4" i="22"/>
  <c r="O4" i="22"/>
  <c r="P4" i="22"/>
  <c r="Q4" i="22"/>
  <c r="S4" i="22"/>
  <c r="C4" i="22"/>
  <c r="D5" i="23"/>
  <c r="E5" i="23"/>
  <c r="G5" i="23"/>
  <c r="I5" i="23"/>
  <c r="J5" i="23"/>
  <c r="K5" i="23"/>
  <c r="M5" i="23"/>
  <c r="O5" i="23"/>
  <c r="P5" i="23"/>
  <c r="Q5" i="23"/>
  <c r="S5" i="23"/>
  <c r="D4" i="23"/>
  <c r="E4" i="23"/>
  <c r="G4" i="23"/>
  <c r="I4" i="23"/>
  <c r="J4" i="23"/>
  <c r="K4" i="23"/>
  <c r="M4" i="23"/>
  <c r="O4" i="23"/>
  <c r="P4" i="23"/>
  <c r="Q4" i="23"/>
  <c r="S4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L12" i="23"/>
  <c r="L13" i="23"/>
  <c r="L14" i="23"/>
  <c r="L15" i="23"/>
  <c r="R12" i="23"/>
  <c r="R13" i="23"/>
  <c r="R14" i="23"/>
  <c r="R15" i="23"/>
  <c r="R16" i="23"/>
  <c r="R11" i="23"/>
  <c r="L11" i="23"/>
  <c r="L4" i="23" s="1"/>
  <c r="F11" i="23"/>
  <c r="C5" i="23"/>
  <c r="C4" i="23"/>
  <c r="C5" i="24"/>
  <c r="D5" i="24"/>
  <c r="E5" i="24"/>
  <c r="G5" i="24"/>
  <c r="J5" i="24"/>
  <c r="K5" i="24"/>
  <c r="M5" i="24"/>
  <c r="O5" i="24"/>
  <c r="P5" i="24"/>
  <c r="Q5" i="24"/>
  <c r="S5" i="24"/>
  <c r="U5" i="24"/>
  <c r="V5" i="24"/>
  <c r="W5" i="24"/>
  <c r="Y5" i="24"/>
  <c r="I5" i="24"/>
  <c r="C4" i="24"/>
  <c r="D4" i="24"/>
  <c r="E4" i="24"/>
  <c r="G4" i="24"/>
  <c r="J4" i="24"/>
  <c r="K4" i="24"/>
  <c r="M4" i="24"/>
  <c r="O4" i="24"/>
  <c r="P4" i="24"/>
  <c r="Q4" i="24"/>
  <c r="S4" i="24"/>
  <c r="U4" i="24"/>
  <c r="V4" i="24"/>
  <c r="W4" i="24"/>
  <c r="Y4" i="24"/>
  <c r="I4" i="24"/>
  <c r="X11" i="24"/>
  <c r="X5" i="24" s="1"/>
  <c r="R12" i="24"/>
  <c r="R13" i="24"/>
  <c r="R14" i="24"/>
  <c r="R15" i="24"/>
  <c r="R11" i="24"/>
  <c r="L12" i="24"/>
  <c r="L13" i="24"/>
  <c r="L14" i="24"/>
  <c r="L15" i="24"/>
  <c r="L16" i="24"/>
  <c r="L17" i="24"/>
  <c r="L18" i="24"/>
  <c r="L19" i="24"/>
  <c r="L20" i="24"/>
  <c r="L21" i="24"/>
  <c r="L22" i="24"/>
  <c r="L23" i="24"/>
  <c r="L24" i="24"/>
  <c r="L25" i="24"/>
  <c r="L26" i="24"/>
  <c r="L27" i="24"/>
  <c r="L28" i="24"/>
  <c r="L29" i="24"/>
  <c r="L30" i="24"/>
  <c r="L31" i="24"/>
  <c r="L32" i="24"/>
  <c r="L33" i="24"/>
  <c r="L34" i="24"/>
  <c r="L35" i="24"/>
  <c r="L36" i="24"/>
  <c r="L37" i="24"/>
  <c r="L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11" i="24"/>
  <c r="F6" i="24" s="1"/>
  <c r="R5" i="24" l="1"/>
  <c r="L4" i="24"/>
  <c r="L6" i="24"/>
  <c r="F5" i="24"/>
  <c r="L5" i="24"/>
  <c r="X4" i="24"/>
  <c r="R6" i="24"/>
  <c r="F4" i="24"/>
  <c r="R4" i="24"/>
  <c r="R6" i="23"/>
  <c r="F5" i="23"/>
  <c r="F4" i="23"/>
  <c r="R5" i="23"/>
  <c r="L5" i="23"/>
  <c r="F6" i="23"/>
  <c r="R4" i="23"/>
  <c r="L6" i="23"/>
  <c r="L5" i="22"/>
  <c r="F5" i="22"/>
  <c r="R6" i="22"/>
  <c r="F6" i="22"/>
  <c r="L6" i="22"/>
  <c r="R4" i="22"/>
  <c r="L4" i="22"/>
  <c r="R5" i="22"/>
  <c r="R5" i="21"/>
  <c r="L6" i="21"/>
  <c r="L5" i="21"/>
  <c r="F6" i="21"/>
  <c r="L4" i="21"/>
  <c r="F4" i="21"/>
  <c r="F5" i="21"/>
  <c r="R4" i="21"/>
  <c r="L5" i="20"/>
  <c r="F5" i="20"/>
  <c r="R5" i="20"/>
  <c r="R4" i="20"/>
  <c r="F4" i="20"/>
  <c r="R5" i="19"/>
  <c r="F6" i="19"/>
  <c r="F4" i="19"/>
  <c r="L5" i="19"/>
  <c r="L4" i="19"/>
  <c r="L6" i="19"/>
  <c r="R4" i="19"/>
  <c r="F5" i="19"/>
  <c r="F7" i="18"/>
  <c r="R6" i="18"/>
  <c r="F5" i="18"/>
  <c r="L7" i="18"/>
  <c r="R7" i="18"/>
  <c r="L5" i="18"/>
  <c r="F6" i="18"/>
  <c r="L4" i="20"/>
  <c r="F12" i="25"/>
  <c r="F13" i="25"/>
  <c r="F6" i="25" s="1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11" i="25"/>
  <c r="L12" i="25"/>
  <c r="L4" i="25" s="1"/>
  <c r="L13" i="25"/>
  <c r="L14" i="25"/>
  <c r="L15" i="25"/>
  <c r="L16" i="25"/>
  <c r="L17" i="25"/>
  <c r="L18" i="25"/>
  <c r="L19" i="25"/>
  <c r="L20" i="25"/>
  <c r="L21" i="25"/>
  <c r="L22" i="25"/>
  <c r="L23" i="25"/>
  <c r="L24" i="25"/>
  <c r="L25" i="25"/>
  <c r="L26" i="25"/>
  <c r="L27" i="25"/>
  <c r="L28" i="25"/>
  <c r="L11" i="25"/>
  <c r="R12" i="25"/>
  <c r="R13" i="25"/>
  <c r="R14" i="25"/>
  <c r="R4" i="25" s="1"/>
  <c r="R15" i="25"/>
  <c r="R16" i="25"/>
  <c r="R11" i="25"/>
  <c r="X12" i="25"/>
  <c r="X6" i="25" s="1"/>
  <c r="X11" i="25"/>
  <c r="D5" i="25"/>
  <c r="E5" i="25"/>
  <c r="G5" i="25"/>
  <c r="I5" i="25"/>
  <c r="J5" i="25"/>
  <c r="K5" i="25"/>
  <c r="M5" i="25"/>
  <c r="O5" i="25"/>
  <c r="P5" i="25"/>
  <c r="Q5" i="25"/>
  <c r="S5" i="25"/>
  <c r="U5" i="25"/>
  <c r="V5" i="25"/>
  <c r="W5" i="25"/>
  <c r="Y5" i="25"/>
  <c r="C5" i="25"/>
  <c r="D4" i="25"/>
  <c r="E4" i="25"/>
  <c r="G4" i="25"/>
  <c r="I4" i="25"/>
  <c r="J4" i="25"/>
  <c r="K4" i="25"/>
  <c r="M4" i="25"/>
  <c r="O4" i="25"/>
  <c r="P4" i="25"/>
  <c r="Q4" i="25"/>
  <c r="S4" i="25"/>
  <c r="U4" i="25"/>
  <c r="V4" i="25"/>
  <c r="W4" i="25"/>
  <c r="Y4" i="25"/>
  <c r="C4" i="25"/>
  <c r="K4" i="26"/>
  <c r="R10" i="26"/>
  <c r="R11" i="26"/>
  <c r="R12" i="26"/>
  <c r="R13" i="26"/>
  <c r="R14" i="26"/>
  <c r="R15" i="26"/>
  <c r="R16" i="26"/>
  <c r="R17" i="26"/>
  <c r="R18" i="26"/>
  <c r="R19" i="26"/>
  <c r="R9" i="26"/>
  <c r="L10" i="26"/>
  <c r="L9" i="26"/>
  <c r="L6" i="26" s="1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9" i="26"/>
  <c r="D5" i="26"/>
  <c r="E5" i="26"/>
  <c r="G5" i="26"/>
  <c r="I5" i="26"/>
  <c r="J5" i="26"/>
  <c r="K5" i="26"/>
  <c r="L5" i="26"/>
  <c r="M5" i="26"/>
  <c r="O5" i="26"/>
  <c r="P5" i="26"/>
  <c r="Q5" i="26"/>
  <c r="S5" i="26"/>
  <c r="D4" i="26"/>
  <c r="E4" i="26"/>
  <c r="G4" i="26"/>
  <c r="I4" i="26"/>
  <c r="J4" i="26"/>
  <c r="M4" i="26"/>
  <c r="O4" i="26"/>
  <c r="P4" i="26"/>
  <c r="Q4" i="26"/>
  <c r="S4" i="26"/>
  <c r="C5" i="26"/>
  <c r="C4" i="26"/>
  <c r="D5" i="27"/>
  <c r="E5" i="27"/>
  <c r="G5" i="27"/>
  <c r="I5" i="27"/>
  <c r="J5" i="27"/>
  <c r="K5" i="27"/>
  <c r="M5" i="27"/>
  <c r="O5" i="27"/>
  <c r="P5" i="27"/>
  <c r="Q5" i="27"/>
  <c r="S5" i="27"/>
  <c r="C5" i="27"/>
  <c r="D4" i="27"/>
  <c r="E4" i="27"/>
  <c r="G4" i="27"/>
  <c r="I4" i="27"/>
  <c r="J4" i="27"/>
  <c r="K4" i="27"/>
  <c r="M4" i="27"/>
  <c r="O4" i="27"/>
  <c r="P4" i="27"/>
  <c r="Q4" i="27"/>
  <c r="S4" i="27"/>
  <c r="C4" i="27"/>
  <c r="R10" i="27"/>
  <c r="R11" i="27"/>
  <c r="R12" i="27"/>
  <c r="R13" i="27"/>
  <c r="R14" i="27"/>
  <c r="R15" i="27"/>
  <c r="R16" i="27"/>
  <c r="R17" i="27"/>
  <c r="R18" i="27"/>
  <c r="R19" i="27"/>
  <c r="R20" i="27"/>
  <c r="R21" i="27"/>
  <c r="R22" i="27"/>
  <c r="R23" i="27"/>
  <c r="R24" i="27"/>
  <c r="R25" i="27"/>
  <c r="R9" i="27"/>
  <c r="L10" i="27"/>
  <c r="L11" i="27"/>
  <c r="L12" i="27"/>
  <c r="L13" i="27"/>
  <c r="L14" i="27"/>
  <c r="L15" i="27"/>
  <c r="L9" i="27"/>
  <c r="L6" i="27" s="1"/>
  <c r="F10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9" i="27"/>
  <c r="X6" i="28"/>
  <c r="X9" i="28"/>
  <c r="X5" i="28" s="1"/>
  <c r="R10" i="28"/>
  <c r="R11" i="28"/>
  <c r="R12" i="28"/>
  <c r="R13" i="28"/>
  <c r="R14" i="28"/>
  <c r="R15" i="28"/>
  <c r="R16" i="28"/>
  <c r="R17" i="28"/>
  <c r="R9" i="28"/>
  <c r="L10" i="28"/>
  <c r="L9" i="28"/>
  <c r="L6" i="28" s="1"/>
  <c r="F10" i="28"/>
  <c r="F11" i="28"/>
  <c r="F12" i="28"/>
  <c r="F13" i="28"/>
  <c r="F14" i="28"/>
  <c r="F15" i="28"/>
  <c r="F16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9" i="28"/>
  <c r="D5" i="28"/>
  <c r="E5" i="28"/>
  <c r="G5" i="28"/>
  <c r="I5" i="28"/>
  <c r="J5" i="28"/>
  <c r="K5" i="28"/>
  <c r="M5" i="28"/>
  <c r="O5" i="28"/>
  <c r="P5" i="28"/>
  <c r="Q5" i="28"/>
  <c r="S5" i="28"/>
  <c r="U5" i="28"/>
  <c r="V5" i="28"/>
  <c r="W5" i="28"/>
  <c r="Y5" i="28"/>
  <c r="C5" i="28"/>
  <c r="D4" i="28"/>
  <c r="E4" i="28"/>
  <c r="G4" i="28"/>
  <c r="I4" i="28"/>
  <c r="J4" i="28"/>
  <c r="K4" i="28"/>
  <c r="M4" i="28"/>
  <c r="O4" i="28"/>
  <c r="P4" i="28"/>
  <c r="Q4" i="28"/>
  <c r="S4" i="28"/>
  <c r="U4" i="28"/>
  <c r="V4" i="28"/>
  <c r="W4" i="28"/>
  <c r="Y4" i="28"/>
  <c r="C4" i="28"/>
  <c r="I5" i="29"/>
  <c r="J5" i="29"/>
  <c r="K5" i="29"/>
  <c r="M5" i="29"/>
  <c r="O5" i="29"/>
  <c r="P5" i="29"/>
  <c r="Q5" i="29"/>
  <c r="S5" i="29"/>
  <c r="J4" i="29"/>
  <c r="K4" i="29"/>
  <c r="M4" i="29"/>
  <c r="O4" i="29"/>
  <c r="P4" i="29"/>
  <c r="Q4" i="29"/>
  <c r="S4" i="29"/>
  <c r="I4" i="29"/>
  <c r="D5" i="29"/>
  <c r="E5" i="29"/>
  <c r="G5" i="29"/>
  <c r="C5" i="29"/>
  <c r="D4" i="29"/>
  <c r="E4" i="29"/>
  <c r="G4" i="29"/>
  <c r="C4" i="29"/>
  <c r="R10" i="29"/>
  <c r="R11" i="29"/>
  <c r="R12" i="29"/>
  <c r="R13" i="29"/>
  <c r="R14" i="29"/>
  <c r="R15" i="29"/>
  <c r="R16" i="29"/>
  <c r="R17" i="29"/>
  <c r="R18" i="29"/>
  <c r="R19" i="29"/>
  <c r="R20" i="29"/>
  <c r="R21" i="29"/>
  <c r="R22" i="29"/>
  <c r="R23" i="29"/>
  <c r="R24" i="29"/>
  <c r="R25" i="29"/>
  <c r="R26" i="29"/>
  <c r="R27" i="29"/>
  <c r="R28" i="29"/>
  <c r="R29" i="29"/>
  <c r="R30" i="29"/>
  <c r="R31" i="29"/>
  <c r="R32" i="29"/>
  <c r="R33" i="29"/>
  <c r="R34" i="29"/>
  <c r="R9" i="29"/>
  <c r="L10" i="29"/>
  <c r="L11" i="29"/>
  <c r="L12" i="29"/>
  <c r="L13" i="29"/>
  <c r="L9" i="29"/>
  <c r="L5" i="29" s="1"/>
  <c r="F10" i="29"/>
  <c r="F11" i="29"/>
  <c r="F12" i="29"/>
  <c r="F13" i="29"/>
  <c r="F14" i="29"/>
  <c r="F15" i="29"/>
  <c r="F16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9" i="29"/>
  <c r="F4" i="29" s="1"/>
  <c r="U4" i="29"/>
  <c r="AA4" i="29"/>
  <c r="AB4" i="29"/>
  <c r="AC4" i="29"/>
  <c r="C6" i="29"/>
  <c r="T69" i="29" s="1"/>
  <c r="D6" i="29"/>
  <c r="U69" i="29" s="1"/>
  <c r="E6" i="29"/>
  <c r="V69" i="29" s="1"/>
  <c r="G6" i="29"/>
  <c r="I6" i="29"/>
  <c r="Y69" i="29" s="1"/>
  <c r="J6" i="29"/>
  <c r="K6" i="29"/>
  <c r="AA69" i="29" s="1"/>
  <c r="M6" i="29"/>
  <c r="AB69" i="29" s="1"/>
  <c r="O6" i="29"/>
  <c r="AD69" i="29" s="1"/>
  <c r="P6" i="29"/>
  <c r="AE69" i="29" s="1"/>
  <c r="Q6" i="29"/>
  <c r="AF69" i="29" s="1"/>
  <c r="S6" i="29"/>
  <c r="AG69" i="29" s="1"/>
  <c r="V4" i="29"/>
  <c r="W4" i="29"/>
  <c r="X4" i="29"/>
  <c r="C69" i="29"/>
  <c r="D69" i="29"/>
  <c r="E69" i="29"/>
  <c r="G69" i="29"/>
  <c r="I69" i="29"/>
  <c r="J69" i="29"/>
  <c r="K69" i="29"/>
  <c r="M69" i="29"/>
  <c r="O69" i="29"/>
  <c r="P69" i="29"/>
  <c r="Q69" i="29"/>
  <c r="S69" i="29"/>
  <c r="W69" i="29"/>
  <c r="Z69" i="29"/>
  <c r="C70" i="29"/>
  <c r="C71" i="29" s="1"/>
  <c r="D70" i="29"/>
  <c r="E70" i="29"/>
  <c r="G70" i="29"/>
  <c r="G71" i="29" s="1"/>
  <c r="I70" i="29"/>
  <c r="I71" i="29" s="1"/>
  <c r="J70" i="29"/>
  <c r="K70" i="29"/>
  <c r="M70" i="29"/>
  <c r="M71" i="29" s="1"/>
  <c r="O70" i="29"/>
  <c r="O71" i="29" s="1"/>
  <c r="P70" i="29"/>
  <c r="Q70" i="29"/>
  <c r="S70" i="29"/>
  <c r="S71" i="29"/>
  <c r="C78" i="29"/>
  <c r="T70" i="29" s="1"/>
  <c r="T71" i="29" s="1"/>
  <c r="D78" i="29"/>
  <c r="U70" i="29" s="1"/>
  <c r="E78" i="29"/>
  <c r="V70" i="29" s="1"/>
  <c r="G78" i="29"/>
  <c r="W70" i="29" s="1"/>
  <c r="I78" i="29"/>
  <c r="Y70" i="29" s="1"/>
  <c r="Y71" i="29" s="1"/>
  <c r="J78" i="29"/>
  <c r="Z70" i="29" s="1"/>
  <c r="K78" i="29"/>
  <c r="AA70" i="29" s="1"/>
  <c r="M78" i="29"/>
  <c r="AB70" i="29" s="1"/>
  <c r="O78" i="29"/>
  <c r="AD70" i="29" s="1"/>
  <c r="AD71" i="29" s="1"/>
  <c r="P78" i="29"/>
  <c r="AE70" i="29" s="1"/>
  <c r="Q78" i="29"/>
  <c r="AF70" i="29" s="1"/>
  <c r="AF71" i="29" s="1"/>
  <c r="S78" i="29"/>
  <c r="AG70" i="29" s="1"/>
  <c r="AA4" i="28"/>
  <c r="AD4" i="28"/>
  <c r="AE4" i="28"/>
  <c r="AH4" i="28"/>
  <c r="AI4" i="28"/>
  <c r="AJ4" i="28"/>
  <c r="AK4" i="28"/>
  <c r="C6" i="28"/>
  <c r="T67" i="28" s="1"/>
  <c r="D6" i="28"/>
  <c r="U67" i="28" s="1"/>
  <c r="E6" i="28"/>
  <c r="V67" i="28" s="1"/>
  <c r="G6" i="28"/>
  <c r="I6" i="28"/>
  <c r="J6" i="28"/>
  <c r="AA67" i="28" s="1"/>
  <c r="K6" i="28"/>
  <c r="AB67" i="28" s="1"/>
  <c r="M6" i="28"/>
  <c r="AC67" i="28" s="1"/>
  <c r="O6" i="28"/>
  <c r="AE67" i="28" s="1"/>
  <c r="P6" i="28"/>
  <c r="Q6" i="28"/>
  <c r="AG67" i="28" s="1"/>
  <c r="S6" i="28"/>
  <c r="AB4" i="28"/>
  <c r="AC4" i="28"/>
  <c r="C67" i="28"/>
  <c r="C69" i="28" s="1"/>
  <c r="D67" i="28"/>
  <c r="D69" i="28" s="1"/>
  <c r="E67" i="28"/>
  <c r="E69" i="28" s="1"/>
  <c r="G67" i="28"/>
  <c r="I67" i="28"/>
  <c r="J67" i="28"/>
  <c r="K67" i="28"/>
  <c r="M67" i="28"/>
  <c r="O67" i="28"/>
  <c r="P67" i="28"/>
  <c r="Q67" i="28"/>
  <c r="S67" i="28"/>
  <c r="W67" i="28"/>
  <c r="Z67" i="28"/>
  <c r="AF67" i="28"/>
  <c r="AH67" i="28"/>
  <c r="C68" i="28"/>
  <c r="D68" i="28"/>
  <c r="E68" i="28"/>
  <c r="G68" i="28"/>
  <c r="I68" i="28"/>
  <c r="J68" i="28"/>
  <c r="J69" i="28" s="1"/>
  <c r="K68" i="28"/>
  <c r="K69" i="28" s="1"/>
  <c r="M68" i="28"/>
  <c r="O68" i="28"/>
  <c r="P68" i="28"/>
  <c r="Q68" i="28"/>
  <c r="Q69" i="28" s="1"/>
  <c r="S68" i="28"/>
  <c r="I69" i="28"/>
  <c r="O69" i="28"/>
  <c r="P69" i="28"/>
  <c r="C76" i="28"/>
  <c r="T68" i="28" s="1"/>
  <c r="D76" i="28"/>
  <c r="U68" i="28" s="1"/>
  <c r="E76" i="28"/>
  <c r="V68" i="28" s="1"/>
  <c r="V69" i="28" s="1"/>
  <c r="G76" i="28"/>
  <c r="W68" i="28" s="1"/>
  <c r="I76" i="28"/>
  <c r="Z68" i="28" s="1"/>
  <c r="J76" i="28"/>
  <c r="AA68" i="28" s="1"/>
  <c r="K76" i="28"/>
  <c r="AB68" i="28" s="1"/>
  <c r="AB69" i="28" s="1"/>
  <c r="M76" i="28"/>
  <c r="AC68" i="28" s="1"/>
  <c r="O76" i="28"/>
  <c r="AE68" i="28" s="1"/>
  <c r="P76" i="28"/>
  <c r="AF68" i="28" s="1"/>
  <c r="Q76" i="28"/>
  <c r="AG68" i="28" s="1"/>
  <c r="AG69" i="28" s="1"/>
  <c r="S76" i="28"/>
  <c r="AH68" i="28" s="1"/>
  <c r="U4" i="27"/>
  <c r="X4" i="27"/>
  <c r="AA4" i="27"/>
  <c r="AB4" i="27"/>
  <c r="AC4" i="27"/>
  <c r="C6" i="27"/>
  <c r="T51" i="27" s="1"/>
  <c r="D6" i="27"/>
  <c r="U51" i="27" s="1"/>
  <c r="E6" i="27"/>
  <c r="G6" i="27"/>
  <c r="I6" i="27"/>
  <c r="Y51" i="27" s="1"/>
  <c r="J6" i="27"/>
  <c r="K6" i="27"/>
  <c r="M6" i="27"/>
  <c r="O6" i="27"/>
  <c r="AD51" i="27" s="1"/>
  <c r="P6" i="27"/>
  <c r="AE51" i="27" s="1"/>
  <c r="Q6" i="27"/>
  <c r="S6" i="27"/>
  <c r="AG51" i="27" s="1"/>
  <c r="V4" i="27"/>
  <c r="W4" i="27"/>
  <c r="C51" i="27"/>
  <c r="D51" i="27"/>
  <c r="E51" i="27"/>
  <c r="G51" i="27"/>
  <c r="I51" i="27"/>
  <c r="J51" i="27"/>
  <c r="K51" i="27"/>
  <c r="M51" i="27"/>
  <c r="O51" i="27"/>
  <c r="P51" i="27"/>
  <c r="Q51" i="27"/>
  <c r="S51" i="27"/>
  <c r="V51" i="27"/>
  <c r="W51" i="27"/>
  <c r="Z51" i="27"/>
  <c r="AA51" i="27"/>
  <c r="AB51" i="27"/>
  <c r="AF51" i="27"/>
  <c r="C52" i="27"/>
  <c r="C53" i="27" s="1"/>
  <c r="D52" i="27"/>
  <c r="D53" i="27" s="1"/>
  <c r="E52" i="27"/>
  <c r="G52" i="27"/>
  <c r="G53" i="27" s="1"/>
  <c r="I52" i="27"/>
  <c r="J52" i="27"/>
  <c r="K52" i="27"/>
  <c r="M52" i="27"/>
  <c r="M53" i="27" s="1"/>
  <c r="O52" i="27"/>
  <c r="P52" i="27"/>
  <c r="Q52" i="27"/>
  <c r="S52" i="27"/>
  <c r="I53" i="27"/>
  <c r="J53" i="27"/>
  <c r="O53" i="27"/>
  <c r="P53" i="27"/>
  <c r="S53" i="27"/>
  <c r="C61" i="27"/>
  <c r="T52" i="27" s="1"/>
  <c r="D61" i="27"/>
  <c r="U52" i="27" s="1"/>
  <c r="E61" i="27"/>
  <c r="V52" i="27" s="1"/>
  <c r="G61" i="27"/>
  <c r="W52" i="27" s="1"/>
  <c r="I61" i="27"/>
  <c r="Y52" i="27" s="1"/>
  <c r="J61" i="27"/>
  <c r="Z52" i="27" s="1"/>
  <c r="K61" i="27"/>
  <c r="AA52" i="27" s="1"/>
  <c r="AA53" i="27" s="1"/>
  <c r="M61" i="27"/>
  <c r="AB52" i="27" s="1"/>
  <c r="O61" i="27"/>
  <c r="AD52" i="27" s="1"/>
  <c r="P61" i="27"/>
  <c r="AE52" i="27" s="1"/>
  <c r="Q61" i="27"/>
  <c r="AF52" i="27" s="1"/>
  <c r="S61" i="27"/>
  <c r="AG52" i="27" s="1"/>
  <c r="U4" i="26"/>
  <c r="X4" i="26"/>
  <c r="AA4" i="26"/>
  <c r="AB4" i="26"/>
  <c r="AC4" i="26"/>
  <c r="C6" i="26"/>
  <c r="T58" i="26" s="1"/>
  <c r="D6" i="26"/>
  <c r="E6" i="26"/>
  <c r="V58" i="26" s="1"/>
  <c r="G6" i="26"/>
  <c r="W58" i="26" s="1"/>
  <c r="I6" i="26"/>
  <c r="J6" i="26"/>
  <c r="K6" i="26"/>
  <c r="M6" i="26"/>
  <c r="O6" i="26"/>
  <c r="AD58" i="26" s="1"/>
  <c r="P6" i="26"/>
  <c r="AE58" i="26" s="1"/>
  <c r="Q6" i="26"/>
  <c r="AF58" i="26" s="1"/>
  <c r="S6" i="26"/>
  <c r="V4" i="26"/>
  <c r="W4" i="26"/>
  <c r="C58" i="26"/>
  <c r="C60" i="26" s="1"/>
  <c r="D58" i="26"/>
  <c r="E58" i="26"/>
  <c r="G58" i="26"/>
  <c r="O58" i="26"/>
  <c r="O60" i="26" s="1"/>
  <c r="P58" i="26"/>
  <c r="Q58" i="26"/>
  <c r="S58" i="26"/>
  <c r="U58" i="26"/>
  <c r="AG58" i="26"/>
  <c r="C59" i="26"/>
  <c r="D59" i="26"/>
  <c r="E59" i="26"/>
  <c r="E60" i="26" s="1"/>
  <c r="G59" i="26"/>
  <c r="G60" i="26" s="1"/>
  <c r="O59" i="26"/>
  <c r="P59" i="26"/>
  <c r="Q59" i="26"/>
  <c r="Q60" i="26" s="1"/>
  <c r="S59" i="26"/>
  <c r="S60" i="26"/>
  <c r="C67" i="26"/>
  <c r="T59" i="26" s="1"/>
  <c r="T60" i="26" s="1"/>
  <c r="D67" i="26"/>
  <c r="U59" i="26" s="1"/>
  <c r="E67" i="26"/>
  <c r="V59" i="26" s="1"/>
  <c r="G67" i="26"/>
  <c r="W59" i="26" s="1"/>
  <c r="O67" i="26"/>
  <c r="AD59" i="26" s="1"/>
  <c r="AD60" i="26" s="1"/>
  <c r="P67" i="26"/>
  <c r="AE59" i="26" s="1"/>
  <c r="AE60" i="26" s="1"/>
  <c r="Q67" i="26"/>
  <c r="AF59" i="26" s="1"/>
  <c r="S67" i="26"/>
  <c r="AG59" i="26" s="1"/>
  <c r="AG60" i="26" s="1"/>
  <c r="AA4" i="25"/>
  <c r="AD4" i="25"/>
  <c r="AH4" i="25"/>
  <c r="AI4" i="25"/>
  <c r="AL4" i="25" s="1"/>
  <c r="AJ4" i="25"/>
  <c r="AK4" i="25"/>
  <c r="C6" i="25"/>
  <c r="T36" i="25" s="1"/>
  <c r="D6" i="25"/>
  <c r="U36" i="25" s="1"/>
  <c r="E6" i="25"/>
  <c r="V36" i="25" s="1"/>
  <c r="G6" i="25"/>
  <c r="W36" i="25" s="1"/>
  <c r="I6" i="25"/>
  <c r="Z36" i="25" s="1"/>
  <c r="J6" i="25"/>
  <c r="AA36" i="25" s="1"/>
  <c r="K6" i="25"/>
  <c r="AB36" i="25" s="1"/>
  <c r="M6" i="25"/>
  <c r="O6" i="25"/>
  <c r="AE36" i="25" s="1"/>
  <c r="P6" i="25"/>
  <c r="AF36" i="25" s="1"/>
  <c r="Q6" i="25"/>
  <c r="AG36" i="25" s="1"/>
  <c r="S6" i="25"/>
  <c r="U6" i="25"/>
  <c r="V6" i="25"/>
  <c r="W6" i="25"/>
  <c r="Y6" i="25"/>
  <c r="AB4" i="25"/>
  <c r="AC4" i="25"/>
  <c r="AE4" i="25"/>
  <c r="C36" i="25"/>
  <c r="D36" i="25"/>
  <c r="E36" i="25"/>
  <c r="G36" i="25"/>
  <c r="I36" i="25"/>
  <c r="J36" i="25"/>
  <c r="K36" i="25"/>
  <c r="K38" i="25" s="1"/>
  <c r="M36" i="25"/>
  <c r="O36" i="25"/>
  <c r="P36" i="25"/>
  <c r="Q36" i="25"/>
  <c r="Q38" i="25" s="1"/>
  <c r="S36" i="25"/>
  <c r="AC36" i="25"/>
  <c r="AH36" i="25"/>
  <c r="C37" i="25"/>
  <c r="D37" i="25"/>
  <c r="E37" i="25"/>
  <c r="G37" i="25"/>
  <c r="I37" i="25"/>
  <c r="I38" i="25" s="1"/>
  <c r="J37" i="25"/>
  <c r="K37" i="25"/>
  <c r="M37" i="25"/>
  <c r="O37" i="25"/>
  <c r="O38" i="25" s="1"/>
  <c r="P37" i="25"/>
  <c r="Q37" i="25"/>
  <c r="S37" i="25"/>
  <c r="C38" i="25"/>
  <c r="E38" i="25"/>
  <c r="G38" i="25"/>
  <c r="M38" i="25"/>
  <c r="S38" i="25"/>
  <c r="C46" i="25"/>
  <c r="T37" i="25" s="1"/>
  <c r="D46" i="25"/>
  <c r="U37" i="25" s="1"/>
  <c r="E46" i="25"/>
  <c r="V37" i="25" s="1"/>
  <c r="V38" i="25" s="1"/>
  <c r="G46" i="25"/>
  <c r="W37" i="25" s="1"/>
  <c r="I46" i="25"/>
  <c r="Z37" i="25" s="1"/>
  <c r="J46" i="25"/>
  <c r="AA37" i="25" s="1"/>
  <c r="K46" i="25"/>
  <c r="AB37" i="25" s="1"/>
  <c r="AB38" i="25" s="1"/>
  <c r="M46" i="25"/>
  <c r="AC37" i="25" s="1"/>
  <c r="O46" i="25"/>
  <c r="AE37" i="25" s="1"/>
  <c r="P46" i="25"/>
  <c r="AF37" i="25" s="1"/>
  <c r="Q46" i="25"/>
  <c r="AG37" i="25" s="1"/>
  <c r="AG38" i="25" s="1"/>
  <c r="S46" i="25"/>
  <c r="AH37" i="25" s="1"/>
  <c r="AH38" i="25" s="1"/>
  <c r="AA4" i="24"/>
  <c r="AD4" i="24"/>
  <c r="AE4" i="24"/>
  <c r="AH4" i="24"/>
  <c r="AI4" i="24"/>
  <c r="AL4" i="24" s="1"/>
  <c r="AJ4" i="24"/>
  <c r="AK4" i="24"/>
  <c r="C6" i="24"/>
  <c r="T42" i="24" s="1"/>
  <c r="D6" i="24"/>
  <c r="U42" i="24" s="1"/>
  <c r="E6" i="24"/>
  <c r="V42" i="24" s="1"/>
  <c r="G6" i="24"/>
  <c r="W42" i="24" s="1"/>
  <c r="I6" i="24"/>
  <c r="Z42" i="24" s="1"/>
  <c r="J6" i="24"/>
  <c r="AA42" i="24" s="1"/>
  <c r="K6" i="24"/>
  <c r="AB42" i="24" s="1"/>
  <c r="M6" i="24"/>
  <c r="AC42" i="24" s="1"/>
  <c r="O6" i="24"/>
  <c r="AE42" i="24" s="1"/>
  <c r="P6" i="24"/>
  <c r="AF42" i="24" s="1"/>
  <c r="Q6" i="24"/>
  <c r="AG42" i="24" s="1"/>
  <c r="S6" i="24"/>
  <c r="AH42" i="24" s="1"/>
  <c r="AB4" i="24"/>
  <c r="AC4" i="24"/>
  <c r="C42" i="24"/>
  <c r="D42" i="24"/>
  <c r="E42" i="24"/>
  <c r="G42" i="24"/>
  <c r="G44" i="24" s="1"/>
  <c r="I42" i="24"/>
  <c r="J42" i="24"/>
  <c r="K42" i="24"/>
  <c r="M42" i="24"/>
  <c r="O42" i="24"/>
  <c r="P42" i="24"/>
  <c r="Q42" i="24"/>
  <c r="S42" i="24"/>
  <c r="S44" i="24" s="1"/>
  <c r="C43" i="24"/>
  <c r="D43" i="24"/>
  <c r="E43" i="24"/>
  <c r="E44" i="24" s="1"/>
  <c r="G43" i="24"/>
  <c r="I43" i="24"/>
  <c r="I44" i="24" s="1"/>
  <c r="J43" i="24"/>
  <c r="K43" i="24"/>
  <c r="M43" i="24"/>
  <c r="O43" i="24"/>
  <c r="O44" i="24" s="1"/>
  <c r="P43" i="24"/>
  <c r="Q43" i="24"/>
  <c r="Q44" i="24" s="1"/>
  <c r="S43" i="24"/>
  <c r="C44" i="24"/>
  <c r="K44" i="24"/>
  <c r="C53" i="24"/>
  <c r="T43" i="24" s="1"/>
  <c r="D53" i="24"/>
  <c r="U43" i="24" s="1"/>
  <c r="E53" i="24"/>
  <c r="V43" i="24" s="1"/>
  <c r="G53" i="24"/>
  <c r="W43" i="24" s="1"/>
  <c r="I53" i="24"/>
  <c r="Z43" i="24" s="1"/>
  <c r="J53" i="24"/>
  <c r="AA43" i="24" s="1"/>
  <c r="K53" i="24"/>
  <c r="AB43" i="24" s="1"/>
  <c r="M53" i="24"/>
  <c r="AC43" i="24" s="1"/>
  <c r="O53" i="24"/>
  <c r="AE43" i="24" s="1"/>
  <c r="P53" i="24"/>
  <c r="AF43" i="24" s="1"/>
  <c r="Q53" i="24"/>
  <c r="AG43" i="24" s="1"/>
  <c r="S53" i="24"/>
  <c r="AH43" i="24" s="1"/>
  <c r="U4" i="23"/>
  <c r="X4" i="23"/>
  <c r="AA4" i="23"/>
  <c r="AB4" i="23"/>
  <c r="AC4" i="23"/>
  <c r="C6" i="23"/>
  <c r="T55" i="23" s="1"/>
  <c r="D6" i="23"/>
  <c r="U55" i="23" s="1"/>
  <c r="E6" i="23"/>
  <c r="G6" i="23"/>
  <c r="W55" i="23" s="1"/>
  <c r="I6" i="23"/>
  <c r="Y55" i="23" s="1"/>
  <c r="J6" i="23"/>
  <c r="K6" i="23"/>
  <c r="M6" i="23"/>
  <c r="O6" i="23"/>
  <c r="AD55" i="23" s="1"/>
  <c r="P6" i="23"/>
  <c r="AE55" i="23" s="1"/>
  <c r="Q6" i="23"/>
  <c r="S6" i="23"/>
  <c r="AG55" i="23" s="1"/>
  <c r="V4" i="23"/>
  <c r="W4" i="23"/>
  <c r="C55" i="23"/>
  <c r="D55" i="23"/>
  <c r="D57" i="23" s="1"/>
  <c r="E55" i="23"/>
  <c r="G55" i="23"/>
  <c r="G57" i="23" s="1"/>
  <c r="I55" i="23"/>
  <c r="J55" i="23"/>
  <c r="J57" i="23" s="1"/>
  <c r="K55" i="23"/>
  <c r="M55" i="23"/>
  <c r="M57" i="23" s="1"/>
  <c r="O55" i="23"/>
  <c r="P55" i="23"/>
  <c r="P57" i="23" s="1"/>
  <c r="Q55" i="23"/>
  <c r="S55" i="23"/>
  <c r="S57" i="23" s="1"/>
  <c r="V55" i="23"/>
  <c r="Z55" i="23"/>
  <c r="AA55" i="23"/>
  <c r="AB55" i="23"/>
  <c r="AF55" i="23"/>
  <c r="C56" i="23"/>
  <c r="D56" i="23"/>
  <c r="E56" i="23"/>
  <c r="E57" i="23" s="1"/>
  <c r="G56" i="23"/>
  <c r="I56" i="23"/>
  <c r="J56" i="23"/>
  <c r="K56" i="23"/>
  <c r="M56" i="23"/>
  <c r="O56" i="23"/>
  <c r="P56" i="23"/>
  <c r="Q56" i="23"/>
  <c r="S56" i="23"/>
  <c r="C57" i="23"/>
  <c r="I57" i="23"/>
  <c r="K57" i="23"/>
  <c r="O57" i="23"/>
  <c r="Q57" i="23"/>
  <c r="C65" i="23"/>
  <c r="T56" i="23" s="1"/>
  <c r="T57" i="23" s="1"/>
  <c r="D65" i="23"/>
  <c r="U56" i="23" s="1"/>
  <c r="E65" i="23"/>
  <c r="V56" i="23" s="1"/>
  <c r="V57" i="23" s="1"/>
  <c r="G65" i="23"/>
  <c r="W56" i="23" s="1"/>
  <c r="I65" i="23"/>
  <c r="Y56" i="23" s="1"/>
  <c r="Y57" i="23" s="1"/>
  <c r="J65" i="23"/>
  <c r="Z56" i="23" s="1"/>
  <c r="K65" i="23"/>
  <c r="AA56" i="23" s="1"/>
  <c r="AA57" i="23" s="1"/>
  <c r="M65" i="23"/>
  <c r="AB56" i="23" s="1"/>
  <c r="O65" i="23"/>
  <c r="AD56" i="23" s="1"/>
  <c r="AD57" i="23" s="1"/>
  <c r="P65" i="23"/>
  <c r="AE56" i="23" s="1"/>
  <c r="Q65" i="23"/>
  <c r="AF56" i="23" s="1"/>
  <c r="AF57" i="23" s="1"/>
  <c r="S65" i="23"/>
  <c r="AG56" i="23" s="1"/>
  <c r="U4" i="22"/>
  <c r="X4" i="22"/>
  <c r="AA4" i="22"/>
  <c r="AD4" i="22" s="1"/>
  <c r="AB4" i="22"/>
  <c r="AC4" i="22"/>
  <c r="C6" i="22"/>
  <c r="T113" i="22" s="1"/>
  <c r="D6" i="22"/>
  <c r="U113" i="22" s="1"/>
  <c r="E6" i="22"/>
  <c r="G6" i="22"/>
  <c r="I6" i="22"/>
  <c r="Y113" i="22" s="1"/>
  <c r="J6" i="22"/>
  <c r="Z113" i="22" s="1"/>
  <c r="K6" i="22"/>
  <c r="M6" i="22"/>
  <c r="O6" i="22"/>
  <c r="AD113" i="22" s="1"/>
  <c r="P6" i="22"/>
  <c r="AE113" i="22" s="1"/>
  <c r="Q6" i="22"/>
  <c r="S6" i="22"/>
  <c r="V4" i="22"/>
  <c r="W4" i="22"/>
  <c r="C113" i="22"/>
  <c r="D113" i="22"/>
  <c r="E113" i="22"/>
  <c r="G113" i="22"/>
  <c r="G115" i="22" s="1"/>
  <c r="I113" i="22"/>
  <c r="J113" i="22"/>
  <c r="K113" i="22"/>
  <c r="M113" i="22"/>
  <c r="M115" i="22" s="1"/>
  <c r="O113" i="22"/>
  <c r="P113" i="22"/>
  <c r="Q113" i="22"/>
  <c r="S113" i="22"/>
  <c r="S115" i="22" s="1"/>
  <c r="V113" i="22"/>
  <c r="W113" i="22"/>
  <c r="AA113" i="22"/>
  <c r="AB113" i="22"/>
  <c r="AF113" i="22"/>
  <c r="AG113" i="22"/>
  <c r="C114" i="22"/>
  <c r="D114" i="22"/>
  <c r="E114" i="22"/>
  <c r="G114" i="22"/>
  <c r="I114" i="22"/>
  <c r="I115" i="22" s="1"/>
  <c r="J114" i="22"/>
  <c r="K114" i="22"/>
  <c r="M114" i="22"/>
  <c r="O114" i="22"/>
  <c r="O115" i="22" s="1"/>
  <c r="P114" i="22"/>
  <c r="Q114" i="22"/>
  <c r="S114" i="22"/>
  <c r="C115" i="22"/>
  <c r="D115" i="22"/>
  <c r="J115" i="22"/>
  <c r="K115" i="22"/>
  <c r="P115" i="22"/>
  <c r="Q115" i="22"/>
  <c r="C122" i="22"/>
  <c r="T114" i="22" s="1"/>
  <c r="D122" i="22"/>
  <c r="U114" i="22" s="1"/>
  <c r="E122" i="22"/>
  <c r="V114" i="22" s="1"/>
  <c r="V115" i="22" s="1"/>
  <c r="G122" i="22"/>
  <c r="W114" i="22" s="1"/>
  <c r="I122" i="22"/>
  <c r="Y114" i="22" s="1"/>
  <c r="J122" i="22"/>
  <c r="Z114" i="22" s="1"/>
  <c r="K122" i="22"/>
  <c r="AA114" i="22" s="1"/>
  <c r="M122" i="22"/>
  <c r="AB114" i="22" s="1"/>
  <c r="AB115" i="22" s="1"/>
  <c r="O122" i="22"/>
  <c r="AD114" i="22" s="1"/>
  <c r="P122" i="22"/>
  <c r="AE114" i="22" s="1"/>
  <c r="Q122" i="22"/>
  <c r="AF114" i="22" s="1"/>
  <c r="AF115" i="22" s="1"/>
  <c r="S122" i="22"/>
  <c r="AG114" i="22" s="1"/>
  <c r="AG115" i="22" s="1"/>
  <c r="AA4" i="21"/>
  <c r="AD4" i="21"/>
  <c r="AH4" i="21"/>
  <c r="AI4" i="21"/>
  <c r="AJ4" i="21"/>
  <c r="AK4" i="21"/>
  <c r="C6" i="21"/>
  <c r="T59" i="21" s="1"/>
  <c r="D6" i="21"/>
  <c r="U59" i="21" s="1"/>
  <c r="E6" i="21"/>
  <c r="V59" i="21" s="1"/>
  <c r="G6" i="21"/>
  <c r="W59" i="21" s="1"/>
  <c r="I6" i="21"/>
  <c r="Z59" i="21" s="1"/>
  <c r="J6" i="21"/>
  <c r="AA59" i="21" s="1"/>
  <c r="K6" i="21"/>
  <c r="AB59" i="21" s="1"/>
  <c r="M6" i="21"/>
  <c r="AC59" i="21" s="1"/>
  <c r="O6" i="21"/>
  <c r="AE59" i="21" s="1"/>
  <c r="P6" i="21"/>
  <c r="AF59" i="21" s="1"/>
  <c r="Q6" i="21"/>
  <c r="AG59" i="21" s="1"/>
  <c r="S6" i="21"/>
  <c r="AH59" i="21" s="1"/>
  <c r="U6" i="21"/>
  <c r="V6" i="21"/>
  <c r="W6" i="21"/>
  <c r="Y6" i="21"/>
  <c r="AB4" i="21"/>
  <c r="AC4" i="21"/>
  <c r="AE4" i="21"/>
  <c r="U13" i="21"/>
  <c r="V13" i="21"/>
  <c r="W13" i="21"/>
  <c r="Y13" i="21"/>
  <c r="C59" i="21"/>
  <c r="D59" i="21"/>
  <c r="E59" i="21"/>
  <c r="G59" i="21"/>
  <c r="I59" i="21"/>
  <c r="J59" i="21"/>
  <c r="J61" i="21" s="1"/>
  <c r="K59" i="21"/>
  <c r="M59" i="21"/>
  <c r="O59" i="21"/>
  <c r="P59" i="21"/>
  <c r="P61" i="21" s="1"/>
  <c r="Q59" i="21"/>
  <c r="S59" i="21"/>
  <c r="C60" i="21"/>
  <c r="D60" i="21"/>
  <c r="E60" i="21"/>
  <c r="G60" i="21"/>
  <c r="G61" i="21" s="1"/>
  <c r="I60" i="21"/>
  <c r="I61" i="21" s="1"/>
  <c r="J60" i="21"/>
  <c r="K60" i="21"/>
  <c r="M60" i="21"/>
  <c r="M61" i="21" s="1"/>
  <c r="O60" i="21"/>
  <c r="O61" i="21" s="1"/>
  <c r="P60" i="21"/>
  <c r="Q60" i="21"/>
  <c r="S60" i="21"/>
  <c r="S61" i="21" s="1"/>
  <c r="C61" i="21"/>
  <c r="C67" i="21"/>
  <c r="T60" i="21" s="1"/>
  <c r="D67" i="21"/>
  <c r="U60" i="21" s="1"/>
  <c r="E67" i="21"/>
  <c r="V60" i="21" s="1"/>
  <c r="V61" i="21" s="1"/>
  <c r="G67" i="21"/>
  <c r="W60" i="21" s="1"/>
  <c r="W61" i="21" s="1"/>
  <c r="I67" i="21"/>
  <c r="Z60" i="21" s="1"/>
  <c r="J67" i="21"/>
  <c r="AA60" i="21" s="1"/>
  <c r="K67" i="21"/>
  <c r="AB60" i="21" s="1"/>
  <c r="AB61" i="21" s="1"/>
  <c r="M67" i="21"/>
  <c r="AC60" i="21" s="1"/>
  <c r="AC61" i="21" s="1"/>
  <c r="O67" i="21"/>
  <c r="AE60" i="21" s="1"/>
  <c r="P67" i="21"/>
  <c r="AF60" i="21" s="1"/>
  <c r="Q67" i="21"/>
  <c r="AG60" i="21" s="1"/>
  <c r="AG61" i="21" s="1"/>
  <c r="S67" i="21"/>
  <c r="AH60" i="21" s="1"/>
  <c r="AH61" i="21" s="1"/>
  <c r="U4" i="20"/>
  <c r="X4" i="20"/>
  <c r="AA4" i="20"/>
  <c r="AB4" i="20"/>
  <c r="AC4" i="20"/>
  <c r="C6" i="20"/>
  <c r="T124" i="20" s="1"/>
  <c r="D6" i="20"/>
  <c r="U124" i="20" s="1"/>
  <c r="E6" i="20"/>
  <c r="V124" i="20" s="1"/>
  <c r="G6" i="20"/>
  <c r="I6" i="20"/>
  <c r="Y124" i="20" s="1"/>
  <c r="J6" i="20"/>
  <c r="K6" i="20"/>
  <c r="AA124" i="20" s="1"/>
  <c r="M6" i="20"/>
  <c r="O6" i="20"/>
  <c r="AD124" i="20" s="1"/>
  <c r="P6" i="20"/>
  <c r="AE124" i="20" s="1"/>
  <c r="Q6" i="20"/>
  <c r="AF124" i="20" s="1"/>
  <c r="S6" i="20"/>
  <c r="AG124" i="20" s="1"/>
  <c r="V4" i="20"/>
  <c r="W4" i="20"/>
  <c r="C124" i="20"/>
  <c r="C126" i="20" s="1"/>
  <c r="D124" i="20"/>
  <c r="D126" i="20" s="1"/>
  <c r="E124" i="20"/>
  <c r="G124" i="20"/>
  <c r="I124" i="20"/>
  <c r="J124" i="20"/>
  <c r="K124" i="20"/>
  <c r="M124" i="20"/>
  <c r="O124" i="20"/>
  <c r="P124" i="20"/>
  <c r="Q124" i="20"/>
  <c r="S124" i="20"/>
  <c r="W124" i="20"/>
  <c r="Z124" i="20"/>
  <c r="AB124" i="20"/>
  <c r="C125" i="20"/>
  <c r="D125" i="20"/>
  <c r="E125" i="20"/>
  <c r="G125" i="20"/>
  <c r="I125" i="20"/>
  <c r="J125" i="20"/>
  <c r="K125" i="20"/>
  <c r="K126" i="20" s="1"/>
  <c r="M125" i="20"/>
  <c r="O125" i="20"/>
  <c r="P125" i="20"/>
  <c r="Q125" i="20"/>
  <c r="Q126" i="20" s="1"/>
  <c r="S125" i="20"/>
  <c r="S126" i="20" s="1"/>
  <c r="E126" i="20"/>
  <c r="M126" i="20"/>
  <c r="C134" i="20"/>
  <c r="T125" i="20" s="1"/>
  <c r="D134" i="20"/>
  <c r="U125" i="20" s="1"/>
  <c r="E134" i="20"/>
  <c r="V125" i="20" s="1"/>
  <c r="G134" i="20"/>
  <c r="W125" i="20" s="1"/>
  <c r="I134" i="20"/>
  <c r="Y125" i="20" s="1"/>
  <c r="J134" i="20"/>
  <c r="Z125" i="20" s="1"/>
  <c r="K134" i="20"/>
  <c r="AA125" i="20" s="1"/>
  <c r="M134" i="20"/>
  <c r="AB125" i="20" s="1"/>
  <c r="O134" i="20"/>
  <c r="AD125" i="20" s="1"/>
  <c r="P134" i="20"/>
  <c r="AE125" i="20" s="1"/>
  <c r="Q134" i="20"/>
  <c r="AF125" i="20" s="1"/>
  <c r="S134" i="20"/>
  <c r="AG125" i="20" s="1"/>
  <c r="U4" i="19"/>
  <c r="X4" i="19"/>
  <c r="AA4" i="19"/>
  <c r="AB4" i="19"/>
  <c r="AC4" i="19"/>
  <c r="C6" i="19"/>
  <c r="T54" i="19" s="1"/>
  <c r="D6" i="19"/>
  <c r="U54" i="19" s="1"/>
  <c r="E6" i="19"/>
  <c r="G6" i="19"/>
  <c r="I6" i="19"/>
  <c r="Y54" i="19" s="1"/>
  <c r="J6" i="19"/>
  <c r="K6" i="19"/>
  <c r="M6" i="19"/>
  <c r="O6" i="19"/>
  <c r="AD54" i="19" s="1"/>
  <c r="P6" i="19"/>
  <c r="AE54" i="19" s="1"/>
  <c r="Q6" i="19"/>
  <c r="S6" i="19"/>
  <c r="V4" i="19"/>
  <c r="W4" i="19"/>
  <c r="C54" i="19"/>
  <c r="D54" i="19"/>
  <c r="E54" i="19"/>
  <c r="G54" i="19"/>
  <c r="I54" i="19"/>
  <c r="J54" i="19"/>
  <c r="K54" i="19"/>
  <c r="M54" i="19"/>
  <c r="O54" i="19"/>
  <c r="P54" i="19"/>
  <c r="Q54" i="19"/>
  <c r="Q56" i="19" s="1"/>
  <c r="S54" i="19"/>
  <c r="V54" i="19"/>
  <c r="W54" i="19"/>
  <c r="Z54" i="19"/>
  <c r="AA54" i="19"/>
  <c r="AB54" i="19"/>
  <c r="AF54" i="19"/>
  <c r="AG54" i="19"/>
  <c r="C55" i="19"/>
  <c r="D55" i="19"/>
  <c r="D56" i="19" s="1"/>
  <c r="E55" i="19"/>
  <c r="G55" i="19"/>
  <c r="I55" i="19"/>
  <c r="I56" i="19" s="1"/>
  <c r="J55" i="19"/>
  <c r="K55" i="19"/>
  <c r="M55" i="19"/>
  <c r="O55" i="19"/>
  <c r="P55" i="19"/>
  <c r="Q55" i="19"/>
  <c r="S55" i="19"/>
  <c r="C56" i="19"/>
  <c r="J56" i="19"/>
  <c r="K56" i="19"/>
  <c r="O56" i="19"/>
  <c r="P56" i="19"/>
  <c r="C61" i="19"/>
  <c r="T55" i="19" s="1"/>
  <c r="D61" i="19"/>
  <c r="U55" i="19" s="1"/>
  <c r="E61" i="19"/>
  <c r="V55" i="19" s="1"/>
  <c r="V56" i="19" s="1"/>
  <c r="G61" i="19"/>
  <c r="W55" i="19" s="1"/>
  <c r="I61" i="19"/>
  <c r="Y55" i="19" s="1"/>
  <c r="J61" i="19"/>
  <c r="Z55" i="19" s="1"/>
  <c r="K61" i="19"/>
  <c r="AA55" i="19" s="1"/>
  <c r="AA56" i="19" s="1"/>
  <c r="M61" i="19"/>
  <c r="AB55" i="19" s="1"/>
  <c r="AB56" i="19" s="1"/>
  <c r="O61" i="19"/>
  <c r="AD55" i="19" s="1"/>
  <c r="P61" i="19"/>
  <c r="AE55" i="19" s="1"/>
  <c r="Q61" i="19"/>
  <c r="AF55" i="19" s="1"/>
  <c r="AF56" i="19" s="1"/>
  <c r="S61" i="19"/>
  <c r="AG55" i="19" s="1"/>
  <c r="U5" i="18"/>
  <c r="AA5" i="18"/>
  <c r="AB5" i="18"/>
  <c r="AC5" i="18"/>
  <c r="C7" i="18"/>
  <c r="T135" i="18" s="1"/>
  <c r="D7" i="18"/>
  <c r="U135" i="18" s="1"/>
  <c r="E7" i="18"/>
  <c r="G7" i="18"/>
  <c r="I7" i="18"/>
  <c r="Y135" i="18" s="1"/>
  <c r="J7" i="18"/>
  <c r="Z135" i="18" s="1"/>
  <c r="K7" i="18"/>
  <c r="M7" i="18"/>
  <c r="O7" i="18"/>
  <c r="AD135" i="18" s="1"/>
  <c r="P7" i="18"/>
  <c r="AE135" i="18" s="1"/>
  <c r="Q7" i="18"/>
  <c r="S7" i="18"/>
  <c r="V5" i="18"/>
  <c r="W5" i="18"/>
  <c r="X5" i="18"/>
  <c r="C135" i="18"/>
  <c r="D135" i="18"/>
  <c r="E135" i="18"/>
  <c r="G135" i="18"/>
  <c r="I135" i="18"/>
  <c r="J135" i="18"/>
  <c r="K135" i="18"/>
  <c r="M135" i="18"/>
  <c r="O135" i="18"/>
  <c r="P135" i="18"/>
  <c r="P137" i="18" s="1"/>
  <c r="Q135" i="18"/>
  <c r="Q137" i="18" s="1"/>
  <c r="S135" i="18"/>
  <c r="V135" i="18"/>
  <c r="W135" i="18"/>
  <c r="AA135" i="18"/>
  <c r="AB135" i="18"/>
  <c r="AF135" i="18"/>
  <c r="AG135" i="18"/>
  <c r="C136" i="18"/>
  <c r="C137" i="18" s="1"/>
  <c r="D136" i="18"/>
  <c r="E136" i="18"/>
  <c r="E137" i="18" s="1"/>
  <c r="G136" i="18"/>
  <c r="G137" i="18" s="1"/>
  <c r="I136" i="18"/>
  <c r="I137" i="18" s="1"/>
  <c r="J136" i="18"/>
  <c r="K136" i="18"/>
  <c r="M136" i="18"/>
  <c r="M137" i="18" s="1"/>
  <c r="O136" i="18"/>
  <c r="O137" i="18" s="1"/>
  <c r="P136" i="18"/>
  <c r="Q136" i="18"/>
  <c r="S136" i="18"/>
  <c r="S137" i="18" s="1"/>
  <c r="D137" i="18"/>
  <c r="H137" i="18"/>
  <c r="J137" i="18"/>
  <c r="K137" i="18"/>
  <c r="N137" i="18"/>
  <c r="X137" i="18"/>
  <c r="C143" i="18"/>
  <c r="T136" i="18" s="1"/>
  <c r="D143" i="18"/>
  <c r="U136" i="18" s="1"/>
  <c r="E143" i="18"/>
  <c r="V136" i="18" s="1"/>
  <c r="G143" i="18"/>
  <c r="W136" i="18" s="1"/>
  <c r="W137" i="18" s="1"/>
  <c r="I143" i="18"/>
  <c r="Y136" i="18" s="1"/>
  <c r="J143" i="18"/>
  <c r="Z136" i="18" s="1"/>
  <c r="K143" i="18"/>
  <c r="AA136" i="18" s="1"/>
  <c r="M143" i="18"/>
  <c r="AB136" i="18" s="1"/>
  <c r="O143" i="18"/>
  <c r="AD136" i="18" s="1"/>
  <c r="P143" i="18"/>
  <c r="AE136" i="18" s="1"/>
  <c r="Q143" i="18"/>
  <c r="AF136" i="18" s="1"/>
  <c r="AF137" i="18" s="1"/>
  <c r="S143" i="18"/>
  <c r="AG136" i="18" s="1"/>
  <c r="AG137" i="18" s="1"/>
  <c r="AG71" i="29" l="1"/>
  <c r="R5" i="29"/>
  <c r="Q71" i="29"/>
  <c r="K71" i="29"/>
  <c r="E71" i="29"/>
  <c r="F5" i="29"/>
  <c r="AB71" i="29"/>
  <c r="P71" i="29"/>
  <c r="J71" i="29"/>
  <c r="D71" i="29"/>
  <c r="R4" i="29"/>
  <c r="F6" i="29"/>
  <c r="L4" i="29"/>
  <c r="Z71" i="29"/>
  <c r="U71" i="29"/>
  <c r="AD4" i="29"/>
  <c r="L6" i="29"/>
  <c r="AE69" i="28"/>
  <c r="F4" i="28"/>
  <c r="R6" i="28"/>
  <c r="L4" i="28"/>
  <c r="T69" i="28"/>
  <c r="AH69" i="28"/>
  <c r="AC69" i="28"/>
  <c r="W69" i="28"/>
  <c r="S69" i="28"/>
  <c r="M69" i="28"/>
  <c r="G69" i="28"/>
  <c r="AL4" i="28"/>
  <c r="AC18" i="28" s="1"/>
  <c r="AF69" i="28"/>
  <c r="AA69" i="28"/>
  <c r="U69" i="28"/>
  <c r="R4" i="28"/>
  <c r="L5" i="28"/>
  <c r="F6" i="28"/>
  <c r="F5" i="28"/>
  <c r="Z69" i="28"/>
  <c r="X4" i="28"/>
  <c r="R5" i="28"/>
  <c r="AF53" i="27"/>
  <c r="Q53" i="27"/>
  <c r="K53" i="27"/>
  <c r="E53" i="27"/>
  <c r="AE53" i="27"/>
  <c r="Z53" i="27"/>
  <c r="U53" i="27"/>
  <c r="F4" i="27"/>
  <c r="L5" i="27"/>
  <c r="R4" i="27"/>
  <c r="R5" i="27"/>
  <c r="R6" i="27"/>
  <c r="AD53" i="27"/>
  <c r="Y53" i="27"/>
  <c r="AG53" i="27"/>
  <c r="AB53" i="27"/>
  <c r="W53" i="27"/>
  <c r="L4" i="27"/>
  <c r="F5" i="27"/>
  <c r="T53" i="27"/>
  <c r="F6" i="27"/>
  <c r="V53" i="27"/>
  <c r="AD4" i="27"/>
  <c r="L4" i="26"/>
  <c r="F5" i="26"/>
  <c r="R6" i="26"/>
  <c r="P60" i="26"/>
  <c r="D60" i="26"/>
  <c r="F6" i="26"/>
  <c r="AF60" i="26"/>
  <c r="V60" i="26"/>
  <c r="AD4" i="26"/>
  <c r="W18" i="26" s="1"/>
  <c r="F4" i="26"/>
  <c r="U60" i="26"/>
  <c r="W60" i="26"/>
  <c r="R5" i="26"/>
  <c r="R6" i="25"/>
  <c r="F5" i="25"/>
  <c r="P38" i="25"/>
  <c r="D38" i="25"/>
  <c r="J38" i="25"/>
  <c r="AF38" i="25"/>
  <c r="X4" i="25"/>
  <c r="L6" i="25"/>
  <c r="T38" i="25"/>
  <c r="AC38" i="25"/>
  <c r="R5" i="25"/>
  <c r="F4" i="25"/>
  <c r="L5" i="25"/>
  <c r="AE38" i="25"/>
  <c r="Z38" i="25"/>
  <c r="X5" i="25"/>
  <c r="W38" i="25"/>
  <c r="AA38" i="25"/>
  <c r="U38" i="25"/>
  <c r="M44" i="24"/>
  <c r="AF44" i="24"/>
  <c r="AA44" i="24"/>
  <c r="AG44" i="24"/>
  <c r="AB44" i="24"/>
  <c r="V44" i="24"/>
  <c r="P44" i="24"/>
  <c r="J44" i="24"/>
  <c r="D44" i="24"/>
  <c r="AE44" i="24"/>
  <c r="Z44" i="24"/>
  <c r="T44" i="24"/>
  <c r="AH44" i="24"/>
  <c r="AC44" i="24"/>
  <c r="W44" i="24"/>
  <c r="U44" i="24"/>
  <c r="AE57" i="23"/>
  <c r="Z57" i="23"/>
  <c r="U57" i="23"/>
  <c r="AG57" i="23"/>
  <c r="AB57" i="23"/>
  <c r="W57" i="23"/>
  <c r="AD4" i="23"/>
  <c r="W21" i="23" s="1"/>
  <c r="AA115" i="22"/>
  <c r="AE115" i="22"/>
  <c r="Z115" i="22"/>
  <c r="AD115" i="22"/>
  <c r="Y115" i="22"/>
  <c r="T115" i="22"/>
  <c r="U115" i="22"/>
  <c r="W115" i="22"/>
  <c r="Q61" i="21"/>
  <c r="K61" i="21"/>
  <c r="E61" i="21"/>
  <c r="AL4" i="21"/>
  <c r="AF61" i="21"/>
  <c r="U61" i="21"/>
  <c r="W5" i="21"/>
  <c r="W4" i="21"/>
  <c r="Z61" i="21"/>
  <c r="T61" i="21"/>
  <c r="V5" i="21"/>
  <c r="V4" i="21"/>
  <c r="U4" i="21"/>
  <c r="U5" i="21"/>
  <c r="X13" i="21"/>
  <c r="AA61" i="21"/>
  <c r="AE61" i="21"/>
  <c r="D61" i="21"/>
  <c r="Y4" i="21"/>
  <c r="Y5" i="21"/>
  <c r="P126" i="20"/>
  <c r="J126" i="20"/>
  <c r="AB126" i="20"/>
  <c r="W126" i="20"/>
  <c r="O126" i="20"/>
  <c r="I126" i="20"/>
  <c r="AA126" i="20"/>
  <c r="V126" i="20"/>
  <c r="AG126" i="20"/>
  <c r="AF126" i="20"/>
  <c r="U126" i="20"/>
  <c r="AE126" i="20"/>
  <c r="Z126" i="20"/>
  <c r="AD126" i="20"/>
  <c r="Y126" i="20"/>
  <c r="T126" i="20"/>
  <c r="G126" i="20"/>
  <c r="AD4" i="20"/>
  <c r="AG56" i="19"/>
  <c r="E56" i="19"/>
  <c r="S56" i="19"/>
  <c r="M56" i="19"/>
  <c r="G56" i="19"/>
  <c r="U56" i="19"/>
  <c r="Y4" i="19"/>
  <c r="Z4" i="19" s="1"/>
  <c r="AD56" i="19"/>
  <c r="Y56" i="19"/>
  <c r="T56" i="19"/>
  <c r="AE56" i="19"/>
  <c r="Z56" i="19"/>
  <c r="W56" i="19"/>
  <c r="AD4" i="19"/>
  <c r="W20" i="19" s="1"/>
  <c r="Z137" i="18"/>
  <c r="U137" i="18"/>
  <c r="AD5" i="18"/>
  <c r="W21" i="18" s="1"/>
  <c r="AA137" i="18"/>
  <c r="Y137" i="18"/>
  <c r="AD137" i="18"/>
  <c r="T137" i="18"/>
  <c r="AB137" i="18"/>
  <c r="V137" i="18"/>
  <c r="AE4" i="19"/>
  <c r="W20" i="20"/>
  <c r="AC20" i="21"/>
  <c r="W20" i="22"/>
  <c r="AC20" i="24"/>
  <c r="AC20" i="25"/>
  <c r="R4" i="26"/>
  <c r="W18" i="27"/>
  <c r="R6" i="29"/>
  <c r="W18" i="29"/>
  <c r="AE71" i="29"/>
  <c r="AA71" i="29"/>
  <c r="V71" i="29"/>
  <c r="W71" i="29"/>
  <c r="Y4" i="29"/>
  <c r="AE4" i="29" s="1"/>
  <c r="AF4" i="28"/>
  <c r="AM4" i="28" s="1"/>
  <c r="Y4" i="27"/>
  <c r="AE4" i="27" s="1"/>
  <c r="Y4" i="26"/>
  <c r="AE4" i="26" s="1"/>
  <c r="AF4" i="25"/>
  <c r="AF4" i="24"/>
  <c r="AM4" i="24" s="1"/>
  <c r="Y4" i="23"/>
  <c r="AE4" i="23" s="1"/>
  <c r="Y4" i="22"/>
  <c r="AE4" i="22" s="1"/>
  <c r="AF4" i="21"/>
  <c r="Y4" i="20"/>
  <c r="Y5" i="18"/>
  <c r="AE5" i="18" s="1"/>
  <c r="AE137" i="18"/>
  <c r="Z5" i="18"/>
  <c r="Z4" i="27" l="1"/>
  <c r="Z4" i="26"/>
  <c r="Z4" i="23"/>
  <c r="X5" i="21"/>
  <c r="X4" i="21"/>
  <c r="Z4" i="22"/>
  <c r="AG4" i="28"/>
  <c r="Z4" i="29"/>
  <c r="AM4" i="25"/>
  <c r="AG4" i="25"/>
  <c r="AG4" i="24"/>
  <c r="AM4" i="21"/>
  <c r="AG4" i="21"/>
  <c r="Z4" i="20"/>
  <c r="AE4" i="20"/>
  <c r="BB7" i="15" l="1"/>
  <c r="BC7" i="15"/>
  <c r="BD7" i="15"/>
  <c r="BE7" i="15"/>
  <c r="BA7" i="15"/>
  <c r="BB6" i="15"/>
  <c r="BC6" i="15"/>
  <c r="BD6" i="15"/>
  <c r="BE6" i="15"/>
  <c r="BA6" i="15"/>
  <c r="BD10" i="15"/>
  <c r="BD11" i="15"/>
  <c r="BD12" i="15"/>
  <c r="BD13" i="15"/>
  <c r="BD5" i="15" s="1"/>
  <c r="BD14" i="15"/>
  <c r="BD15" i="15"/>
  <c r="BD16" i="15"/>
  <c r="BD17" i="15"/>
  <c r="BD18" i="15"/>
  <c r="BD19" i="15"/>
  <c r="BD20" i="15"/>
  <c r="BD21" i="15"/>
  <c r="BD22" i="15"/>
  <c r="BD23" i="15"/>
  <c r="BD24" i="15"/>
  <c r="BD25" i="15"/>
  <c r="BD26" i="15"/>
  <c r="BD27" i="15"/>
  <c r="BD28" i="15"/>
  <c r="BD29" i="15"/>
  <c r="BD30" i="15"/>
  <c r="BD31" i="15"/>
  <c r="BD32" i="15"/>
  <c r="BD33" i="15"/>
  <c r="BD34" i="15"/>
  <c r="BD35" i="15"/>
  <c r="BD36" i="15"/>
  <c r="BD37" i="15"/>
  <c r="BD38" i="15"/>
  <c r="BD39" i="15"/>
  <c r="BD40" i="15"/>
  <c r="BD41" i="15"/>
  <c r="BD42" i="15"/>
  <c r="BD43" i="15"/>
  <c r="BD44" i="15"/>
  <c r="BD45" i="15"/>
  <c r="BD46" i="15"/>
  <c r="BD47" i="15"/>
  <c r="BD48" i="15"/>
  <c r="BD49" i="15"/>
  <c r="BD50" i="15"/>
  <c r="BD51" i="15"/>
  <c r="BD52" i="15"/>
  <c r="BD53" i="15"/>
  <c r="BD54" i="15"/>
  <c r="BD55" i="15"/>
  <c r="BD56" i="15"/>
  <c r="BD57" i="15"/>
  <c r="BD58" i="15"/>
  <c r="BD59" i="15"/>
  <c r="BD60" i="15"/>
  <c r="BD61" i="15"/>
  <c r="BD62" i="15"/>
  <c r="BD63" i="15"/>
  <c r="BD64" i="15"/>
  <c r="BD65" i="15"/>
  <c r="BD66" i="15"/>
  <c r="BD67" i="15"/>
  <c r="BD68" i="15"/>
  <c r="BD69" i="15"/>
  <c r="BD70" i="15"/>
  <c r="BD71" i="15"/>
  <c r="BD72" i="15"/>
  <c r="BD73" i="15"/>
  <c r="BD9" i="15"/>
  <c r="AN7" i="15"/>
  <c r="AO7" i="15"/>
  <c r="AP7" i="15"/>
  <c r="AQ7" i="15"/>
  <c r="AM7" i="15"/>
  <c r="AN6" i="15"/>
  <c r="AO6" i="15"/>
  <c r="AP6" i="15"/>
  <c r="AQ6" i="15"/>
  <c r="AM6" i="15"/>
  <c r="AP10" i="15"/>
  <c r="AP11" i="15"/>
  <c r="AP12" i="15"/>
  <c r="AP13" i="15"/>
  <c r="AP9" i="15"/>
  <c r="AA5" i="15"/>
  <c r="AA10" i="15"/>
  <c r="AA11" i="15"/>
  <c r="AA12" i="15"/>
  <c r="AA6" i="15" s="1"/>
  <c r="AA13" i="15"/>
  <c r="AA14" i="15"/>
  <c r="AA15" i="15"/>
  <c r="AA16" i="15"/>
  <c r="AA17" i="15"/>
  <c r="AA18" i="15"/>
  <c r="AA19" i="15"/>
  <c r="AA20" i="15"/>
  <c r="AA21" i="15"/>
  <c r="AA22" i="15"/>
  <c r="AA23" i="15"/>
  <c r="AA24" i="15"/>
  <c r="AA25" i="15"/>
  <c r="AA26" i="15"/>
  <c r="AA27" i="15"/>
  <c r="AA28" i="15"/>
  <c r="AA29" i="15"/>
  <c r="AA30" i="15"/>
  <c r="AA31" i="15"/>
  <c r="AA32" i="15"/>
  <c r="AA33" i="15"/>
  <c r="AA34" i="15"/>
  <c r="AA35" i="15"/>
  <c r="AA36" i="15"/>
  <c r="AA37" i="15"/>
  <c r="AA38" i="15"/>
  <c r="AA39" i="15"/>
  <c r="AA40" i="15"/>
  <c r="AA41" i="15"/>
  <c r="AA42" i="15"/>
  <c r="AA43" i="15"/>
  <c r="AA44" i="15"/>
  <c r="AA45" i="15"/>
  <c r="AA46" i="15"/>
  <c r="AA47" i="15"/>
  <c r="AA48" i="15"/>
  <c r="AA49" i="15"/>
  <c r="AA50" i="15"/>
  <c r="AA51" i="15"/>
  <c r="AA52" i="15"/>
  <c r="AA53" i="15"/>
  <c r="AA54" i="15"/>
  <c r="AA55" i="15"/>
  <c r="AA56" i="15"/>
  <c r="AA57" i="15"/>
  <c r="AA58" i="15"/>
  <c r="AA59" i="15"/>
  <c r="AA60" i="15"/>
  <c r="AA61" i="15"/>
  <c r="AA62" i="15"/>
  <c r="AA63" i="15"/>
  <c r="AA64" i="15"/>
  <c r="AA65" i="15"/>
  <c r="AA66" i="15"/>
  <c r="AA67" i="15"/>
  <c r="AA68" i="15"/>
  <c r="AA69" i="15"/>
  <c r="AA70" i="15"/>
  <c r="AA71" i="15"/>
  <c r="AA72" i="15"/>
  <c r="AA73" i="15"/>
  <c r="AA74" i="15"/>
  <c r="AA75" i="15"/>
  <c r="AA76" i="15"/>
  <c r="AA77" i="15"/>
  <c r="AA78" i="15"/>
  <c r="AA79" i="15"/>
  <c r="AA80" i="15"/>
  <c r="AA81" i="15"/>
  <c r="AA82" i="15"/>
  <c r="AA83" i="15"/>
  <c r="AA84" i="15"/>
  <c r="AA85" i="15"/>
  <c r="AA86" i="15"/>
  <c r="AA87" i="15"/>
  <c r="AA88" i="15"/>
  <c r="AA89" i="15"/>
  <c r="AA90" i="15"/>
  <c r="AA91" i="15"/>
  <c r="AA92" i="15"/>
  <c r="AA93" i="15"/>
  <c r="AA94" i="15"/>
  <c r="AA95" i="15"/>
  <c r="AA96" i="15"/>
  <c r="AA97" i="15"/>
  <c r="AA98" i="15"/>
  <c r="AA99" i="15"/>
  <c r="AA9" i="15"/>
  <c r="Y7" i="15"/>
  <c r="Z7" i="15"/>
  <c r="AB7" i="15"/>
  <c r="X7" i="15"/>
  <c r="Y6" i="15"/>
  <c r="Z6" i="15"/>
  <c r="AB6" i="15"/>
  <c r="X6" i="15"/>
  <c r="T10" i="15"/>
  <c r="T11" i="15"/>
  <c r="T12" i="15"/>
  <c r="T13" i="15"/>
  <c r="T14" i="15"/>
  <c r="T15" i="15"/>
  <c r="T9" i="15"/>
  <c r="R7" i="15"/>
  <c r="S7" i="15"/>
  <c r="U7" i="15"/>
  <c r="Q7" i="15"/>
  <c r="R6" i="15"/>
  <c r="S6" i="15"/>
  <c r="U6" i="15"/>
  <c r="Q6" i="15"/>
  <c r="M10" i="15"/>
  <c r="M11" i="15"/>
  <c r="M12" i="15"/>
  <c r="M13" i="15"/>
  <c r="M7" i="15" s="1"/>
  <c r="M14" i="15"/>
  <c r="M15" i="15"/>
  <c r="M16" i="15"/>
  <c r="M17" i="15"/>
  <c r="M18" i="15"/>
  <c r="M19" i="15"/>
  <c r="M20" i="15"/>
  <c r="M21" i="15"/>
  <c r="M6" i="15" s="1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9" i="15"/>
  <c r="K7" i="15"/>
  <c r="L7" i="15"/>
  <c r="N7" i="15"/>
  <c r="J7" i="15"/>
  <c r="K6" i="15"/>
  <c r="L6" i="15"/>
  <c r="N6" i="15"/>
  <c r="J6" i="15"/>
  <c r="D7" i="15"/>
  <c r="E7" i="15"/>
  <c r="F7" i="15"/>
  <c r="G7" i="15"/>
  <c r="C7" i="15"/>
  <c r="D6" i="15"/>
  <c r="E6" i="15"/>
  <c r="F6" i="15"/>
  <c r="G6" i="15"/>
  <c r="C6" i="15"/>
  <c r="AG4" i="14"/>
  <c r="AF4" i="14"/>
  <c r="AE4" i="14"/>
  <c r="AD4" i="14"/>
  <c r="M9" i="14"/>
  <c r="M5" i="14" s="1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M61" i="14"/>
  <c r="M62" i="14"/>
  <c r="M63" i="14"/>
  <c r="M64" i="14"/>
  <c r="M65" i="14"/>
  <c r="M66" i="14"/>
  <c r="M67" i="14"/>
  <c r="M68" i="14"/>
  <c r="M69" i="14"/>
  <c r="M70" i="14"/>
  <c r="M71" i="14"/>
  <c r="M72" i="14"/>
  <c r="M73" i="14"/>
  <c r="M74" i="14"/>
  <c r="M75" i="14"/>
  <c r="M76" i="14"/>
  <c r="M77" i="14"/>
  <c r="M78" i="14"/>
  <c r="M79" i="14"/>
  <c r="M80" i="14"/>
  <c r="M81" i="14"/>
  <c r="M82" i="14"/>
  <c r="M83" i="14"/>
  <c r="M84" i="14"/>
  <c r="M85" i="14"/>
  <c r="M86" i="14"/>
  <c r="M87" i="14"/>
  <c r="M88" i="14"/>
  <c r="M89" i="14"/>
  <c r="M90" i="14"/>
  <c r="M91" i="14"/>
  <c r="M92" i="14"/>
  <c r="M93" i="14"/>
  <c r="M94" i="14"/>
  <c r="M95" i="14"/>
  <c r="M96" i="14"/>
  <c r="M97" i="14"/>
  <c r="M98" i="14"/>
  <c r="M99" i="14"/>
  <c r="M100" i="14"/>
  <c r="M101" i="14"/>
  <c r="M102" i="14"/>
  <c r="M103" i="14"/>
  <c r="M104" i="14"/>
  <c r="M105" i="14"/>
  <c r="M106" i="14"/>
  <c r="M107" i="14"/>
  <c r="M108" i="14"/>
  <c r="M109" i="14"/>
  <c r="M110" i="14"/>
  <c r="M111" i="14"/>
  <c r="M112" i="14"/>
  <c r="M113" i="14"/>
  <c r="M114" i="14"/>
  <c r="M115" i="14"/>
  <c r="M116" i="14"/>
  <c r="M117" i="14"/>
  <c r="M118" i="14"/>
  <c r="M119" i="14"/>
  <c r="M120" i="14"/>
  <c r="M121" i="14"/>
  <c r="M122" i="14"/>
  <c r="M123" i="14"/>
  <c r="M124" i="14"/>
  <c r="M125" i="14"/>
  <c r="M126" i="14"/>
  <c r="M127" i="14"/>
  <c r="M128" i="14"/>
  <c r="M129" i="14"/>
  <c r="M130" i="14"/>
  <c r="M131" i="14"/>
  <c r="M132" i="14"/>
  <c r="M133" i="14"/>
  <c r="M134" i="14"/>
  <c r="M135" i="14"/>
  <c r="M136" i="14"/>
  <c r="M137" i="14"/>
  <c r="M138" i="14"/>
  <c r="M139" i="14"/>
  <c r="M140" i="14"/>
  <c r="M141" i="14"/>
  <c r="M142" i="14"/>
  <c r="M143" i="14"/>
  <c r="M144" i="14"/>
  <c r="M145" i="14"/>
  <c r="M146" i="14"/>
  <c r="M147" i="14"/>
  <c r="M148" i="14"/>
  <c r="M149" i="14"/>
  <c r="M150" i="14"/>
  <c r="M151" i="14"/>
  <c r="M152" i="14"/>
  <c r="M153" i="14"/>
  <c r="M154" i="14"/>
  <c r="M155" i="14"/>
  <c r="M156" i="14"/>
  <c r="M157" i="14"/>
  <c r="M158" i="14"/>
  <c r="M159" i="14"/>
  <c r="M160" i="14"/>
  <c r="M161" i="14"/>
  <c r="M162" i="14"/>
  <c r="M163" i="14"/>
  <c r="M164" i="14"/>
  <c r="M165" i="14"/>
  <c r="M166" i="14"/>
  <c r="M167" i="14"/>
  <c r="M168" i="14"/>
  <c r="M169" i="14"/>
  <c r="M170" i="14"/>
  <c r="M171" i="14"/>
  <c r="M172" i="14"/>
  <c r="M173" i="14"/>
  <c r="M174" i="14"/>
  <c r="M175" i="14"/>
  <c r="M8" i="14"/>
  <c r="K6" i="14"/>
  <c r="L6" i="14"/>
  <c r="N6" i="14"/>
  <c r="J6" i="14"/>
  <c r="K5" i="14"/>
  <c r="L5" i="14"/>
  <c r="N5" i="14"/>
  <c r="J5" i="14"/>
  <c r="Y6" i="14"/>
  <c r="Z6" i="14"/>
  <c r="AB6" i="14"/>
  <c r="X6" i="14"/>
  <c r="Y5" i="14"/>
  <c r="Z5" i="14"/>
  <c r="AB5" i="14"/>
  <c r="X5" i="14"/>
  <c r="AA9" i="14"/>
  <c r="AA4" i="14" s="1"/>
  <c r="AA10" i="14"/>
  <c r="AA11" i="14"/>
  <c r="AA12" i="14"/>
  <c r="AA13" i="14"/>
  <c r="AA14" i="14"/>
  <c r="AA15" i="14"/>
  <c r="AA16" i="14"/>
  <c r="AA17" i="14"/>
  <c r="AA18" i="14"/>
  <c r="AA19" i="14"/>
  <c r="AA20" i="14"/>
  <c r="AA21" i="14"/>
  <c r="AA22" i="14"/>
  <c r="AA23" i="14"/>
  <c r="AA24" i="14"/>
  <c r="AA25" i="14"/>
  <c r="AA26" i="14"/>
  <c r="AA27" i="14"/>
  <c r="AA28" i="14"/>
  <c r="AA29" i="14"/>
  <c r="AA30" i="14"/>
  <c r="AA31" i="14"/>
  <c r="AA32" i="14"/>
  <c r="AA33" i="14"/>
  <c r="AA34" i="14"/>
  <c r="AA35" i="14"/>
  <c r="AA36" i="14"/>
  <c r="AA37" i="14"/>
  <c r="AA38" i="14"/>
  <c r="AA39" i="14"/>
  <c r="AA40" i="14"/>
  <c r="AA41" i="14"/>
  <c r="AA42" i="14"/>
  <c r="AA43" i="14"/>
  <c r="AA44" i="14"/>
  <c r="AA45" i="14"/>
  <c r="AA46" i="14"/>
  <c r="AA47" i="14"/>
  <c r="AA48" i="14"/>
  <c r="AA49" i="14"/>
  <c r="AA50" i="14"/>
  <c r="AA51" i="14"/>
  <c r="AA52" i="14"/>
  <c r="AA53" i="14"/>
  <c r="AA54" i="14"/>
  <c r="AA55" i="14"/>
  <c r="AA56" i="14"/>
  <c r="AA57" i="14"/>
  <c r="AA58" i="14"/>
  <c r="AA59" i="14"/>
  <c r="AA60" i="14"/>
  <c r="AA61" i="14"/>
  <c r="AA62" i="14"/>
  <c r="AA63" i="14"/>
  <c r="AA64" i="14"/>
  <c r="AA65" i="14"/>
  <c r="AA66" i="14"/>
  <c r="AA67" i="14"/>
  <c r="AA68" i="14"/>
  <c r="AA69" i="14"/>
  <c r="AA70" i="14"/>
  <c r="AA71" i="14"/>
  <c r="AA72" i="14"/>
  <c r="AA73" i="14"/>
  <c r="AA74" i="14"/>
  <c r="AA75" i="14"/>
  <c r="AA76" i="14"/>
  <c r="AA77" i="14"/>
  <c r="AA78" i="14"/>
  <c r="AA79" i="14"/>
  <c r="AA80" i="14"/>
  <c r="AA81" i="14"/>
  <c r="AA82" i="14"/>
  <c r="AA83" i="14"/>
  <c r="AA84" i="14"/>
  <c r="AA85" i="14"/>
  <c r="AA86" i="14"/>
  <c r="AA87" i="14"/>
  <c r="AA88" i="14"/>
  <c r="AA89" i="14"/>
  <c r="AA90" i="14"/>
  <c r="AA91" i="14"/>
  <c r="AA92" i="14"/>
  <c r="AA93" i="14"/>
  <c r="AA94" i="14"/>
  <c r="AA95" i="14"/>
  <c r="AA96" i="14"/>
  <c r="AA97" i="14"/>
  <c r="AA98" i="14"/>
  <c r="AA99" i="14"/>
  <c r="AA100" i="14"/>
  <c r="AA101" i="14"/>
  <c r="AA102" i="14"/>
  <c r="AA103" i="14"/>
  <c r="AA104" i="14"/>
  <c r="AA105" i="14"/>
  <c r="AA106" i="14"/>
  <c r="AA107" i="14"/>
  <c r="AA108" i="14"/>
  <c r="AA109" i="14"/>
  <c r="AA110" i="14"/>
  <c r="AA111" i="14"/>
  <c r="AA112" i="14"/>
  <c r="AA113" i="14"/>
  <c r="AA114" i="14"/>
  <c r="AA115" i="14"/>
  <c r="AA116" i="14"/>
  <c r="AA117" i="14"/>
  <c r="AA118" i="14"/>
  <c r="AA119" i="14"/>
  <c r="AA120" i="14"/>
  <c r="AA121" i="14"/>
  <c r="AA122" i="14"/>
  <c r="AA123" i="14"/>
  <c r="AA124" i="14"/>
  <c r="AA125" i="14"/>
  <c r="AA126" i="14"/>
  <c r="AA127" i="14"/>
  <c r="AA128" i="14"/>
  <c r="AA129" i="14"/>
  <c r="AA130" i="14"/>
  <c r="AA131" i="14"/>
  <c r="AA132" i="14"/>
  <c r="AA133" i="14"/>
  <c r="AA134" i="14"/>
  <c r="AA135" i="14"/>
  <c r="AA136" i="14"/>
  <c r="AA137" i="14"/>
  <c r="AA138" i="14"/>
  <c r="AA139" i="14"/>
  <c r="AA140" i="14"/>
  <c r="AA141" i="14"/>
  <c r="AA142" i="14"/>
  <c r="AA143" i="14"/>
  <c r="AA144" i="14"/>
  <c r="AA145" i="14"/>
  <c r="AA146" i="14"/>
  <c r="AA147" i="14"/>
  <c r="AA148" i="14"/>
  <c r="AA149" i="14"/>
  <c r="AA150" i="14"/>
  <c r="AA151" i="14"/>
  <c r="AA152" i="14"/>
  <c r="AA153" i="14"/>
  <c r="AA154" i="14"/>
  <c r="AA155" i="14"/>
  <c r="AA156" i="14"/>
  <c r="AA157" i="14"/>
  <c r="AA158" i="14"/>
  <c r="AA159" i="14"/>
  <c r="AA160" i="14"/>
  <c r="AA161" i="14"/>
  <c r="AA162" i="14"/>
  <c r="AA163" i="14"/>
  <c r="AA164" i="14"/>
  <c r="AA165" i="14"/>
  <c r="AA166" i="14"/>
  <c r="AA167" i="14"/>
  <c r="AA168" i="14"/>
  <c r="AA169" i="14"/>
  <c r="AA170" i="14"/>
  <c r="AA171" i="14"/>
  <c r="AA172" i="14"/>
  <c r="AA173" i="14"/>
  <c r="AA174" i="14"/>
  <c r="AA175" i="14"/>
  <c r="AA176" i="14"/>
  <c r="AA177" i="14"/>
  <c r="AA178" i="14"/>
  <c r="AA179" i="14"/>
  <c r="AA180" i="14"/>
  <c r="AA181" i="14"/>
  <c r="AA182" i="14"/>
  <c r="AA183" i="14"/>
  <c r="AA184" i="14"/>
  <c r="AA185" i="14"/>
  <c r="AA186" i="14"/>
  <c r="AA187" i="14"/>
  <c r="AA188" i="14"/>
  <c r="AA189" i="14"/>
  <c r="AA190" i="14"/>
  <c r="AA191" i="14"/>
  <c r="AA192" i="14"/>
  <c r="AA193" i="14"/>
  <c r="AA194" i="14"/>
  <c r="AA195" i="14"/>
  <c r="AA196" i="14"/>
  <c r="AA197" i="14"/>
  <c r="AA198" i="14"/>
  <c r="AA199" i="14"/>
  <c r="AA200" i="14"/>
  <c r="AA201" i="14"/>
  <c r="AA202" i="14"/>
  <c r="AA203" i="14"/>
  <c r="AA204" i="14"/>
  <c r="AA205" i="14"/>
  <c r="AA206" i="14"/>
  <c r="AA207" i="14"/>
  <c r="AA208" i="14"/>
  <c r="AA209" i="14"/>
  <c r="AA210" i="14"/>
  <c r="AA211" i="14"/>
  <c r="AA212" i="14"/>
  <c r="AA213" i="14"/>
  <c r="AA214" i="14"/>
  <c r="AA215" i="14"/>
  <c r="AA216" i="14"/>
  <c r="AA217" i="14"/>
  <c r="AA218" i="14"/>
  <c r="AA219" i="14"/>
  <c r="AA220" i="14"/>
  <c r="AA221" i="14"/>
  <c r="AA222" i="14"/>
  <c r="AA223" i="14"/>
  <c r="AA224" i="14"/>
  <c r="AA225" i="14"/>
  <c r="AA226" i="14"/>
  <c r="AA227" i="14"/>
  <c r="AA228" i="14"/>
  <c r="AA229" i="14"/>
  <c r="AA230" i="14"/>
  <c r="AA231" i="14"/>
  <c r="AA232" i="14"/>
  <c r="AA233" i="14"/>
  <c r="AA234" i="14"/>
  <c r="AA235" i="14"/>
  <c r="AA236" i="14"/>
  <c r="AA237" i="14"/>
  <c r="AA238" i="14"/>
  <c r="AA239" i="14"/>
  <c r="AA240" i="14"/>
  <c r="AA241" i="14"/>
  <c r="AA242" i="14"/>
  <c r="AA243" i="14"/>
  <c r="AA244" i="14"/>
  <c r="AA245" i="14"/>
  <c r="AA246" i="14"/>
  <c r="AA247" i="14"/>
  <c r="AA248" i="14"/>
  <c r="AA249" i="14"/>
  <c r="AA250" i="14"/>
  <c r="AA251" i="14"/>
  <c r="AA252" i="14"/>
  <c r="AA253" i="14"/>
  <c r="AA254" i="14"/>
  <c r="AA255" i="14"/>
  <c r="AA256" i="14"/>
  <c r="AA257" i="14"/>
  <c r="AA258" i="14"/>
  <c r="AA259" i="14"/>
  <c r="AA260" i="14"/>
  <c r="AA261" i="14"/>
  <c r="AA262" i="14"/>
  <c r="AA263" i="14"/>
  <c r="AA264" i="14"/>
  <c r="AA265" i="14"/>
  <c r="AA266" i="14"/>
  <c r="AA267" i="14"/>
  <c r="AA268" i="14"/>
  <c r="AA269" i="14"/>
  <c r="AA270" i="14"/>
  <c r="AA271" i="14"/>
  <c r="AA272" i="14"/>
  <c r="AA273" i="14"/>
  <c r="AA274" i="14"/>
  <c r="AA275" i="14"/>
  <c r="AA276" i="14"/>
  <c r="AA277" i="14"/>
  <c r="AA278" i="14"/>
  <c r="AA279" i="14"/>
  <c r="AA280" i="14"/>
  <c r="AA281" i="14"/>
  <c r="AA282" i="14"/>
  <c r="AA283" i="14"/>
  <c r="AA284" i="14"/>
  <c r="AA285" i="14"/>
  <c r="AA286" i="14"/>
  <c r="AA287" i="14"/>
  <c r="AA288" i="14"/>
  <c r="AA289" i="14"/>
  <c r="AA290" i="14"/>
  <c r="AA291" i="14"/>
  <c r="AA292" i="14"/>
  <c r="AA293" i="14"/>
  <c r="AA294" i="14"/>
  <c r="AA295" i="14"/>
  <c r="AA296" i="14"/>
  <c r="AA297" i="14"/>
  <c r="AA298" i="14"/>
  <c r="AA299" i="14"/>
  <c r="AA300" i="14"/>
  <c r="AA301" i="14"/>
  <c r="AA302" i="14"/>
  <c r="AA303" i="14"/>
  <c r="AA304" i="14"/>
  <c r="AA305" i="14"/>
  <c r="AA306" i="14"/>
  <c r="AA307" i="14"/>
  <c r="AA308" i="14"/>
  <c r="AA309" i="14"/>
  <c r="AA310" i="14"/>
  <c r="AA311" i="14"/>
  <c r="AA312" i="14"/>
  <c r="AA313" i="14"/>
  <c r="AA314" i="14"/>
  <c r="AA315" i="14"/>
  <c r="AA316" i="14"/>
  <c r="AA317" i="14"/>
  <c r="AA318" i="14"/>
  <c r="AA319" i="14"/>
  <c r="AA320" i="14"/>
  <c r="AA321" i="14"/>
  <c r="AA322" i="14"/>
  <c r="AA323" i="14"/>
  <c r="AA324" i="14"/>
  <c r="AA325" i="14"/>
  <c r="AA326" i="14"/>
  <c r="AA327" i="14"/>
  <c r="AA328" i="14"/>
  <c r="AA329" i="14"/>
  <c r="AA330" i="14"/>
  <c r="AA331" i="14"/>
  <c r="AA332" i="14"/>
  <c r="AA333" i="14"/>
  <c r="AA334" i="14"/>
  <c r="AA335" i="14"/>
  <c r="AA336" i="14"/>
  <c r="AA337" i="14"/>
  <c r="AA338" i="14"/>
  <c r="AA339" i="14"/>
  <c r="AA340" i="14"/>
  <c r="AA341" i="14"/>
  <c r="AA342" i="14"/>
  <c r="AA343" i="14"/>
  <c r="AA344" i="14"/>
  <c r="AA345" i="14"/>
  <c r="AA346" i="14"/>
  <c r="AA347" i="14"/>
  <c r="AA348" i="14"/>
  <c r="AA349" i="14"/>
  <c r="AA350" i="14"/>
  <c r="AA351" i="14"/>
  <c r="AA352" i="14"/>
  <c r="AA353" i="14"/>
  <c r="AA354" i="14"/>
  <c r="AA355" i="14"/>
  <c r="AA356" i="14"/>
  <c r="AA357" i="14"/>
  <c r="AA358" i="14"/>
  <c r="AA359" i="14"/>
  <c r="AA360" i="14"/>
  <c r="AA361" i="14"/>
  <c r="AA362" i="14"/>
  <c r="AA363" i="14"/>
  <c r="AA364" i="14"/>
  <c r="AA365" i="14"/>
  <c r="AA366" i="14"/>
  <c r="AA367" i="14"/>
  <c r="AA368" i="14"/>
  <c r="AA369" i="14"/>
  <c r="AA370" i="14"/>
  <c r="AA371" i="14"/>
  <c r="AA372" i="14"/>
  <c r="AA373" i="14"/>
  <c r="AA374" i="14"/>
  <c r="AA375" i="14"/>
  <c r="AA376" i="14"/>
  <c r="AA377" i="14"/>
  <c r="AA378" i="14"/>
  <c r="AA379" i="14"/>
  <c r="AA380" i="14"/>
  <c r="AA381" i="14"/>
  <c r="AA382" i="14"/>
  <c r="AA383" i="14"/>
  <c r="AA384" i="14"/>
  <c r="AA385" i="14"/>
  <c r="AA386" i="14"/>
  <c r="AA387" i="14"/>
  <c r="AA388" i="14"/>
  <c r="AA389" i="14"/>
  <c r="AA390" i="14"/>
  <c r="AA391" i="14"/>
  <c r="AA392" i="14"/>
  <c r="AA393" i="14"/>
  <c r="AA394" i="14"/>
  <c r="AA395" i="14"/>
  <c r="AA396" i="14"/>
  <c r="AA397" i="14"/>
  <c r="AA398" i="14"/>
  <c r="AA399" i="14"/>
  <c r="AA400" i="14"/>
  <c r="AA401" i="14"/>
  <c r="AA402" i="14"/>
  <c r="AA403" i="14"/>
  <c r="AA404" i="14"/>
  <c r="AA405" i="14"/>
  <c r="AA406" i="14"/>
  <c r="AA407" i="14"/>
  <c r="AA408" i="14"/>
  <c r="AA409" i="14"/>
  <c r="AA410" i="14"/>
  <c r="AA411" i="14"/>
  <c r="AA412" i="14"/>
  <c r="AA413" i="14"/>
  <c r="AA414" i="14"/>
  <c r="AA415" i="14"/>
  <c r="AA416" i="14"/>
  <c r="AA417" i="14"/>
  <c r="AA418" i="14"/>
  <c r="AA419" i="14"/>
  <c r="AA420" i="14"/>
  <c r="AA421" i="14"/>
  <c r="AA422" i="14"/>
  <c r="AA423" i="14"/>
  <c r="AA424" i="14"/>
  <c r="AA425" i="14"/>
  <c r="AA426" i="14"/>
  <c r="AA427" i="14"/>
  <c r="AA428" i="14"/>
  <c r="AA429" i="14"/>
  <c r="AA430" i="14"/>
  <c r="AA431" i="14"/>
  <c r="AA432" i="14"/>
  <c r="AA433" i="14"/>
  <c r="AA434" i="14"/>
  <c r="AA435" i="14"/>
  <c r="AA436" i="14"/>
  <c r="AA437" i="14"/>
  <c r="AA438" i="14"/>
  <c r="AA439" i="14"/>
  <c r="AA440" i="14"/>
  <c r="AA441" i="14"/>
  <c r="AA442" i="14"/>
  <c r="AA443" i="14"/>
  <c r="AA444" i="14"/>
  <c r="AA445" i="14"/>
  <c r="AA446" i="14"/>
  <c r="AA447" i="14"/>
  <c r="AA448" i="14"/>
  <c r="AA449" i="14"/>
  <c r="AA450" i="14"/>
  <c r="AA451" i="14"/>
  <c r="AA452" i="14"/>
  <c r="AA453" i="14"/>
  <c r="AA454" i="14"/>
  <c r="AA455" i="14"/>
  <c r="AA456" i="14"/>
  <c r="AA457" i="14"/>
  <c r="AA458" i="14"/>
  <c r="AA459" i="14"/>
  <c r="AA460" i="14"/>
  <c r="AA461" i="14"/>
  <c r="AA462" i="14"/>
  <c r="AA463" i="14"/>
  <c r="AA464" i="14"/>
  <c r="AA465" i="14"/>
  <c r="AA466" i="14"/>
  <c r="AA467" i="14"/>
  <c r="AA468" i="14"/>
  <c r="AA469" i="14"/>
  <c r="AA470" i="14"/>
  <c r="AA471" i="14"/>
  <c r="AA472" i="14"/>
  <c r="AA473" i="14"/>
  <c r="AA474" i="14"/>
  <c r="AA475" i="14"/>
  <c r="AA476" i="14"/>
  <c r="AA477" i="14"/>
  <c r="AA478" i="14"/>
  <c r="AA479" i="14"/>
  <c r="AA480" i="14"/>
  <c r="AA481" i="14"/>
  <c r="AA482" i="14"/>
  <c r="AA483" i="14"/>
  <c r="AA484" i="14"/>
  <c r="AA485" i="14"/>
  <c r="AA486" i="14"/>
  <c r="AA487" i="14"/>
  <c r="AA488" i="14"/>
  <c r="AA489" i="14"/>
  <c r="AA490" i="14"/>
  <c r="AA491" i="14"/>
  <c r="AA492" i="14"/>
  <c r="AA493" i="14"/>
  <c r="AA494" i="14"/>
  <c r="AA495" i="14"/>
  <c r="AA496" i="14"/>
  <c r="AA497" i="14"/>
  <c r="AA498" i="14"/>
  <c r="AA499" i="14"/>
  <c r="AA500" i="14"/>
  <c r="AA501" i="14"/>
  <c r="AA502" i="14"/>
  <c r="AA503" i="14"/>
  <c r="AA504" i="14"/>
  <c r="AA505" i="14"/>
  <c r="AA506" i="14"/>
  <c r="AA507" i="14"/>
  <c r="AA508" i="14"/>
  <c r="AA509" i="14"/>
  <c r="AA510" i="14"/>
  <c r="AA511" i="14"/>
  <c r="AA512" i="14"/>
  <c r="AA513" i="14"/>
  <c r="AA514" i="14"/>
  <c r="AA515" i="14"/>
  <c r="AA516" i="14"/>
  <c r="AA517" i="14"/>
  <c r="AA518" i="14"/>
  <c r="AA519" i="14"/>
  <c r="AA520" i="14"/>
  <c r="AA521" i="14"/>
  <c r="AA522" i="14"/>
  <c r="AA523" i="14"/>
  <c r="AA524" i="14"/>
  <c r="AA525" i="14"/>
  <c r="AA526" i="14"/>
  <c r="AA527" i="14"/>
  <c r="AA528" i="14"/>
  <c r="AA529" i="14"/>
  <c r="AA530" i="14"/>
  <c r="AA531" i="14"/>
  <c r="AA532" i="14"/>
  <c r="AA533" i="14"/>
  <c r="AA534" i="14"/>
  <c r="AA535" i="14"/>
  <c r="AA536" i="14"/>
  <c r="AA537" i="14"/>
  <c r="AA538" i="14"/>
  <c r="AA539" i="14"/>
  <c r="AA540" i="14"/>
  <c r="AA541" i="14"/>
  <c r="AA542" i="14"/>
  <c r="AA543" i="14"/>
  <c r="AA544" i="14"/>
  <c r="AA545" i="14"/>
  <c r="AA546" i="14"/>
  <c r="AA547" i="14"/>
  <c r="AA548" i="14"/>
  <c r="AA549" i="14"/>
  <c r="AA550" i="14"/>
  <c r="AA551" i="14"/>
  <c r="AA552" i="14"/>
  <c r="AA553" i="14"/>
  <c r="AA554" i="14"/>
  <c r="AA555" i="14"/>
  <c r="AA556" i="14"/>
  <c r="AA557" i="14"/>
  <c r="AA558" i="14"/>
  <c r="AA559" i="14"/>
  <c r="AA560" i="14"/>
  <c r="AA561" i="14"/>
  <c r="AA562" i="14"/>
  <c r="AA563" i="14"/>
  <c r="AA564" i="14"/>
  <c r="AA565" i="14"/>
  <c r="AA566" i="14"/>
  <c r="AA567" i="14"/>
  <c r="AA568" i="14"/>
  <c r="AA569" i="14"/>
  <c r="AA570" i="14"/>
  <c r="AA571" i="14"/>
  <c r="AA572" i="14"/>
  <c r="AA573" i="14"/>
  <c r="AA574" i="14"/>
  <c r="AA575" i="14"/>
  <c r="AA576" i="14"/>
  <c r="AA577" i="14"/>
  <c r="AA578" i="14"/>
  <c r="AA579" i="14"/>
  <c r="AA580" i="14"/>
  <c r="AA581" i="14"/>
  <c r="AA582" i="14"/>
  <c r="AA583" i="14"/>
  <c r="AA584" i="14"/>
  <c r="AA585" i="14"/>
  <c r="AA586" i="14"/>
  <c r="AA587" i="14"/>
  <c r="AA588" i="14"/>
  <c r="AA589" i="14"/>
  <c r="AA590" i="14"/>
  <c r="AA591" i="14"/>
  <c r="AA592" i="14"/>
  <c r="AA593" i="14"/>
  <c r="AA594" i="14"/>
  <c r="AA595" i="14"/>
  <c r="AA596" i="14"/>
  <c r="AA597" i="14"/>
  <c r="AA598" i="14"/>
  <c r="AA599" i="14"/>
  <c r="AA600" i="14"/>
  <c r="AA601" i="14"/>
  <c r="AA602" i="14"/>
  <c r="AA603" i="14"/>
  <c r="AA604" i="14"/>
  <c r="AA605" i="14"/>
  <c r="AA606" i="14"/>
  <c r="AA607" i="14"/>
  <c r="AA608" i="14"/>
  <c r="AA609" i="14"/>
  <c r="AA610" i="14"/>
  <c r="AA611" i="14"/>
  <c r="AA612" i="14"/>
  <c r="AA613" i="14"/>
  <c r="AA614" i="14"/>
  <c r="AA615" i="14"/>
  <c r="AA616" i="14"/>
  <c r="AA617" i="14"/>
  <c r="AA618" i="14"/>
  <c r="AA619" i="14"/>
  <c r="AA620" i="14"/>
  <c r="AA621" i="14"/>
  <c r="AA622" i="14"/>
  <c r="AA623" i="14"/>
  <c r="AA624" i="14"/>
  <c r="AA625" i="14"/>
  <c r="AA626" i="14"/>
  <c r="AA627" i="14"/>
  <c r="AA628" i="14"/>
  <c r="AA629" i="14"/>
  <c r="AA630" i="14"/>
  <c r="AA631" i="14"/>
  <c r="AA632" i="14"/>
  <c r="AA633" i="14"/>
  <c r="AA634" i="14"/>
  <c r="AA635" i="14"/>
  <c r="AA636" i="14"/>
  <c r="AA637" i="14"/>
  <c r="AA638" i="14"/>
  <c r="AA639" i="14"/>
  <c r="AA640" i="14"/>
  <c r="AA641" i="14"/>
  <c r="AA642" i="14"/>
  <c r="AA643" i="14"/>
  <c r="AA644" i="14"/>
  <c r="AA645" i="14"/>
  <c r="AA646" i="14"/>
  <c r="AA647" i="14"/>
  <c r="AA648" i="14"/>
  <c r="AA649" i="14"/>
  <c r="AA650" i="14"/>
  <c r="AA651" i="14"/>
  <c r="AA8" i="14"/>
  <c r="AA6" i="14" s="1"/>
  <c r="K6" i="8"/>
  <c r="J6" i="8"/>
  <c r="K5" i="8"/>
  <c r="J5" i="8"/>
  <c r="K4" i="8"/>
  <c r="J4" i="8"/>
  <c r="K3" i="8"/>
  <c r="J3" i="8"/>
  <c r="AE3" i="16"/>
  <c r="AF3" i="16"/>
  <c r="AG3" i="16"/>
  <c r="AH3" i="16"/>
  <c r="C5" i="16"/>
  <c r="D5" i="16"/>
  <c r="E5" i="16"/>
  <c r="G5" i="16"/>
  <c r="J5" i="16"/>
  <c r="K5" i="16"/>
  <c r="L5" i="16"/>
  <c r="J3" i="13" s="1"/>
  <c r="N5" i="16"/>
  <c r="R5" i="16"/>
  <c r="S5" i="16"/>
  <c r="T5" i="16"/>
  <c r="V5" i="16"/>
  <c r="Y5" i="16"/>
  <c r="Z5" i="16"/>
  <c r="AA5" i="16"/>
  <c r="AC5" i="16"/>
  <c r="I5" i="13" s="1"/>
  <c r="C6" i="16"/>
  <c r="D6" i="16"/>
  <c r="E6" i="16"/>
  <c r="G6" i="16"/>
  <c r="J6" i="16"/>
  <c r="K6" i="16"/>
  <c r="L6" i="16"/>
  <c r="N6" i="16"/>
  <c r="R6" i="16"/>
  <c r="S6" i="16"/>
  <c r="T6" i="16"/>
  <c r="V6" i="16"/>
  <c r="Y6" i="16"/>
  <c r="Z6" i="16"/>
  <c r="AA6" i="16"/>
  <c r="AC6" i="16"/>
  <c r="C7" i="16"/>
  <c r="D7" i="16"/>
  <c r="E7" i="16"/>
  <c r="G7" i="16"/>
  <c r="J7" i="16"/>
  <c r="K7" i="16"/>
  <c r="L7" i="16"/>
  <c r="N7" i="16"/>
  <c r="R7" i="16"/>
  <c r="S7" i="16"/>
  <c r="T7" i="16"/>
  <c r="V7" i="16"/>
  <c r="Y7" i="16"/>
  <c r="Z7" i="16"/>
  <c r="AA7" i="16"/>
  <c r="AC7" i="16"/>
  <c r="F9" i="16"/>
  <c r="M9" i="16"/>
  <c r="M5" i="16" s="1"/>
  <c r="U9" i="16"/>
  <c r="U5" i="16" s="1"/>
  <c r="AB9" i="16"/>
  <c r="AB5" i="16" s="1"/>
  <c r="F10" i="16"/>
  <c r="M10" i="16"/>
  <c r="U10" i="16"/>
  <c r="AB10" i="16"/>
  <c r="F11" i="16"/>
  <c r="M11" i="16"/>
  <c r="U11" i="16"/>
  <c r="AB11" i="16"/>
  <c r="F12" i="16"/>
  <c r="M12" i="16"/>
  <c r="U12" i="16"/>
  <c r="AB12" i="16"/>
  <c r="F13" i="16"/>
  <c r="M13" i="16"/>
  <c r="U13" i="16"/>
  <c r="AB13" i="16"/>
  <c r="F14" i="16"/>
  <c r="M14" i="16"/>
  <c r="U14" i="16"/>
  <c r="AB14" i="16"/>
  <c r="F15" i="16"/>
  <c r="M15" i="16"/>
  <c r="U15" i="16"/>
  <c r="AB15" i="16"/>
  <c r="F16" i="16"/>
  <c r="M16" i="16"/>
  <c r="U16" i="16"/>
  <c r="AB16" i="16"/>
  <c r="F17" i="16"/>
  <c r="M17" i="16"/>
  <c r="U17" i="16"/>
  <c r="AB17" i="16"/>
  <c r="F18" i="16"/>
  <c r="M18" i="16"/>
  <c r="U18" i="16"/>
  <c r="AB18" i="16"/>
  <c r="F19" i="16"/>
  <c r="M19" i="16"/>
  <c r="U19" i="16"/>
  <c r="AB19" i="16"/>
  <c r="F20" i="16"/>
  <c r="M20" i="16"/>
  <c r="U20" i="16"/>
  <c r="AB20" i="16"/>
  <c r="F21" i="16"/>
  <c r="M21" i="16"/>
  <c r="U21" i="16"/>
  <c r="AB21" i="16"/>
  <c r="F22" i="16"/>
  <c r="M22" i="16"/>
  <c r="U22" i="16"/>
  <c r="AB22" i="16"/>
  <c r="F23" i="16"/>
  <c r="M23" i="16"/>
  <c r="U23" i="16"/>
  <c r="F24" i="16"/>
  <c r="F5" i="16" s="1"/>
  <c r="M24" i="16"/>
  <c r="U24" i="16"/>
  <c r="F25" i="16"/>
  <c r="M25" i="16"/>
  <c r="U25" i="16"/>
  <c r="F26" i="16"/>
  <c r="M26" i="16"/>
  <c r="U26" i="16"/>
  <c r="F27" i="16"/>
  <c r="M27" i="16"/>
  <c r="U27" i="16"/>
  <c r="F28" i="16"/>
  <c r="M28" i="16"/>
  <c r="U28" i="16"/>
  <c r="F29" i="16"/>
  <c r="M29" i="16"/>
  <c r="U29" i="16"/>
  <c r="F30" i="16"/>
  <c r="M30" i="16"/>
  <c r="U30" i="16"/>
  <c r="F31" i="16"/>
  <c r="M31" i="16"/>
  <c r="U31" i="16"/>
  <c r="F32" i="16"/>
  <c r="M32" i="16"/>
  <c r="U32" i="16"/>
  <c r="F33" i="16"/>
  <c r="M33" i="16"/>
  <c r="U33" i="16"/>
  <c r="F34" i="16"/>
  <c r="M34" i="16"/>
  <c r="U34" i="16"/>
  <c r="F35" i="16"/>
  <c r="M35" i="16"/>
  <c r="U35" i="16"/>
  <c r="F36" i="16"/>
  <c r="M36" i="16"/>
  <c r="U36" i="16"/>
  <c r="F37" i="16"/>
  <c r="M37" i="16"/>
  <c r="U37" i="16"/>
  <c r="F38" i="16"/>
  <c r="M38" i="16"/>
  <c r="U38" i="16"/>
  <c r="F39" i="16"/>
  <c r="M39" i="16"/>
  <c r="U39" i="16"/>
  <c r="F40" i="16"/>
  <c r="M40" i="16"/>
  <c r="U40" i="16"/>
  <c r="F41" i="16"/>
  <c r="M41" i="16"/>
  <c r="U41" i="16"/>
  <c r="F42" i="16"/>
  <c r="M42" i="16"/>
  <c r="U42" i="16"/>
  <c r="F43" i="16"/>
  <c r="M43" i="16"/>
  <c r="U43" i="16"/>
  <c r="F44" i="16"/>
  <c r="M44" i="16"/>
  <c r="U44" i="16"/>
  <c r="F45" i="16"/>
  <c r="M45" i="16"/>
  <c r="U45" i="16"/>
  <c r="F46" i="16"/>
  <c r="M46" i="16"/>
  <c r="U46" i="16"/>
  <c r="F47" i="16"/>
  <c r="M47" i="16"/>
  <c r="U47" i="16"/>
  <c r="F48" i="16"/>
  <c r="M48" i="16"/>
  <c r="U48" i="16"/>
  <c r="F49" i="16"/>
  <c r="M49" i="16"/>
  <c r="U49" i="16"/>
  <c r="F50" i="16"/>
  <c r="M50" i="16"/>
  <c r="U50" i="16"/>
  <c r="F51" i="16"/>
  <c r="M51" i="16"/>
  <c r="U51" i="16"/>
  <c r="F52" i="16"/>
  <c r="M52" i="16"/>
  <c r="U52" i="16"/>
  <c r="F53" i="16"/>
  <c r="M53" i="16"/>
  <c r="U53" i="16"/>
  <c r="F54" i="16"/>
  <c r="M54" i="16"/>
  <c r="U54" i="16"/>
  <c r="F55" i="16"/>
  <c r="M55" i="16"/>
  <c r="U55" i="16"/>
  <c r="F56" i="16"/>
  <c r="M56" i="16"/>
  <c r="U56" i="16"/>
  <c r="F57" i="16"/>
  <c r="M57" i="16"/>
  <c r="U57" i="16"/>
  <c r="F58" i="16"/>
  <c r="M58" i="16"/>
  <c r="U58" i="16"/>
  <c r="F59" i="16"/>
  <c r="M59" i="16"/>
  <c r="U59" i="16"/>
  <c r="F60" i="16"/>
  <c r="M60" i="16"/>
  <c r="U60" i="16"/>
  <c r="F61" i="16"/>
  <c r="M61" i="16"/>
  <c r="U61" i="16"/>
  <c r="F62" i="16"/>
  <c r="M62" i="16"/>
  <c r="U62" i="16"/>
  <c r="F63" i="16"/>
  <c r="M63" i="16"/>
  <c r="U63" i="16"/>
  <c r="F64" i="16"/>
  <c r="M64" i="16"/>
  <c r="U64" i="16"/>
  <c r="F65" i="16"/>
  <c r="M65" i="16"/>
  <c r="U65" i="16"/>
  <c r="F66" i="16"/>
  <c r="M66" i="16"/>
  <c r="U66" i="16"/>
  <c r="F67" i="16"/>
  <c r="M67" i="16"/>
  <c r="U67" i="16"/>
  <c r="F68" i="16"/>
  <c r="M68" i="16"/>
  <c r="U68" i="16"/>
  <c r="F69" i="16"/>
  <c r="M69" i="16"/>
  <c r="U69" i="16"/>
  <c r="F70" i="16"/>
  <c r="M70" i="16"/>
  <c r="U70" i="16"/>
  <c r="F71" i="16"/>
  <c r="M71" i="16"/>
  <c r="U71" i="16"/>
  <c r="F72" i="16"/>
  <c r="M72" i="16"/>
  <c r="U72" i="16"/>
  <c r="F73" i="16"/>
  <c r="M73" i="16"/>
  <c r="U73" i="16"/>
  <c r="F74" i="16"/>
  <c r="M74" i="16"/>
  <c r="U74" i="16"/>
  <c r="F75" i="16"/>
  <c r="M75" i="16"/>
  <c r="U75" i="16"/>
  <c r="F76" i="16"/>
  <c r="M76" i="16"/>
  <c r="U76" i="16"/>
  <c r="F77" i="16"/>
  <c r="M77" i="16"/>
  <c r="U77" i="16"/>
  <c r="F78" i="16"/>
  <c r="M78" i="16"/>
  <c r="U78" i="16"/>
  <c r="F79" i="16"/>
  <c r="M79" i="16"/>
  <c r="U79" i="16"/>
  <c r="F80" i="16"/>
  <c r="M80" i="16"/>
  <c r="F81" i="16"/>
  <c r="M81" i="16"/>
  <c r="F82" i="16"/>
  <c r="M82" i="16"/>
  <c r="F83" i="16"/>
  <c r="M83" i="16"/>
  <c r="F84" i="16"/>
  <c r="M84" i="16"/>
  <c r="F85" i="16"/>
  <c r="M85" i="16"/>
  <c r="F86" i="16"/>
  <c r="M86" i="16"/>
  <c r="F87" i="16"/>
  <c r="M87" i="16"/>
  <c r="F88" i="16"/>
  <c r="M88" i="16"/>
  <c r="F89" i="16"/>
  <c r="M89" i="16"/>
  <c r="F90" i="16"/>
  <c r="M90" i="16"/>
  <c r="F91" i="16"/>
  <c r="M91" i="16"/>
  <c r="F92" i="16"/>
  <c r="M92" i="16"/>
  <c r="F93" i="16"/>
  <c r="M93" i="16"/>
  <c r="F94" i="16"/>
  <c r="M94" i="16"/>
  <c r="F95" i="16"/>
  <c r="M95" i="16"/>
  <c r="F96" i="16"/>
  <c r="M96" i="16"/>
  <c r="F97" i="16"/>
  <c r="M97" i="16"/>
  <c r="F98" i="16"/>
  <c r="M98" i="16"/>
  <c r="F99" i="16"/>
  <c r="M99" i="16"/>
  <c r="F100" i="16"/>
  <c r="M100" i="16"/>
  <c r="F101" i="16"/>
  <c r="M101" i="16"/>
  <c r="F102" i="16"/>
  <c r="M102" i="16"/>
  <c r="F103" i="16"/>
  <c r="M103" i="16"/>
  <c r="F104" i="16"/>
  <c r="M104" i="16"/>
  <c r="F105" i="16"/>
  <c r="M105" i="16"/>
  <c r="F106" i="16"/>
  <c r="M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C5" i="15"/>
  <c r="D5" i="15"/>
  <c r="E5" i="15"/>
  <c r="F5" i="15"/>
  <c r="G5" i="15"/>
  <c r="J5" i="15"/>
  <c r="K5" i="15"/>
  <c r="L5" i="15"/>
  <c r="M5" i="15" s="1"/>
  <c r="N5" i="15"/>
  <c r="Q5" i="15"/>
  <c r="R5" i="15"/>
  <c r="L4" i="13" s="1"/>
  <c r="S5" i="15"/>
  <c r="T5" i="15" s="1"/>
  <c r="U5" i="15"/>
  <c r="X5" i="15"/>
  <c r="Y5" i="15"/>
  <c r="Z5" i="15"/>
  <c r="AB5" i="15"/>
  <c r="AF5" i="15"/>
  <c r="E3" i="13" s="1"/>
  <c r="AG5" i="15"/>
  <c r="AH5" i="15"/>
  <c r="AJ5" i="15"/>
  <c r="E5" i="13" s="1"/>
  <c r="AM5" i="15"/>
  <c r="AN5" i="15"/>
  <c r="AO5" i="15"/>
  <c r="AQ5" i="15"/>
  <c r="AT5" i="15"/>
  <c r="K3" i="13" s="1"/>
  <c r="AU5" i="15"/>
  <c r="AV5" i="15"/>
  <c r="AX5" i="15"/>
  <c r="K5" i="13" s="1"/>
  <c r="BA5" i="15"/>
  <c r="BB5" i="15"/>
  <c r="BC5" i="15"/>
  <c r="BE5" i="15"/>
  <c r="AF6" i="15"/>
  <c r="AG6" i="15"/>
  <c r="AH6" i="15"/>
  <c r="AJ6" i="15"/>
  <c r="AT6" i="15"/>
  <c r="AU6" i="15"/>
  <c r="AV6" i="15"/>
  <c r="AX6" i="15"/>
  <c r="AF7" i="15"/>
  <c r="AG7" i="15"/>
  <c r="AH7" i="15"/>
  <c r="AJ7" i="15"/>
  <c r="AT7" i="15"/>
  <c r="AU7" i="15"/>
  <c r="AV7" i="15"/>
  <c r="AX7" i="15"/>
  <c r="F9" i="15"/>
  <c r="AI9" i="15"/>
  <c r="AI5" i="15" s="1"/>
  <c r="AW9" i="15"/>
  <c r="AW6" i="15" s="1"/>
  <c r="F10" i="15"/>
  <c r="AI10" i="15"/>
  <c r="AW10" i="15"/>
  <c r="F11" i="15"/>
  <c r="AI11" i="15"/>
  <c r="AI6" i="15" s="1"/>
  <c r="AW11" i="15"/>
  <c r="F12" i="15"/>
  <c r="AI12" i="15"/>
  <c r="AW12" i="15"/>
  <c r="F13" i="15"/>
  <c r="AI13" i="15"/>
  <c r="AW13" i="15"/>
  <c r="F14" i="15"/>
  <c r="AI14" i="15"/>
  <c r="AW14" i="15"/>
  <c r="F15" i="15"/>
  <c r="AI15" i="15"/>
  <c r="AW15" i="15"/>
  <c r="F16" i="15"/>
  <c r="AI16" i="15"/>
  <c r="AW16" i="15"/>
  <c r="F17" i="15"/>
  <c r="AI17" i="15"/>
  <c r="AW17" i="15"/>
  <c r="F18" i="15"/>
  <c r="AI18" i="15"/>
  <c r="AW18" i="15"/>
  <c r="F19" i="15"/>
  <c r="AI19" i="15"/>
  <c r="AW19" i="15"/>
  <c r="F20" i="15"/>
  <c r="AI20" i="15"/>
  <c r="AW20" i="15"/>
  <c r="F21" i="15"/>
  <c r="AI21" i="15"/>
  <c r="AW21" i="15"/>
  <c r="F22" i="15"/>
  <c r="AI22" i="15"/>
  <c r="AW22" i="15"/>
  <c r="F23" i="15"/>
  <c r="AI23" i="15"/>
  <c r="AW23" i="15"/>
  <c r="F24" i="15"/>
  <c r="AI24" i="15"/>
  <c r="AW24" i="15"/>
  <c r="F25" i="15"/>
  <c r="AI25" i="15"/>
  <c r="AW25" i="15"/>
  <c r="F26" i="15"/>
  <c r="AI26" i="15"/>
  <c r="AW26" i="15"/>
  <c r="F27" i="15"/>
  <c r="AI27" i="15"/>
  <c r="AW27" i="15"/>
  <c r="F28" i="15"/>
  <c r="AI28" i="15"/>
  <c r="AW28" i="15"/>
  <c r="F29" i="15"/>
  <c r="AI29" i="15"/>
  <c r="AW29" i="15"/>
  <c r="F30" i="15"/>
  <c r="AI30" i="15"/>
  <c r="AW30" i="15"/>
  <c r="F31" i="15"/>
  <c r="AI31" i="15"/>
  <c r="AW31" i="15"/>
  <c r="F32" i="15"/>
  <c r="AI32" i="15"/>
  <c r="AW32" i="15"/>
  <c r="F33" i="15"/>
  <c r="AI33" i="15"/>
  <c r="AW33" i="15"/>
  <c r="F34" i="15"/>
  <c r="AI34" i="15"/>
  <c r="AW34" i="15"/>
  <c r="F35" i="15"/>
  <c r="AI35" i="15"/>
  <c r="AW35" i="15"/>
  <c r="F36" i="15"/>
  <c r="AI36" i="15"/>
  <c r="AW36" i="15"/>
  <c r="F37" i="15"/>
  <c r="AI37" i="15"/>
  <c r="F38" i="15"/>
  <c r="AI38" i="15"/>
  <c r="F39" i="15"/>
  <c r="AI39" i="15"/>
  <c r="F40" i="15"/>
  <c r="AI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C4" i="14"/>
  <c r="D4" i="14"/>
  <c r="E4" i="14"/>
  <c r="G4" i="14"/>
  <c r="B5" i="13" s="1"/>
  <c r="J4" i="14"/>
  <c r="K4" i="14"/>
  <c r="L4" i="14"/>
  <c r="N4" i="14"/>
  <c r="Q4" i="14"/>
  <c r="R4" i="14"/>
  <c r="S4" i="14"/>
  <c r="U4" i="14"/>
  <c r="H5" i="13" s="1"/>
  <c r="X4" i="14"/>
  <c r="Y4" i="14"/>
  <c r="Z4" i="14"/>
  <c r="AB4" i="14"/>
  <c r="C5" i="14"/>
  <c r="D5" i="14"/>
  <c r="E5" i="14"/>
  <c r="G5" i="14"/>
  <c r="Q5" i="14"/>
  <c r="R5" i="14"/>
  <c r="S5" i="14"/>
  <c r="U5" i="14"/>
  <c r="C6" i="14"/>
  <c r="D6" i="14"/>
  <c r="E6" i="14"/>
  <c r="G6" i="14"/>
  <c r="Q6" i="14"/>
  <c r="R6" i="14"/>
  <c r="S6" i="14"/>
  <c r="U6" i="14"/>
  <c r="F8" i="14"/>
  <c r="T8" i="14"/>
  <c r="F9" i="14"/>
  <c r="T9" i="14"/>
  <c r="F10" i="14"/>
  <c r="T10" i="14"/>
  <c r="F11" i="14"/>
  <c r="T11" i="14"/>
  <c r="F12" i="14"/>
  <c r="T12" i="14"/>
  <c r="F13" i="14"/>
  <c r="T13" i="14"/>
  <c r="F14" i="14"/>
  <c r="T14" i="14"/>
  <c r="F15" i="14"/>
  <c r="T15" i="14"/>
  <c r="F16" i="14"/>
  <c r="T16" i="14"/>
  <c r="F17" i="14"/>
  <c r="T17" i="14"/>
  <c r="F18" i="14"/>
  <c r="T18" i="14"/>
  <c r="F19" i="14"/>
  <c r="T19" i="14"/>
  <c r="F20" i="14"/>
  <c r="T20" i="14"/>
  <c r="F21" i="14"/>
  <c r="T21" i="14"/>
  <c r="F22" i="14"/>
  <c r="T22" i="14"/>
  <c r="F23" i="14"/>
  <c r="T23" i="14"/>
  <c r="F24" i="14"/>
  <c r="T24" i="14"/>
  <c r="F25" i="14"/>
  <c r="T25" i="14"/>
  <c r="F26" i="14"/>
  <c r="T26" i="14"/>
  <c r="F27" i="14"/>
  <c r="T27" i="14"/>
  <c r="F28" i="14"/>
  <c r="T28" i="14"/>
  <c r="F29" i="14"/>
  <c r="T29" i="14"/>
  <c r="F30" i="14"/>
  <c r="T30" i="14"/>
  <c r="F31" i="14"/>
  <c r="T31" i="14"/>
  <c r="F32" i="14"/>
  <c r="T32" i="14"/>
  <c r="F33" i="14"/>
  <c r="T33" i="14"/>
  <c r="F34" i="14"/>
  <c r="T34" i="14"/>
  <c r="F35" i="14"/>
  <c r="T35" i="14"/>
  <c r="F36" i="14"/>
  <c r="T36" i="14"/>
  <c r="F37" i="14"/>
  <c r="T37" i="14"/>
  <c r="F38" i="14"/>
  <c r="T38" i="14"/>
  <c r="F39" i="14"/>
  <c r="T39" i="14"/>
  <c r="F40" i="14"/>
  <c r="T40" i="14"/>
  <c r="F41" i="14"/>
  <c r="T41" i="14"/>
  <c r="F42" i="14"/>
  <c r="T42" i="14"/>
  <c r="F43" i="14"/>
  <c r="T43" i="14"/>
  <c r="F44" i="14"/>
  <c r="T44" i="14"/>
  <c r="F45" i="14"/>
  <c r="T45" i="14"/>
  <c r="F46" i="14"/>
  <c r="T46" i="14"/>
  <c r="F47" i="14"/>
  <c r="T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66" i="14"/>
  <c r="F67" i="14"/>
  <c r="F68" i="14"/>
  <c r="F69" i="14"/>
  <c r="F70" i="14"/>
  <c r="F71" i="14"/>
  <c r="F72" i="14"/>
  <c r="F73" i="14"/>
  <c r="F74" i="14"/>
  <c r="F75" i="14"/>
  <c r="F76" i="14"/>
  <c r="F77" i="14"/>
  <c r="F78" i="14"/>
  <c r="F79" i="14"/>
  <c r="F80" i="14"/>
  <c r="F81" i="14"/>
  <c r="F82" i="14"/>
  <c r="F83" i="14"/>
  <c r="F84" i="14"/>
  <c r="F85" i="14"/>
  <c r="F86" i="14"/>
  <c r="F87" i="14"/>
  <c r="F88" i="14"/>
  <c r="F89" i="14"/>
  <c r="F90" i="14"/>
  <c r="F91" i="14"/>
  <c r="F92" i="14"/>
  <c r="F93" i="14"/>
  <c r="F94" i="14"/>
  <c r="F95" i="14"/>
  <c r="F96" i="14"/>
  <c r="F97" i="14"/>
  <c r="F98" i="14"/>
  <c r="F99" i="14"/>
  <c r="F100" i="14"/>
  <c r="F101" i="14"/>
  <c r="F102" i="14"/>
  <c r="F103" i="14"/>
  <c r="F104" i="14"/>
  <c r="F105" i="14"/>
  <c r="F106" i="14"/>
  <c r="F107" i="14"/>
  <c r="F108" i="14"/>
  <c r="F109" i="14"/>
  <c r="F110" i="14"/>
  <c r="F111" i="14"/>
  <c r="F112" i="14"/>
  <c r="F113" i="14"/>
  <c r="F114" i="14"/>
  <c r="F115" i="14"/>
  <c r="F116" i="14"/>
  <c r="F117" i="14"/>
  <c r="F118" i="14"/>
  <c r="F119" i="14"/>
  <c r="F120" i="14"/>
  <c r="F121" i="14"/>
  <c r="F122" i="14"/>
  <c r="F123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44" i="14"/>
  <c r="F145" i="14"/>
  <c r="F146" i="14"/>
  <c r="F147" i="14"/>
  <c r="F148" i="14"/>
  <c r="F149" i="14"/>
  <c r="F150" i="14"/>
  <c r="F151" i="14"/>
  <c r="F152" i="14"/>
  <c r="F153" i="14"/>
  <c r="F154" i="14"/>
  <c r="F155" i="14"/>
  <c r="F156" i="14"/>
  <c r="F157" i="14"/>
  <c r="F158" i="14"/>
  <c r="F159" i="14"/>
  <c r="F160" i="14"/>
  <c r="F161" i="14"/>
  <c r="F162" i="14"/>
  <c r="F163" i="14"/>
  <c r="F164" i="14"/>
  <c r="F165" i="14"/>
  <c r="F166" i="14"/>
  <c r="F167" i="14"/>
  <c r="F168" i="14"/>
  <c r="F169" i="14"/>
  <c r="F170" i="14"/>
  <c r="F171" i="14"/>
  <c r="F172" i="14"/>
  <c r="F173" i="14"/>
  <c r="F174" i="14"/>
  <c r="F175" i="14"/>
  <c r="F176" i="14"/>
  <c r="F177" i="14"/>
  <c r="F178" i="14"/>
  <c r="F179" i="14"/>
  <c r="F180" i="14"/>
  <c r="F181" i="14"/>
  <c r="F182" i="14"/>
  <c r="F183" i="14"/>
  <c r="F184" i="14"/>
  <c r="F185" i="14"/>
  <c r="F186" i="14"/>
  <c r="F187" i="14"/>
  <c r="F188" i="14"/>
  <c r="F189" i="14"/>
  <c r="F190" i="14"/>
  <c r="F191" i="14"/>
  <c r="F192" i="14"/>
  <c r="F193" i="14"/>
  <c r="F194" i="14"/>
  <c r="F195" i="14"/>
  <c r="F196" i="14"/>
  <c r="F197" i="14"/>
  <c r="F198" i="14"/>
  <c r="F199" i="14"/>
  <c r="F200" i="14"/>
  <c r="F201" i="14"/>
  <c r="F202" i="14"/>
  <c r="F203" i="14"/>
  <c r="F204" i="14"/>
  <c r="F205" i="14"/>
  <c r="F206" i="14"/>
  <c r="F207" i="14"/>
  <c r="F208" i="14"/>
  <c r="F209" i="14"/>
  <c r="F210" i="14"/>
  <c r="F211" i="14"/>
  <c r="F212" i="14"/>
  <c r="F213" i="14"/>
  <c r="F214" i="14"/>
  <c r="F215" i="14"/>
  <c r="F216" i="14"/>
  <c r="F217" i="14"/>
  <c r="F218" i="14"/>
  <c r="F219" i="14"/>
  <c r="F220" i="14"/>
  <c r="F221" i="14"/>
  <c r="F222" i="14"/>
  <c r="F223" i="14"/>
  <c r="F224" i="14"/>
  <c r="F225" i="14"/>
  <c r="F226" i="14"/>
  <c r="F227" i="14"/>
  <c r="F228" i="14"/>
  <c r="F229" i="14"/>
  <c r="F230" i="14"/>
  <c r="F231" i="14"/>
  <c r="F232" i="14"/>
  <c r="F233" i="14"/>
  <c r="F234" i="14"/>
  <c r="F235" i="14"/>
  <c r="F236" i="14"/>
  <c r="F237" i="14"/>
  <c r="F238" i="14"/>
  <c r="F239" i="14"/>
  <c r="F240" i="14"/>
  <c r="F241" i="14"/>
  <c r="F242" i="14"/>
  <c r="F243" i="14"/>
  <c r="F244" i="14"/>
  <c r="F245" i="14"/>
  <c r="F246" i="14"/>
  <c r="F247" i="14"/>
  <c r="F248" i="14"/>
  <c r="F249" i="14"/>
  <c r="F250" i="14"/>
  <c r="F251" i="14"/>
  <c r="F252" i="14"/>
  <c r="F253" i="14"/>
  <c r="F254" i="14"/>
  <c r="F255" i="14"/>
  <c r="F256" i="14"/>
  <c r="F257" i="14"/>
  <c r="F258" i="14"/>
  <c r="F259" i="14"/>
  <c r="F260" i="14"/>
  <c r="F261" i="14"/>
  <c r="F262" i="14"/>
  <c r="F263" i="14"/>
  <c r="F264" i="14"/>
  <c r="F265" i="14"/>
  <c r="F266" i="14"/>
  <c r="F267" i="14"/>
  <c r="F268" i="14"/>
  <c r="F269" i="14"/>
  <c r="F270" i="14"/>
  <c r="F271" i="14"/>
  <c r="F272" i="14"/>
  <c r="F273" i="14"/>
  <c r="F274" i="14"/>
  <c r="F275" i="14"/>
  <c r="F276" i="14"/>
  <c r="F277" i="14"/>
  <c r="F278" i="14"/>
  <c r="F279" i="14"/>
  <c r="F280" i="14"/>
  <c r="F281" i="14"/>
  <c r="F282" i="14"/>
  <c r="F283" i="14"/>
  <c r="F284" i="14"/>
  <c r="F285" i="14"/>
  <c r="F286" i="14"/>
  <c r="F287" i="14"/>
  <c r="F288" i="14"/>
  <c r="F289" i="14"/>
  <c r="F290" i="14"/>
  <c r="F291" i="14"/>
  <c r="F292" i="14"/>
  <c r="F293" i="14"/>
  <c r="F294" i="14"/>
  <c r="F295" i="14"/>
  <c r="F296" i="14"/>
  <c r="F297" i="14"/>
  <c r="F298" i="14"/>
  <c r="F299" i="14"/>
  <c r="F300" i="14"/>
  <c r="F301" i="14"/>
  <c r="F302" i="14"/>
  <c r="F303" i="14"/>
  <c r="F304" i="14"/>
  <c r="F305" i="14"/>
  <c r="F306" i="14"/>
  <c r="F307" i="14"/>
  <c r="F308" i="14"/>
  <c r="F309" i="14"/>
  <c r="F310" i="14"/>
  <c r="F311" i="14"/>
  <c r="F312" i="14"/>
  <c r="F313" i="14"/>
  <c r="F314" i="14"/>
  <c r="F315" i="14"/>
  <c r="F316" i="14"/>
  <c r="F317" i="14"/>
  <c r="F318" i="14"/>
  <c r="F319" i="14"/>
  <c r="F320" i="14"/>
  <c r="F321" i="14"/>
  <c r="F322" i="14"/>
  <c r="F323" i="14"/>
  <c r="F324" i="14"/>
  <c r="F325" i="14"/>
  <c r="F326" i="14"/>
  <c r="F327" i="14"/>
  <c r="F328" i="14"/>
  <c r="F329" i="14"/>
  <c r="F330" i="14"/>
  <c r="F331" i="14"/>
  <c r="F332" i="14"/>
  <c r="F333" i="14"/>
  <c r="F334" i="14"/>
  <c r="F335" i="14"/>
  <c r="F336" i="14"/>
  <c r="F337" i="14"/>
  <c r="F338" i="14"/>
  <c r="F339" i="14"/>
  <c r="F340" i="14"/>
  <c r="F341" i="14"/>
  <c r="F342" i="14"/>
  <c r="F343" i="14"/>
  <c r="F344" i="14"/>
  <c r="F345" i="14"/>
  <c r="F346" i="14"/>
  <c r="F347" i="14"/>
  <c r="F348" i="14"/>
  <c r="F349" i="14"/>
  <c r="F350" i="14"/>
  <c r="F351" i="14"/>
  <c r="F352" i="14"/>
  <c r="F353" i="14"/>
  <c r="F354" i="14"/>
  <c r="F355" i="14"/>
  <c r="F356" i="14"/>
  <c r="F357" i="14"/>
  <c r="F358" i="14"/>
  <c r="F359" i="14"/>
  <c r="F360" i="14"/>
  <c r="F361" i="14"/>
  <c r="F362" i="14"/>
  <c r="F363" i="14"/>
  <c r="F364" i="14"/>
  <c r="F365" i="14"/>
  <c r="F366" i="14"/>
  <c r="F367" i="14"/>
  <c r="F368" i="14"/>
  <c r="F369" i="14"/>
  <c r="F370" i="14"/>
  <c r="F371" i="14"/>
  <c r="F372" i="14"/>
  <c r="F373" i="14"/>
  <c r="F374" i="14"/>
  <c r="F375" i="14"/>
  <c r="F376" i="14"/>
  <c r="F377" i="14"/>
  <c r="F378" i="14"/>
  <c r="F379" i="14"/>
  <c r="F380" i="14"/>
  <c r="F381" i="14"/>
  <c r="F382" i="14"/>
  <c r="F383" i="14"/>
  <c r="F384" i="14"/>
  <c r="F385" i="14"/>
  <c r="F386" i="14"/>
  <c r="F387" i="14"/>
  <c r="F388" i="14"/>
  <c r="F389" i="14"/>
  <c r="F390" i="14"/>
  <c r="F391" i="14"/>
  <c r="F392" i="14"/>
  <c r="F393" i="14"/>
  <c r="F394" i="14"/>
  <c r="F395" i="14"/>
  <c r="F396" i="14"/>
  <c r="F397" i="14"/>
  <c r="F398" i="14"/>
  <c r="F399" i="14"/>
  <c r="F400" i="14"/>
  <c r="F401" i="14"/>
  <c r="F402" i="14"/>
  <c r="F403" i="14"/>
  <c r="F404" i="14"/>
  <c r="F405" i="14"/>
  <c r="F406" i="14"/>
  <c r="F407" i="14"/>
  <c r="F408" i="14"/>
  <c r="F409" i="14"/>
  <c r="F410" i="14"/>
  <c r="F411" i="14"/>
  <c r="F412" i="14"/>
  <c r="F413" i="14"/>
  <c r="F414" i="14"/>
  <c r="F415" i="14"/>
  <c r="F416" i="14"/>
  <c r="F417" i="14"/>
  <c r="F418" i="14"/>
  <c r="F419" i="14"/>
  <c r="F420" i="14"/>
  <c r="F421" i="14"/>
  <c r="F422" i="14"/>
  <c r="F423" i="14"/>
  <c r="F424" i="14"/>
  <c r="F425" i="14"/>
  <c r="F426" i="14"/>
  <c r="F427" i="14"/>
  <c r="F428" i="14"/>
  <c r="F429" i="14"/>
  <c r="F430" i="14"/>
  <c r="F431" i="14"/>
  <c r="F432" i="14"/>
  <c r="F433" i="14"/>
  <c r="F434" i="14"/>
  <c r="F435" i="14"/>
  <c r="F436" i="14"/>
  <c r="F437" i="14"/>
  <c r="F438" i="14"/>
  <c r="F439" i="14"/>
  <c r="F440" i="14"/>
  <c r="F441" i="14"/>
  <c r="F442" i="14"/>
  <c r="F443" i="14"/>
  <c r="F444" i="14"/>
  <c r="F445" i="14"/>
  <c r="F446" i="14"/>
  <c r="C3" i="13"/>
  <c r="D3" i="13"/>
  <c r="F3" i="13"/>
  <c r="I3" i="13"/>
  <c r="L3" i="13"/>
  <c r="B4" i="13"/>
  <c r="C4" i="13"/>
  <c r="D4" i="13"/>
  <c r="E4" i="13"/>
  <c r="F4" i="13"/>
  <c r="H4" i="13"/>
  <c r="I4" i="13"/>
  <c r="J4" i="13"/>
  <c r="K4" i="13"/>
  <c r="C5" i="13"/>
  <c r="D5" i="13"/>
  <c r="F5" i="13"/>
  <c r="J5" i="13"/>
  <c r="L5" i="13"/>
  <c r="C5" i="11"/>
  <c r="C6" i="11"/>
  <c r="C7" i="11"/>
  <c r="B5" i="9"/>
  <c r="C5" i="9"/>
  <c r="G6" i="10" s="1"/>
  <c r="D5" i="9"/>
  <c r="F5" i="9"/>
  <c r="G8" i="10" s="1"/>
  <c r="H5" i="9"/>
  <c r="I5" i="9"/>
  <c r="N6" i="10" s="1"/>
  <c r="J5" i="9"/>
  <c r="L5" i="9"/>
  <c r="N8" i="10" s="1"/>
  <c r="O5" i="9"/>
  <c r="P5" i="9"/>
  <c r="G5" i="10" s="1"/>
  <c r="Q5" i="9"/>
  <c r="S5" i="9"/>
  <c r="G7" i="10" s="1"/>
  <c r="U5" i="9"/>
  <c r="V5" i="9"/>
  <c r="N5" i="10" s="1"/>
  <c r="W5" i="9"/>
  <c r="Y5" i="9"/>
  <c r="N7" i="10" s="1"/>
  <c r="AB5" i="9"/>
  <c r="AC5" i="9"/>
  <c r="F6" i="10" s="1"/>
  <c r="AD5" i="9"/>
  <c r="AF5" i="9"/>
  <c r="F8" i="10" s="1"/>
  <c r="AH5" i="9"/>
  <c r="AI5" i="9"/>
  <c r="AJ5" i="9"/>
  <c r="AL5" i="9"/>
  <c r="AO5" i="9"/>
  <c r="AP5" i="9"/>
  <c r="F5" i="10" s="1"/>
  <c r="AQ5" i="9"/>
  <c r="AS5" i="9"/>
  <c r="F7" i="10" s="1"/>
  <c r="AU5" i="9"/>
  <c r="AV5" i="9"/>
  <c r="AW5" i="9"/>
  <c r="AY5" i="9"/>
  <c r="BB5" i="9"/>
  <c r="BC5" i="9"/>
  <c r="E6" i="10" s="1"/>
  <c r="BD5" i="9"/>
  <c r="BF5" i="9"/>
  <c r="E8" i="10" s="1"/>
  <c r="BH5" i="9"/>
  <c r="BI5" i="9"/>
  <c r="L6" i="10" s="1"/>
  <c r="BJ5" i="9"/>
  <c r="BL5" i="9"/>
  <c r="L8" i="10" s="1"/>
  <c r="BO5" i="9"/>
  <c r="BP5" i="9"/>
  <c r="E5" i="10" s="1"/>
  <c r="BQ5" i="9"/>
  <c r="BS5" i="9"/>
  <c r="E7" i="10" s="1"/>
  <c r="BU5" i="9"/>
  <c r="BV5" i="9"/>
  <c r="L5" i="10" s="1"/>
  <c r="BW5" i="9"/>
  <c r="BY5" i="9"/>
  <c r="L7" i="10" s="1"/>
  <c r="CB5" i="9"/>
  <c r="CC5" i="9"/>
  <c r="D6" i="10" s="1"/>
  <c r="CD5" i="9"/>
  <c r="CF5" i="9"/>
  <c r="D8" i="10" s="1"/>
  <c r="CH5" i="9"/>
  <c r="CI5" i="9"/>
  <c r="K6" i="10" s="1"/>
  <c r="CJ5" i="9"/>
  <c r="CL5" i="9"/>
  <c r="K8" i="10" s="1"/>
  <c r="CO5" i="9"/>
  <c r="CP5" i="9"/>
  <c r="D5" i="10" s="1"/>
  <c r="CQ5" i="9"/>
  <c r="CS5" i="9"/>
  <c r="D7" i="10" s="1"/>
  <c r="CU5" i="9"/>
  <c r="CV5" i="9"/>
  <c r="K5" i="10" s="1"/>
  <c r="CW5" i="9"/>
  <c r="CY5" i="9"/>
  <c r="K7" i="10" s="1"/>
  <c r="DB5" i="9"/>
  <c r="DC5" i="9"/>
  <c r="C6" i="10" s="1"/>
  <c r="DD5" i="9"/>
  <c r="DF5" i="9"/>
  <c r="C8" i="10" s="1"/>
  <c r="DH5" i="9"/>
  <c r="DI5" i="9"/>
  <c r="J6" i="10" s="1"/>
  <c r="DJ5" i="9"/>
  <c r="DL5" i="9"/>
  <c r="J8" i="10" s="1"/>
  <c r="DO5" i="9"/>
  <c r="DP5" i="9"/>
  <c r="C5" i="10" s="1"/>
  <c r="DQ5" i="9"/>
  <c r="DS5" i="9"/>
  <c r="C7" i="10" s="1"/>
  <c r="DU5" i="9"/>
  <c r="DV5" i="9"/>
  <c r="J5" i="10" s="1"/>
  <c r="DW5" i="9"/>
  <c r="DY5" i="9"/>
  <c r="J7" i="10" s="1"/>
  <c r="B6" i="9"/>
  <c r="C6" i="9"/>
  <c r="D6" i="9"/>
  <c r="F6" i="9"/>
  <c r="H6" i="9"/>
  <c r="I6" i="9"/>
  <c r="J6" i="9"/>
  <c r="L6" i="9"/>
  <c r="O6" i="9"/>
  <c r="P6" i="9"/>
  <c r="Q6" i="9"/>
  <c r="S6" i="9"/>
  <c r="U6" i="9"/>
  <c r="V6" i="9"/>
  <c r="W6" i="9"/>
  <c r="Y6" i="9"/>
  <c r="AB6" i="9"/>
  <c r="AC6" i="9"/>
  <c r="AD6" i="9"/>
  <c r="AF6" i="9"/>
  <c r="AH6" i="9"/>
  <c r="AI6" i="9"/>
  <c r="AJ6" i="9"/>
  <c r="AL6" i="9"/>
  <c r="AO6" i="9"/>
  <c r="AP6" i="9"/>
  <c r="AQ6" i="9"/>
  <c r="AS6" i="9"/>
  <c r="AU6" i="9"/>
  <c r="AV6" i="9"/>
  <c r="AW6" i="9"/>
  <c r="AY6" i="9"/>
  <c r="BB6" i="9"/>
  <c r="BC6" i="9"/>
  <c r="BD6" i="9"/>
  <c r="BF6" i="9"/>
  <c r="BH6" i="9"/>
  <c r="BI6" i="9"/>
  <c r="BJ6" i="9"/>
  <c r="BL6" i="9"/>
  <c r="BO6" i="9"/>
  <c r="BP6" i="9"/>
  <c r="BQ6" i="9"/>
  <c r="BS6" i="9"/>
  <c r="BU6" i="9"/>
  <c r="BV6" i="9"/>
  <c r="BW6" i="9"/>
  <c r="BY6" i="9"/>
  <c r="CB6" i="9"/>
  <c r="CC6" i="9"/>
  <c r="CD6" i="9"/>
  <c r="CF6" i="9"/>
  <c r="CH6" i="9"/>
  <c r="CI6" i="9"/>
  <c r="CJ6" i="9"/>
  <c r="CL6" i="9"/>
  <c r="CO6" i="9"/>
  <c r="CP6" i="9"/>
  <c r="CQ6" i="9"/>
  <c r="CS6" i="9"/>
  <c r="CU6" i="9"/>
  <c r="CV6" i="9"/>
  <c r="CW6" i="9"/>
  <c r="CY6" i="9"/>
  <c r="DB6" i="9"/>
  <c r="DC6" i="9"/>
  <c r="DD6" i="9"/>
  <c r="DF6" i="9"/>
  <c r="DH6" i="9"/>
  <c r="DI6" i="9"/>
  <c r="DJ6" i="9"/>
  <c r="DL6" i="9"/>
  <c r="DO6" i="9"/>
  <c r="DP6" i="9"/>
  <c r="DQ6" i="9"/>
  <c r="DS6" i="9"/>
  <c r="DU6" i="9"/>
  <c r="DV6" i="9"/>
  <c r="DW6" i="9"/>
  <c r="DY6" i="9"/>
  <c r="B7" i="9"/>
  <c r="C7" i="9"/>
  <c r="D7" i="9"/>
  <c r="F7" i="9"/>
  <c r="H7" i="9"/>
  <c r="I7" i="9"/>
  <c r="J7" i="9"/>
  <c r="L7" i="9"/>
  <c r="O7" i="9"/>
  <c r="P7" i="9"/>
  <c r="Q7" i="9"/>
  <c r="S7" i="9"/>
  <c r="U7" i="9"/>
  <c r="V7" i="9"/>
  <c r="W7" i="9"/>
  <c r="Y7" i="9"/>
  <c r="AB7" i="9"/>
  <c r="AC7" i="9"/>
  <c r="AD7" i="9"/>
  <c r="AF7" i="9"/>
  <c r="AH7" i="9"/>
  <c r="AI7" i="9"/>
  <c r="AJ7" i="9"/>
  <c r="AL7" i="9"/>
  <c r="AO7" i="9"/>
  <c r="AP7" i="9"/>
  <c r="AQ7" i="9"/>
  <c r="AS7" i="9"/>
  <c r="AU7" i="9"/>
  <c r="AV7" i="9"/>
  <c r="AW7" i="9"/>
  <c r="AY7" i="9"/>
  <c r="BB7" i="9"/>
  <c r="BC7" i="9"/>
  <c r="BD7" i="9"/>
  <c r="BF7" i="9"/>
  <c r="BH7" i="9"/>
  <c r="BI7" i="9"/>
  <c r="BJ7" i="9"/>
  <c r="BL7" i="9"/>
  <c r="BO7" i="9"/>
  <c r="BP7" i="9"/>
  <c r="BQ7" i="9"/>
  <c r="BS7" i="9"/>
  <c r="BU7" i="9"/>
  <c r="BV7" i="9"/>
  <c r="BW7" i="9"/>
  <c r="BY7" i="9"/>
  <c r="CB7" i="9"/>
  <c r="CC7" i="9"/>
  <c r="CD7" i="9"/>
  <c r="CF7" i="9"/>
  <c r="CH7" i="9"/>
  <c r="CI7" i="9"/>
  <c r="CJ7" i="9"/>
  <c r="CL7" i="9"/>
  <c r="CO7" i="9"/>
  <c r="CP7" i="9"/>
  <c r="CQ7" i="9"/>
  <c r="CS7" i="9"/>
  <c r="CU7" i="9"/>
  <c r="CV7" i="9"/>
  <c r="CW7" i="9"/>
  <c r="CY7" i="9"/>
  <c r="DB7" i="9"/>
  <c r="DC7" i="9"/>
  <c r="DD7" i="9"/>
  <c r="DF7" i="9"/>
  <c r="DH7" i="9"/>
  <c r="DI7" i="9"/>
  <c r="DJ7" i="9"/>
  <c r="DL7" i="9"/>
  <c r="DO7" i="9"/>
  <c r="DP7" i="9"/>
  <c r="DQ7" i="9"/>
  <c r="DS7" i="9"/>
  <c r="DU7" i="9"/>
  <c r="DV7" i="9"/>
  <c r="DW7" i="9"/>
  <c r="DY7" i="9"/>
  <c r="E9" i="9"/>
  <c r="K9" i="9"/>
  <c r="R9" i="9"/>
  <c r="X9" i="9"/>
  <c r="AE9" i="9"/>
  <c r="AK9" i="9"/>
  <c r="AR9" i="9"/>
  <c r="AX9" i="9"/>
  <c r="BE9" i="9"/>
  <c r="BK9" i="9"/>
  <c r="BR9" i="9"/>
  <c r="BX9" i="9"/>
  <c r="CE9" i="9"/>
  <c r="CK9" i="9"/>
  <c r="CR9" i="9"/>
  <c r="CX9" i="9"/>
  <c r="DE9" i="9"/>
  <c r="DK9" i="9"/>
  <c r="DR9" i="9"/>
  <c r="DX9" i="9"/>
  <c r="E10" i="9"/>
  <c r="K10" i="9"/>
  <c r="R10" i="9"/>
  <c r="X10" i="9"/>
  <c r="AE10" i="9"/>
  <c r="AK10" i="9"/>
  <c r="AR10" i="9"/>
  <c r="AX10" i="9"/>
  <c r="BE10" i="9"/>
  <c r="BK10" i="9"/>
  <c r="BR10" i="9"/>
  <c r="BX10" i="9"/>
  <c r="CE10" i="9"/>
  <c r="CK10" i="9"/>
  <c r="CR10" i="9"/>
  <c r="CX10" i="9"/>
  <c r="DE10" i="9"/>
  <c r="DK10" i="9"/>
  <c r="DR10" i="9"/>
  <c r="DX10" i="9"/>
  <c r="E11" i="9"/>
  <c r="K11" i="9"/>
  <c r="R11" i="9"/>
  <c r="X11" i="9"/>
  <c r="AE11" i="9"/>
  <c r="AK11" i="9"/>
  <c r="AR11" i="9"/>
  <c r="AX11" i="9"/>
  <c r="BE11" i="9"/>
  <c r="BK11" i="9"/>
  <c r="BR11" i="9"/>
  <c r="BX11" i="9"/>
  <c r="CE11" i="9"/>
  <c r="CK11" i="9"/>
  <c r="CR11" i="9"/>
  <c r="CX11" i="9"/>
  <c r="DE11" i="9"/>
  <c r="DK11" i="9"/>
  <c r="DR11" i="9"/>
  <c r="DX11" i="9"/>
  <c r="E12" i="9"/>
  <c r="R12" i="9"/>
  <c r="X12" i="9"/>
  <c r="AE12" i="9"/>
  <c r="AK12" i="9"/>
  <c r="AR12" i="9"/>
  <c r="AX12" i="9"/>
  <c r="BE12" i="9"/>
  <c r="BK12" i="9"/>
  <c r="BR12" i="9"/>
  <c r="BX12" i="9"/>
  <c r="CE12" i="9"/>
  <c r="CK12" i="9"/>
  <c r="CR12" i="9"/>
  <c r="CX12" i="9"/>
  <c r="DE12" i="9"/>
  <c r="DK12" i="9"/>
  <c r="DR12" i="9"/>
  <c r="DX12" i="9"/>
  <c r="E13" i="9"/>
  <c r="R13" i="9"/>
  <c r="AE13" i="9"/>
  <c r="AK13" i="9"/>
  <c r="AR13" i="9"/>
  <c r="AX13" i="9"/>
  <c r="BE13" i="9"/>
  <c r="BK13" i="9"/>
  <c r="BR13" i="9"/>
  <c r="BX13" i="9"/>
  <c r="CE13" i="9"/>
  <c r="CR13" i="9"/>
  <c r="CX13" i="9"/>
  <c r="DE13" i="9"/>
  <c r="DK13" i="9"/>
  <c r="DR13" i="9"/>
  <c r="DX13" i="9"/>
  <c r="E14" i="9"/>
  <c r="R14" i="9"/>
  <c r="AE14" i="9"/>
  <c r="AK14" i="9"/>
  <c r="AR14" i="9"/>
  <c r="AX14" i="9"/>
  <c r="BE14" i="9"/>
  <c r="BK14" i="9"/>
  <c r="BR14" i="9"/>
  <c r="BX14" i="9"/>
  <c r="CE14" i="9"/>
  <c r="CR14" i="9"/>
  <c r="CX14" i="9"/>
  <c r="DE14" i="9"/>
  <c r="DK14" i="9"/>
  <c r="DR14" i="9"/>
  <c r="DX14" i="9"/>
  <c r="E15" i="9"/>
  <c r="R15" i="9"/>
  <c r="AE15" i="9"/>
  <c r="AK15" i="9"/>
  <c r="AR15" i="9"/>
  <c r="AX15" i="9"/>
  <c r="BE15" i="9"/>
  <c r="BK15" i="9"/>
  <c r="BR15" i="9"/>
  <c r="BX15" i="9"/>
  <c r="CE15" i="9"/>
  <c r="CR15" i="9"/>
  <c r="CX15" i="9"/>
  <c r="DE15" i="9"/>
  <c r="DK15" i="9"/>
  <c r="DR15" i="9"/>
  <c r="DX15" i="9"/>
  <c r="E16" i="9"/>
  <c r="R16" i="9"/>
  <c r="AE16" i="9"/>
  <c r="AK16" i="9"/>
  <c r="AR16" i="9"/>
  <c r="AX16" i="9"/>
  <c r="BE16" i="9"/>
  <c r="BK16" i="9"/>
  <c r="BR16" i="9"/>
  <c r="BX16" i="9"/>
  <c r="CE16" i="9"/>
  <c r="CR16" i="9"/>
  <c r="CX16" i="9"/>
  <c r="DE16" i="9"/>
  <c r="DK16" i="9"/>
  <c r="DR16" i="9"/>
  <c r="DX16" i="9"/>
  <c r="E17" i="9"/>
  <c r="R17" i="9"/>
  <c r="AK17" i="9"/>
  <c r="AR17" i="9"/>
  <c r="AX17" i="9"/>
  <c r="BE17" i="9"/>
  <c r="BK17" i="9"/>
  <c r="BR17" i="9"/>
  <c r="BX17" i="9"/>
  <c r="CE17" i="9"/>
  <c r="CR17" i="9"/>
  <c r="CX17" i="9"/>
  <c r="DE17" i="9"/>
  <c r="DK17" i="9"/>
  <c r="DR17" i="9"/>
  <c r="DX17" i="9"/>
  <c r="E18" i="9"/>
  <c r="R18" i="9"/>
  <c r="AR18" i="9"/>
  <c r="AX18" i="9"/>
  <c r="BE18" i="9"/>
  <c r="BK18" i="9"/>
  <c r="BR18" i="9"/>
  <c r="BX18" i="9"/>
  <c r="CE18" i="9"/>
  <c r="CR18" i="9"/>
  <c r="CX18" i="9"/>
  <c r="DE18" i="9"/>
  <c r="DR18" i="9"/>
  <c r="DX18" i="9"/>
  <c r="E19" i="9"/>
  <c r="R19" i="9"/>
  <c r="AR19" i="9"/>
  <c r="AX19" i="9"/>
  <c r="BE19" i="9"/>
  <c r="BK19" i="9"/>
  <c r="BR19" i="9"/>
  <c r="BX19" i="9"/>
  <c r="CE19" i="9"/>
  <c r="CR19" i="9"/>
  <c r="DE19" i="9"/>
  <c r="DR19" i="9"/>
  <c r="DX19" i="9"/>
  <c r="E20" i="9"/>
  <c r="R20" i="9"/>
  <c r="AR20" i="9"/>
  <c r="AX20" i="9"/>
  <c r="BE20" i="9"/>
  <c r="BK20" i="9"/>
  <c r="BR20" i="9"/>
  <c r="BX20" i="9"/>
  <c r="CE20" i="9"/>
  <c r="CR20" i="9"/>
  <c r="DE20" i="9"/>
  <c r="DR20" i="9"/>
  <c r="DX20" i="9"/>
  <c r="E21" i="9"/>
  <c r="R21" i="9"/>
  <c r="AR21" i="9"/>
  <c r="AX21" i="9"/>
  <c r="BE21" i="9"/>
  <c r="BK21" i="9"/>
  <c r="BR21" i="9"/>
  <c r="BX21" i="9"/>
  <c r="CE21" i="9"/>
  <c r="CR21" i="9"/>
  <c r="DE21" i="9"/>
  <c r="DR21" i="9"/>
  <c r="DX21" i="9"/>
  <c r="E22" i="9"/>
  <c r="R22" i="9"/>
  <c r="AR22" i="9"/>
  <c r="AX22" i="9"/>
  <c r="BE22" i="9"/>
  <c r="BK22" i="9"/>
  <c r="BR22" i="9"/>
  <c r="BX22" i="9"/>
  <c r="CE22" i="9"/>
  <c r="CR22" i="9"/>
  <c r="DE22" i="9"/>
  <c r="DR22" i="9"/>
  <c r="DX22" i="9"/>
  <c r="E23" i="9"/>
  <c r="R23" i="9"/>
  <c r="AR23" i="9"/>
  <c r="AX23" i="9"/>
  <c r="BE23" i="9"/>
  <c r="BK23" i="9"/>
  <c r="BR23" i="9"/>
  <c r="BX23" i="9"/>
  <c r="CE23" i="9"/>
  <c r="CR23" i="9"/>
  <c r="DE23" i="9"/>
  <c r="DR23" i="9"/>
  <c r="DX23" i="9"/>
  <c r="E24" i="9"/>
  <c r="R24" i="9"/>
  <c r="AR24" i="9"/>
  <c r="AX24" i="9"/>
  <c r="BE24" i="9"/>
  <c r="BK24" i="9"/>
  <c r="BR24" i="9"/>
  <c r="BX24" i="9"/>
  <c r="CE24" i="9"/>
  <c r="CR24" i="9"/>
  <c r="DE24" i="9"/>
  <c r="DR24" i="9"/>
  <c r="DX24" i="9"/>
  <c r="E25" i="9"/>
  <c r="R25" i="9"/>
  <c r="AR25" i="9"/>
  <c r="AX25" i="9"/>
  <c r="BE25" i="9"/>
  <c r="BK25" i="9"/>
  <c r="BR25" i="9"/>
  <c r="BX25" i="9"/>
  <c r="CE25" i="9"/>
  <c r="CR25" i="9"/>
  <c r="DE25" i="9"/>
  <c r="DR25" i="9"/>
  <c r="DX25" i="9"/>
  <c r="E26" i="9"/>
  <c r="R26" i="9"/>
  <c r="AR26" i="9"/>
  <c r="AX26" i="9"/>
  <c r="BE26" i="9"/>
  <c r="BK26" i="9"/>
  <c r="BR26" i="9"/>
  <c r="BX26" i="9"/>
  <c r="CE26" i="9"/>
  <c r="CR26" i="9"/>
  <c r="DE26" i="9"/>
  <c r="DR26" i="9"/>
  <c r="DX26" i="9"/>
  <c r="E27" i="9"/>
  <c r="R27" i="9"/>
  <c r="AR27" i="9"/>
  <c r="AX27" i="9"/>
  <c r="BE27" i="9"/>
  <c r="BK27" i="9"/>
  <c r="BR27" i="9"/>
  <c r="BX27" i="9"/>
  <c r="CE27" i="9"/>
  <c r="CR27" i="9"/>
  <c r="DE27" i="9"/>
  <c r="DR27" i="9"/>
  <c r="DX27" i="9"/>
  <c r="E28" i="9"/>
  <c r="R28" i="9"/>
  <c r="AR28" i="9"/>
  <c r="BE28" i="9"/>
  <c r="BK28" i="9"/>
  <c r="BR28" i="9"/>
  <c r="BX28" i="9"/>
  <c r="CE28" i="9"/>
  <c r="CR28" i="9"/>
  <c r="DE28" i="9"/>
  <c r="DR28" i="9"/>
  <c r="DX28" i="9"/>
  <c r="E29" i="9"/>
  <c r="R29" i="9"/>
  <c r="AR29" i="9"/>
  <c r="BE29" i="9"/>
  <c r="BK29" i="9"/>
  <c r="BR29" i="9"/>
  <c r="BX29" i="9"/>
  <c r="CE29" i="9"/>
  <c r="CR29" i="9"/>
  <c r="DE29" i="9"/>
  <c r="DR29" i="9"/>
  <c r="DX29" i="9"/>
  <c r="R30" i="9"/>
  <c r="AR30" i="9"/>
  <c r="BE30" i="9"/>
  <c r="BK30" i="9"/>
  <c r="BR30" i="9"/>
  <c r="BX30" i="9"/>
  <c r="CE30" i="9"/>
  <c r="CR30" i="9"/>
  <c r="DE30" i="9"/>
  <c r="DR30" i="9"/>
  <c r="DX30" i="9"/>
  <c r="R31" i="9"/>
  <c r="AR31" i="9"/>
  <c r="BE31" i="9"/>
  <c r="BK31" i="9"/>
  <c r="BR31" i="9"/>
  <c r="BX31" i="9"/>
  <c r="CE31" i="9"/>
  <c r="CR31" i="9"/>
  <c r="DE31" i="9"/>
  <c r="DR31" i="9"/>
  <c r="DX31" i="9"/>
  <c r="R32" i="9"/>
  <c r="AR32" i="9"/>
  <c r="BE32" i="9"/>
  <c r="BK32" i="9"/>
  <c r="BR32" i="9"/>
  <c r="BX32" i="9"/>
  <c r="CE32" i="9"/>
  <c r="CR32" i="9"/>
  <c r="DE32" i="9"/>
  <c r="DR32" i="9"/>
  <c r="DX32" i="9"/>
  <c r="R33" i="9"/>
  <c r="BE33" i="9"/>
  <c r="BK33" i="9"/>
  <c r="BR33" i="9"/>
  <c r="BX33" i="9"/>
  <c r="CE33" i="9"/>
  <c r="CR33" i="9"/>
  <c r="DE33" i="9"/>
  <c r="DR33" i="9"/>
  <c r="DX33" i="9"/>
  <c r="R34" i="9"/>
  <c r="BE34" i="9"/>
  <c r="BK34" i="9"/>
  <c r="BR34" i="9"/>
  <c r="BX34" i="9"/>
  <c r="CE34" i="9"/>
  <c r="CR34" i="9"/>
  <c r="DE34" i="9"/>
  <c r="DR34" i="9"/>
  <c r="DX34" i="9"/>
  <c r="R35" i="9"/>
  <c r="BE35" i="9"/>
  <c r="BK35" i="9"/>
  <c r="BR35" i="9"/>
  <c r="BX35" i="9"/>
  <c r="CE35" i="9"/>
  <c r="CR35" i="9"/>
  <c r="DE35" i="9"/>
  <c r="DR35" i="9"/>
  <c r="DX35" i="9"/>
  <c r="BE36" i="9"/>
  <c r="BK36" i="9"/>
  <c r="BR36" i="9"/>
  <c r="BX36" i="9"/>
  <c r="CE36" i="9"/>
  <c r="CR36" i="9"/>
  <c r="DE36" i="9"/>
  <c r="DR36" i="9"/>
  <c r="DX36" i="9"/>
  <c r="BE37" i="9"/>
  <c r="BK37" i="9"/>
  <c r="BR37" i="9"/>
  <c r="BX37" i="9"/>
  <c r="CR37" i="9"/>
  <c r="DE37" i="9"/>
  <c r="DR37" i="9"/>
  <c r="BE38" i="9"/>
  <c r="BK38" i="9"/>
  <c r="BR38" i="9"/>
  <c r="BX38" i="9"/>
  <c r="CR38" i="9"/>
  <c r="DE38" i="9"/>
  <c r="DR38" i="9"/>
  <c r="BE39" i="9"/>
  <c r="BK39" i="9"/>
  <c r="BR39" i="9"/>
  <c r="BX39" i="9"/>
  <c r="CR39" i="9"/>
  <c r="DE39" i="9"/>
  <c r="DR39" i="9"/>
  <c r="BE40" i="9"/>
  <c r="BK40" i="9"/>
  <c r="BR40" i="9"/>
  <c r="BX40" i="9"/>
  <c r="CR40" i="9"/>
  <c r="DE40" i="9"/>
  <c r="DR40" i="9"/>
  <c r="BE41" i="9"/>
  <c r="BK41" i="9"/>
  <c r="BR41" i="9"/>
  <c r="BX41" i="9"/>
  <c r="CR41" i="9"/>
  <c r="DE41" i="9"/>
  <c r="DR41" i="9"/>
  <c r="BE42" i="9"/>
  <c r="BK42" i="9"/>
  <c r="BR42" i="9"/>
  <c r="BX42" i="9"/>
  <c r="CR42" i="9"/>
  <c r="DE42" i="9"/>
  <c r="DR42" i="9"/>
  <c r="BE43" i="9"/>
  <c r="BK43" i="9"/>
  <c r="BR43" i="9"/>
  <c r="BX43" i="9"/>
  <c r="CR43" i="9"/>
  <c r="DE43" i="9"/>
  <c r="DR43" i="9"/>
  <c r="BE44" i="9"/>
  <c r="BK44" i="9"/>
  <c r="BR44" i="9"/>
  <c r="BX44" i="9"/>
  <c r="CR44" i="9"/>
  <c r="DE44" i="9"/>
  <c r="DR44" i="9"/>
  <c r="BE45" i="9"/>
  <c r="BK45" i="9"/>
  <c r="BR45" i="9"/>
  <c r="BX45" i="9"/>
  <c r="CR45" i="9"/>
  <c r="DE45" i="9"/>
  <c r="DR45" i="9"/>
  <c r="BE46" i="9"/>
  <c r="BK46" i="9"/>
  <c r="BR46" i="9"/>
  <c r="BX46" i="9"/>
  <c r="CR46" i="9"/>
  <c r="DE46" i="9"/>
  <c r="DR46" i="9"/>
  <c r="BE47" i="9"/>
  <c r="BK47" i="9"/>
  <c r="BR47" i="9"/>
  <c r="BX47" i="9"/>
  <c r="CR47" i="9"/>
  <c r="DE47" i="9"/>
  <c r="DR47" i="9"/>
  <c r="BE48" i="9"/>
  <c r="BK48" i="9"/>
  <c r="BR48" i="9"/>
  <c r="BX48" i="9"/>
  <c r="CR48" i="9"/>
  <c r="DE48" i="9"/>
  <c r="DR48" i="9"/>
  <c r="BE49" i="9"/>
  <c r="BK49" i="9"/>
  <c r="BR49" i="9"/>
  <c r="BX49" i="9"/>
  <c r="CR49" i="9"/>
  <c r="DE49" i="9"/>
  <c r="DR49" i="9"/>
  <c r="BE50" i="9"/>
  <c r="BK50" i="9"/>
  <c r="BR50" i="9"/>
  <c r="BX50" i="9"/>
  <c r="CR50" i="9"/>
  <c r="DE50" i="9"/>
  <c r="DR50" i="9"/>
  <c r="BE51" i="9"/>
  <c r="BK51" i="9"/>
  <c r="BR51" i="9"/>
  <c r="BX51" i="9"/>
  <c r="DE51" i="9"/>
  <c r="DR51" i="9"/>
  <c r="BE52" i="9"/>
  <c r="BK52" i="9"/>
  <c r="BR52" i="9"/>
  <c r="BX52" i="9"/>
  <c r="DE52" i="9"/>
  <c r="DR52" i="9"/>
  <c r="BE53" i="9"/>
  <c r="BK53" i="9"/>
  <c r="BR53" i="9"/>
  <c r="BX53" i="9"/>
  <c r="DE53" i="9"/>
  <c r="DR53" i="9"/>
  <c r="BE54" i="9"/>
  <c r="BK54" i="9"/>
  <c r="BR54" i="9"/>
  <c r="BX54" i="9"/>
  <c r="DE54" i="9"/>
  <c r="DR54" i="9"/>
  <c r="BE55" i="9"/>
  <c r="BK55" i="9"/>
  <c r="BR55" i="9"/>
  <c r="BX55" i="9"/>
  <c r="DE55" i="9"/>
  <c r="DR55" i="9"/>
  <c r="BE56" i="9"/>
  <c r="BK56" i="9"/>
  <c r="BR56" i="9"/>
  <c r="BX56" i="9"/>
  <c r="DE56" i="9"/>
  <c r="DR56" i="9"/>
  <c r="BE57" i="9"/>
  <c r="BK57" i="9"/>
  <c r="BR57" i="9"/>
  <c r="BX57" i="9"/>
  <c r="DE57" i="9"/>
  <c r="DR57" i="9"/>
  <c r="BE58" i="9"/>
  <c r="BR58" i="9"/>
  <c r="DE58" i="9"/>
  <c r="DR58" i="9"/>
  <c r="BE59" i="9"/>
  <c r="BR59" i="9"/>
  <c r="DE59" i="9"/>
  <c r="DR59" i="9"/>
  <c r="BE60" i="9"/>
  <c r="BR60" i="9"/>
  <c r="DE60" i="9"/>
  <c r="DR60" i="9"/>
  <c r="BE61" i="9"/>
  <c r="BR61" i="9"/>
  <c r="DE61" i="9"/>
  <c r="DR61" i="9"/>
  <c r="BE62" i="9"/>
  <c r="BR62" i="9"/>
  <c r="DE62" i="9"/>
  <c r="DR62" i="9"/>
  <c r="BE63" i="9"/>
  <c r="BR63" i="9"/>
  <c r="DE63" i="9"/>
  <c r="DR63" i="9"/>
  <c r="BE64" i="9"/>
  <c r="BR64" i="9"/>
  <c r="DE64" i="9"/>
  <c r="DR64" i="9"/>
  <c r="BE65" i="9"/>
  <c r="BR65" i="9"/>
  <c r="DE65" i="9"/>
  <c r="DR65" i="9"/>
  <c r="BE66" i="9"/>
  <c r="BR66" i="9"/>
  <c r="DE66" i="9"/>
  <c r="DR66" i="9"/>
  <c r="BE67" i="9"/>
  <c r="BR67" i="9"/>
  <c r="DE67" i="9"/>
  <c r="DR67" i="9"/>
  <c r="BE68" i="9"/>
  <c r="BR68" i="9"/>
  <c r="DE68" i="9"/>
  <c r="DR68" i="9"/>
  <c r="BE69" i="9"/>
  <c r="BR69" i="9"/>
  <c r="DE69" i="9"/>
  <c r="DR69" i="9"/>
  <c r="BE70" i="9"/>
  <c r="BR70" i="9"/>
  <c r="DE70" i="9"/>
  <c r="DR70" i="9"/>
  <c r="BE71" i="9"/>
  <c r="BR71" i="9"/>
  <c r="DE71" i="9"/>
  <c r="DR71" i="9"/>
  <c r="BE72" i="9"/>
  <c r="BR72" i="9"/>
  <c r="DE72" i="9"/>
  <c r="DR72" i="9"/>
  <c r="BE73" i="9"/>
  <c r="BR73" i="9"/>
  <c r="DE73" i="9"/>
  <c r="DR73" i="9"/>
  <c r="BE74" i="9"/>
  <c r="BR74" i="9"/>
  <c r="DE74" i="9"/>
  <c r="DR74" i="9"/>
  <c r="BE75" i="9"/>
  <c r="BR75" i="9"/>
  <c r="DE75" i="9"/>
  <c r="DR75" i="9"/>
  <c r="BE76" i="9"/>
  <c r="BR76" i="9"/>
  <c r="DE76" i="9"/>
  <c r="DR76" i="9"/>
  <c r="BE77" i="9"/>
  <c r="BR77" i="9"/>
  <c r="DE77" i="9"/>
  <c r="DR77" i="9"/>
  <c r="BE78" i="9"/>
  <c r="BR78" i="9"/>
  <c r="DE78" i="9"/>
  <c r="DR78" i="9"/>
  <c r="BE79" i="9"/>
  <c r="BR79" i="9"/>
  <c r="DE79" i="9"/>
  <c r="DR79" i="9"/>
  <c r="BE80" i="9"/>
  <c r="BR80" i="9"/>
  <c r="DE80" i="9"/>
  <c r="DR80" i="9"/>
  <c r="BE81" i="9"/>
  <c r="BR81" i="9"/>
  <c r="DE81" i="9"/>
  <c r="DR81" i="9"/>
  <c r="BE82" i="9"/>
  <c r="BR82" i="9"/>
  <c r="DE82" i="9"/>
  <c r="DR82" i="9"/>
  <c r="BE83" i="9"/>
  <c r="BR83" i="9"/>
  <c r="DE83" i="9"/>
  <c r="DR83" i="9"/>
  <c r="BE84" i="9"/>
  <c r="BR84" i="9"/>
  <c r="DE84" i="9"/>
  <c r="DR84" i="9"/>
  <c r="BE85" i="9"/>
  <c r="BR85" i="9"/>
  <c r="DE85" i="9"/>
  <c r="DR85" i="9"/>
  <c r="BE86" i="9"/>
  <c r="BR86" i="9"/>
  <c r="DE86" i="9"/>
  <c r="DR86" i="9"/>
  <c r="BE87" i="9"/>
  <c r="BR87" i="9"/>
  <c r="DE87" i="9"/>
  <c r="DR87" i="9"/>
  <c r="BR88" i="9"/>
  <c r="DE88" i="9"/>
  <c r="DR88" i="9"/>
  <c r="BR89" i="9"/>
  <c r="DE89" i="9"/>
  <c r="DR89" i="9"/>
  <c r="BR90" i="9"/>
  <c r="DE90" i="9"/>
  <c r="DR90" i="9"/>
  <c r="BR91" i="9"/>
  <c r="DE91" i="9"/>
  <c r="DR91" i="9"/>
  <c r="BR92" i="9"/>
  <c r="DE92" i="9"/>
  <c r="DR92" i="9"/>
  <c r="BR93" i="9"/>
  <c r="DE93" i="9"/>
  <c r="DR93" i="9"/>
  <c r="BR94" i="9"/>
  <c r="DE94" i="9"/>
  <c r="DR94" i="9"/>
  <c r="BR95" i="9"/>
  <c r="DE95" i="9"/>
  <c r="DR95" i="9"/>
  <c r="BR96" i="9"/>
  <c r="DE96" i="9"/>
  <c r="DR96" i="9"/>
  <c r="BR97" i="9"/>
  <c r="DE97" i="9"/>
  <c r="DR97" i="9"/>
  <c r="BR98" i="9"/>
  <c r="DE98" i="9"/>
  <c r="DR98" i="9"/>
  <c r="DE99" i="9"/>
  <c r="DR99" i="9"/>
  <c r="DE100" i="9"/>
  <c r="DR100" i="9"/>
  <c r="DE101" i="9"/>
  <c r="DR101" i="9"/>
  <c r="DE102" i="9"/>
  <c r="DR102" i="9"/>
  <c r="DE103" i="9"/>
  <c r="DR103" i="9"/>
  <c r="DE104" i="9"/>
  <c r="DR104" i="9"/>
  <c r="DE105" i="9"/>
  <c r="DR105" i="9"/>
  <c r="DE106" i="9"/>
  <c r="DR106" i="9"/>
  <c r="DE107" i="9"/>
  <c r="DR107" i="9"/>
  <c r="DE108" i="9"/>
  <c r="DR108" i="9"/>
  <c r="DE109" i="9"/>
  <c r="DR109" i="9"/>
  <c r="DE110" i="9"/>
  <c r="DR110" i="9"/>
  <c r="DE111" i="9"/>
  <c r="DR111" i="9"/>
  <c r="DE112" i="9"/>
  <c r="DR112" i="9"/>
  <c r="DE113" i="9"/>
  <c r="DR113" i="9"/>
  <c r="DE114" i="9"/>
  <c r="DR114" i="9"/>
  <c r="DE115" i="9"/>
  <c r="DR115" i="9"/>
  <c r="DE116" i="9"/>
  <c r="DR116" i="9"/>
  <c r="DE117" i="9"/>
  <c r="DR117" i="9"/>
  <c r="DE118" i="9"/>
  <c r="DR118" i="9"/>
  <c r="DE119" i="9"/>
  <c r="DR119" i="9"/>
  <c r="DE120" i="9"/>
  <c r="DR120" i="9"/>
  <c r="DE121" i="9"/>
  <c r="DR121" i="9"/>
  <c r="DE122" i="9"/>
  <c r="DR122" i="9"/>
  <c r="DE123" i="9"/>
  <c r="DR123" i="9"/>
  <c r="DE124" i="9"/>
  <c r="DR124" i="9"/>
  <c r="DE125" i="9"/>
  <c r="DR125" i="9"/>
  <c r="DE126" i="9"/>
  <c r="DR126" i="9"/>
  <c r="DE127" i="9"/>
  <c r="DR127" i="9"/>
  <c r="DE128" i="9"/>
  <c r="DR128" i="9"/>
  <c r="DE129" i="9"/>
  <c r="DR129" i="9"/>
  <c r="DE130" i="9"/>
  <c r="DR130" i="9"/>
  <c r="DE131" i="9"/>
  <c r="DR131" i="9"/>
  <c r="DE132" i="9"/>
  <c r="DR132" i="9"/>
  <c r="DE133" i="9"/>
  <c r="DR133" i="9"/>
  <c r="DE134" i="9"/>
  <c r="DR134" i="9"/>
  <c r="DE135" i="9"/>
  <c r="DR135" i="9"/>
  <c r="DE136" i="9"/>
  <c r="DR136" i="9"/>
  <c r="DE137" i="9"/>
  <c r="DR137" i="9"/>
  <c r="DE138" i="9"/>
  <c r="DR138" i="9"/>
  <c r="DE139" i="9"/>
  <c r="DR139" i="9"/>
  <c r="DE140" i="9"/>
  <c r="DR140" i="9"/>
  <c r="DE141" i="9"/>
  <c r="DR141" i="9"/>
  <c r="DE142" i="9"/>
  <c r="DR142" i="9"/>
  <c r="DE143" i="9"/>
  <c r="DR143" i="9"/>
  <c r="DE144" i="9"/>
  <c r="DR144" i="9"/>
  <c r="DE145" i="9"/>
  <c r="DR145" i="9"/>
  <c r="DE146" i="9"/>
  <c r="DR146" i="9"/>
  <c r="DE147" i="9"/>
  <c r="DR147" i="9"/>
  <c r="DE148" i="9"/>
  <c r="DR148" i="9"/>
  <c r="DE149" i="9"/>
  <c r="DR149" i="9"/>
  <c r="DE150" i="9"/>
  <c r="DR150" i="9"/>
  <c r="DE151" i="9"/>
  <c r="DR151" i="9"/>
  <c r="DE152" i="9"/>
  <c r="DR152" i="9"/>
  <c r="DE153" i="9"/>
  <c r="DR153" i="9"/>
  <c r="DE154" i="9"/>
  <c r="DR154" i="9"/>
  <c r="DE155" i="9"/>
  <c r="DR155" i="9"/>
  <c r="DE156" i="9"/>
  <c r="DR156" i="9"/>
  <c r="DE157" i="9"/>
  <c r="DR157" i="9"/>
  <c r="DE158" i="9"/>
  <c r="DR158" i="9"/>
  <c r="DE159" i="9"/>
  <c r="DR159" i="9"/>
  <c r="DE160" i="9"/>
  <c r="DR160" i="9"/>
  <c r="DE161" i="9"/>
  <c r="DR161" i="9"/>
  <c r="DE162" i="9"/>
  <c r="DR162" i="9"/>
  <c r="DE163" i="9"/>
  <c r="DR163" i="9"/>
  <c r="DE164" i="9"/>
  <c r="DR164" i="9"/>
  <c r="DE165" i="9"/>
  <c r="DR165" i="9"/>
  <c r="DE166" i="9"/>
  <c r="DR166" i="9"/>
  <c r="DE167" i="9"/>
  <c r="DR167" i="9"/>
  <c r="DE168" i="9"/>
  <c r="DR168" i="9"/>
  <c r="DE169" i="9"/>
  <c r="DR169" i="9"/>
  <c r="DE170" i="9"/>
  <c r="DR170" i="9"/>
  <c r="DE171" i="9"/>
  <c r="DR171" i="9"/>
  <c r="DE172" i="9"/>
  <c r="DR172" i="9"/>
  <c r="DE173" i="9"/>
  <c r="DR173" i="9"/>
  <c r="DE174" i="9"/>
  <c r="DR174" i="9"/>
  <c r="DE175" i="9"/>
  <c r="DR175" i="9"/>
  <c r="DE176" i="9"/>
  <c r="DR176" i="9"/>
  <c r="DE177" i="9"/>
  <c r="DR177" i="9"/>
  <c r="DE178" i="9"/>
  <c r="DR178" i="9"/>
  <c r="DE179" i="9"/>
  <c r="DR179" i="9"/>
  <c r="DE180" i="9"/>
  <c r="DR180" i="9"/>
  <c r="DE181" i="9"/>
  <c r="DR181" i="9"/>
  <c r="DE182" i="9"/>
  <c r="DR182" i="9"/>
  <c r="DE183" i="9"/>
  <c r="DR183" i="9"/>
  <c r="DE184" i="9"/>
  <c r="DR184" i="9"/>
  <c r="DE185" i="9"/>
  <c r="DR185" i="9"/>
  <c r="DE186" i="9"/>
  <c r="DR186" i="9"/>
  <c r="DE187" i="9"/>
  <c r="DR187" i="9"/>
  <c r="DE188" i="9"/>
  <c r="DR188" i="9"/>
  <c r="DE189" i="9"/>
  <c r="DR189" i="9"/>
  <c r="DE190" i="9"/>
  <c r="DR190" i="9"/>
  <c r="DE191" i="9"/>
  <c r="DR191" i="9"/>
  <c r="DE192" i="9"/>
  <c r="DR192" i="9"/>
  <c r="DE193" i="9"/>
  <c r="DR193" i="9"/>
  <c r="DE194" i="9"/>
  <c r="DR194" i="9"/>
  <c r="DE195" i="9"/>
  <c r="DR195" i="9"/>
  <c r="DE196" i="9"/>
  <c r="DR196" i="9"/>
  <c r="DE197" i="9"/>
  <c r="DR197" i="9"/>
  <c r="DE198" i="9"/>
  <c r="DR198" i="9"/>
  <c r="DE199" i="9"/>
  <c r="DR199" i="9"/>
  <c r="DE200" i="9"/>
  <c r="DR200" i="9"/>
  <c r="DE201" i="9"/>
  <c r="DR201" i="9"/>
  <c r="DE202" i="9"/>
  <c r="DR202" i="9"/>
  <c r="DE203" i="9"/>
  <c r="DR203" i="9"/>
  <c r="DE204" i="9"/>
  <c r="DR204" i="9"/>
  <c r="DE205" i="9"/>
  <c r="DR205" i="9"/>
  <c r="DE206" i="9"/>
  <c r="DR206" i="9"/>
  <c r="DE207" i="9"/>
  <c r="DR207" i="9"/>
  <c r="DE208" i="9"/>
  <c r="DR208" i="9"/>
  <c r="DE209" i="9"/>
  <c r="DR209" i="9"/>
  <c r="DE210" i="9"/>
  <c r="DR210" i="9"/>
  <c r="DE211" i="9"/>
  <c r="DR211" i="9"/>
  <c r="DE212" i="9"/>
  <c r="DR212" i="9"/>
  <c r="DE213" i="9"/>
  <c r="DR213" i="9"/>
  <c r="DE214" i="9"/>
  <c r="DR214" i="9"/>
  <c r="DE215" i="9"/>
  <c r="DR215" i="9"/>
  <c r="DE216" i="9"/>
  <c r="DR216" i="9"/>
  <c r="DE217" i="9"/>
  <c r="DR217" i="9"/>
  <c r="DE218" i="9"/>
  <c r="DR218" i="9"/>
  <c r="DE219" i="9"/>
  <c r="DR219" i="9"/>
  <c r="DE220" i="9"/>
  <c r="DR220" i="9"/>
  <c r="DE221" i="9"/>
  <c r="DR221" i="9"/>
  <c r="DR222" i="9"/>
  <c r="DR223" i="9"/>
  <c r="DR224" i="9"/>
  <c r="DR225" i="9"/>
  <c r="DR226" i="9"/>
  <c r="DR227" i="9"/>
  <c r="DR228" i="9"/>
  <c r="DR229" i="9"/>
  <c r="DR230" i="9"/>
  <c r="DR231" i="9"/>
  <c r="DR232" i="9"/>
  <c r="DR233" i="9"/>
  <c r="DR234" i="9"/>
  <c r="B4" i="8"/>
  <c r="C4" i="8"/>
  <c r="B5" i="8"/>
  <c r="C5" i="8"/>
  <c r="B6" i="8"/>
  <c r="C6" i="8"/>
  <c r="C6" i="3"/>
  <c r="D6" i="3"/>
  <c r="E6" i="3"/>
  <c r="G6" i="3"/>
  <c r="K6" i="3"/>
  <c r="L6" i="3"/>
  <c r="M6" i="3"/>
  <c r="O6" i="3"/>
  <c r="S6" i="3"/>
  <c r="T6" i="3"/>
  <c r="U6" i="3"/>
  <c r="W6" i="3"/>
  <c r="AA6" i="3"/>
  <c r="AB6" i="3"/>
  <c r="AC6" i="3"/>
  <c r="AE6" i="3"/>
  <c r="C7" i="3"/>
  <c r="D7" i="3"/>
  <c r="E7" i="3"/>
  <c r="G7" i="3"/>
  <c r="K7" i="3"/>
  <c r="L7" i="3"/>
  <c r="M7" i="3"/>
  <c r="O7" i="3"/>
  <c r="S7" i="3"/>
  <c r="T7" i="3"/>
  <c r="U7" i="3"/>
  <c r="W7" i="3"/>
  <c r="AA7" i="3"/>
  <c r="AB7" i="3"/>
  <c r="AC7" i="3"/>
  <c r="AE7" i="3"/>
  <c r="C8" i="3"/>
  <c r="D8" i="3"/>
  <c r="E8" i="3"/>
  <c r="G8" i="3"/>
  <c r="K8" i="3"/>
  <c r="L8" i="3"/>
  <c r="M8" i="3"/>
  <c r="O8" i="3"/>
  <c r="S8" i="3"/>
  <c r="T8" i="3"/>
  <c r="U8" i="3"/>
  <c r="W8" i="3"/>
  <c r="AA8" i="3"/>
  <c r="AB8" i="3"/>
  <c r="AC8" i="3"/>
  <c r="AE8" i="3"/>
  <c r="C9" i="3"/>
  <c r="D9" i="3"/>
  <c r="E9" i="3"/>
  <c r="G9" i="3"/>
  <c r="K9" i="3"/>
  <c r="L9" i="3"/>
  <c r="M9" i="3"/>
  <c r="O9" i="3"/>
  <c r="S9" i="3"/>
  <c r="T9" i="3"/>
  <c r="U9" i="3"/>
  <c r="W9" i="3"/>
  <c r="AA9" i="3"/>
  <c r="AB9" i="3"/>
  <c r="AC9" i="3"/>
  <c r="AE9" i="3"/>
  <c r="C10" i="3"/>
  <c r="D10" i="3"/>
  <c r="E10" i="3"/>
  <c r="G10" i="3"/>
  <c r="K10" i="3"/>
  <c r="L10" i="3"/>
  <c r="M10" i="3"/>
  <c r="O10" i="3"/>
  <c r="S10" i="3"/>
  <c r="T10" i="3"/>
  <c r="U10" i="3"/>
  <c r="W10" i="3"/>
  <c r="AA10" i="3"/>
  <c r="AB10" i="3"/>
  <c r="AC10" i="3"/>
  <c r="AE10" i="3"/>
  <c r="C11" i="3"/>
  <c r="D11" i="3"/>
  <c r="E11" i="3"/>
  <c r="G11" i="3"/>
  <c r="K11" i="3"/>
  <c r="L11" i="3"/>
  <c r="M11" i="3"/>
  <c r="O11" i="3"/>
  <c r="S11" i="3"/>
  <c r="T11" i="3"/>
  <c r="U11" i="3"/>
  <c r="W11" i="3"/>
  <c r="AA11" i="3"/>
  <c r="AB11" i="3"/>
  <c r="AC11" i="3"/>
  <c r="AE11" i="3"/>
  <c r="C12" i="3"/>
  <c r="D12" i="3"/>
  <c r="E12" i="3"/>
  <c r="G12" i="3"/>
  <c r="K12" i="3"/>
  <c r="L12" i="3"/>
  <c r="M12" i="3"/>
  <c r="O12" i="3"/>
  <c r="S12" i="3"/>
  <c r="T12" i="3"/>
  <c r="U12" i="3"/>
  <c r="W12" i="3"/>
  <c r="AA12" i="3"/>
  <c r="AB12" i="3"/>
  <c r="AC12" i="3"/>
  <c r="AE12" i="3"/>
  <c r="C13" i="3"/>
  <c r="D13" i="3"/>
  <c r="E13" i="3"/>
  <c r="G13" i="3"/>
  <c r="K13" i="3"/>
  <c r="L13" i="3"/>
  <c r="M13" i="3"/>
  <c r="O13" i="3"/>
  <c r="S13" i="3"/>
  <c r="T13" i="3"/>
  <c r="U13" i="3"/>
  <c r="W13" i="3"/>
  <c r="AA13" i="3"/>
  <c r="AB13" i="3"/>
  <c r="AC13" i="3"/>
  <c r="AE13" i="3"/>
  <c r="C14" i="3"/>
  <c r="D14" i="3"/>
  <c r="E14" i="3"/>
  <c r="G14" i="3"/>
  <c r="K14" i="3"/>
  <c r="L14" i="3"/>
  <c r="M14" i="3"/>
  <c r="O14" i="3"/>
  <c r="S14" i="3"/>
  <c r="T14" i="3"/>
  <c r="U14" i="3"/>
  <c r="W14" i="3"/>
  <c r="AA14" i="3"/>
  <c r="AB14" i="3"/>
  <c r="AC14" i="3"/>
  <c r="AE14" i="3"/>
  <c r="C15" i="3"/>
  <c r="D15" i="3"/>
  <c r="E15" i="3"/>
  <c r="G15" i="3"/>
  <c r="K15" i="3"/>
  <c r="L15" i="3"/>
  <c r="M15" i="3"/>
  <c r="O15" i="3"/>
  <c r="S15" i="3"/>
  <c r="T15" i="3"/>
  <c r="U15" i="3"/>
  <c r="W15" i="3"/>
  <c r="AA15" i="3"/>
  <c r="AB15" i="3"/>
  <c r="AC15" i="3"/>
  <c r="AE15" i="3"/>
  <c r="C16" i="3"/>
  <c r="D16" i="3"/>
  <c r="E16" i="3"/>
  <c r="G16" i="3"/>
  <c r="K16" i="3"/>
  <c r="L16" i="3"/>
  <c r="M16" i="3"/>
  <c r="O16" i="3"/>
  <c r="S16" i="3"/>
  <c r="T16" i="3"/>
  <c r="U16" i="3"/>
  <c r="W16" i="3"/>
  <c r="AA16" i="3"/>
  <c r="AB16" i="3"/>
  <c r="AC16" i="3"/>
  <c r="AE16" i="3"/>
  <c r="C17" i="3"/>
  <c r="D17" i="3"/>
  <c r="E17" i="3"/>
  <c r="G17" i="3"/>
  <c r="K17" i="3"/>
  <c r="L17" i="3"/>
  <c r="M17" i="3"/>
  <c r="O17" i="3"/>
  <c r="S17" i="3"/>
  <c r="T17" i="3"/>
  <c r="U17" i="3"/>
  <c r="W17" i="3"/>
  <c r="AA17" i="3"/>
  <c r="AB17" i="3"/>
  <c r="AC17" i="3"/>
  <c r="AE17" i="3"/>
  <c r="C18" i="3"/>
  <c r="D18" i="3"/>
  <c r="E18" i="3"/>
  <c r="G18" i="3"/>
  <c r="K18" i="3"/>
  <c r="L18" i="3"/>
  <c r="M18" i="3"/>
  <c r="O18" i="3"/>
  <c r="S18" i="3"/>
  <c r="T18" i="3"/>
  <c r="U18" i="3"/>
  <c r="W18" i="3"/>
  <c r="AA18" i="3"/>
  <c r="AB18" i="3"/>
  <c r="AC18" i="3"/>
  <c r="AE18" i="3"/>
  <c r="C19" i="3"/>
  <c r="D19" i="3"/>
  <c r="E19" i="3"/>
  <c r="G19" i="3"/>
  <c r="K19" i="3"/>
  <c r="L19" i="3"/>
  <c r="M19" i="3"/>
  <c r="O19" i="3"/>
  <c r="S19" i="3"/>
  <c r="T19" i="3"/>
  <c r="U19" i="3"/>
  <c r="W19" i="3"/>
  <c r="AA19" i="3"/>
  <c r="AB19" i="3"/>
  <c r="AC19" i="3"/>
  <c r="AE19" i="3"/>
  <c r="C20" i="3"/>
  <c r="D20" i="3"/>
  <c r="E20" i="3"/>
  <c r="G20" i="3"/>
  <c r="K20" i="3"/>
  <c r="L20" i="3"/>
  <c r="M20" i="3"/>
  <c r="O20" i="3"/>
  <c r="S20" i="3"/>
  <c r="T20" i="3"/>
  <c r="U20" i="3"/>
  <c r="W20" i="3"/>
  <c r="AA20" i="3"/>
  <c r="AB20" i="3"/>
  <c r="AC20" i="3"/>
  <c r="AE20" i="3"/>
  <c r="C21" i="3"/>
  <c r="D21" i="3"/>
  <c r="E21" i="3"/>
  <c r="G21" i="3"/>
  <c r="K21" i="3"/>
  <c r="L21" i="3"/>
  <c r="M21" i="3"/>
  <c r="O21" i="3"/>
  <c r="S21" i="3"/>
  <c r="T21" i="3"/>
  <c r="U21" i="3"/>
  <c r="W21" i="3"/>
  <c r="AA21" i="3"/>
  <c r="AB21" i="3"/>
  <c r="AC21" i="3"/>
  <c r="AE21" i="3"/>
  <c r="C22" i="3"/>
  <c r="D22" i="3"/>
  <c r="E22" i="3"/>
  <c r="G22" i="3"/>
  <c r="K22" i="3"/>
  <c r="L22" i="3"/>
  <c r="M22" i="3"/>
  <c r="O22" i="3"/>
  <c r="S22" i="3"/>
  <c r="T22" i="3"/>
  <c r="U22" i="3"/>
  <c r="W22" i="3"/>
  <c r="AA22" i="3"/>
  <c r="AB22" i="3"/>
  <c r="AC22" i="3"/>
  <c r="AE22" i="3"/>
  <c r="C23" i="3"/>
  <c r="D23" i="3"/>
  <c r="E23" i="3"/>
  <c r="G23" i="3"/>
  <c r="K23" i="3"/>
  <c r="L23" i="3"/>
  <c r="M23" i="3"/>
  <c r="O23" i="3"/>
  <c r="S23" i="3"/>
  <c r="T23" i="3"/>
  <c r="U23" i="3"/>
  <c r="W23" i="3"/>
  <c r="AA23" i="3"/>
  <c r="AB23" i="3"/>
  <c r="AC23" i="3"/>
  <c r="AE23" i="3"/>
  <c r="C24" i="3"/>
  <c r="D24" i="3"/>
  <c r="E24" i="3"/>
  <c r="G24" i="3"/>
  <c r="K24" i="3"/>
  <c r="L24" i="3"/>
  <c r="M24" i="3"/>
  <c r="O24" i="3"/>
  <c r="S24" i="3"/>
  <c r="T24" i="3"/>
  <c r="U24" i="3"/>
  <c r="W24" i="3"/>
  <c r="AA24" i="3"/>
  <c r="AB24" i="3"/>
  <c r="AC24" i="3"/>
  <c r="AE24" i="3"/>
  <c r="C25" i="3"/>
  <c r="D25" i="3"/>
  <c r="E25" i="3"/>
  <c r="G25" i="3"/>
  <c r="K25" i="3"/>
  <c r="L25" i="3"/>
  <c r="M25" i="3"/>
  <c r="O25" i="3"/>
  <c r="S25" i="3"/>
  <c r="T25" i="3"/>
  <c r="U25" i="3"/>
  <c r="W25" i="3"/>
  <c r="AA25" i="3"/>
  <c r="AB25" i="3"/>
  <c r="AC25" i="3"/>
  <c r="AE25" i="3"/>
  <c r="F27" i="3"/>
  <c r="F20" i="3" s="1"/>
  <c r="N27" i="3"/>
  <c r="N6" i="3" s="1"/>
  <c r="V27" i="3"/>
  <c r="V6" i="3" s="1"/>
  <c r="AD27" i="3"/>
  <c r="AD6" i="3" s="1"/>
  <c r="F28" i="3"/>
  <c r="N28" i="3"/>
  <c r="V28" i="3"/>
  <c r="AD28" i="3"/>
  <c r="F29" i="3"/>
  <c r="N29" i="3"/>
  <c r="V29" i="3"/>
  <c r="AD29" i="3"/>
  <c r="F30" i="3"/>
  <c r="N30" i="3"/>
  <c r="V30" i="3"/>
  <c r="AD30" i="3"/>
  <c r="F31" i="3"/>
  <c r="N31" i="3"/>
  <c r="V31" i="3"/>
  <c r="AD31" i="3"/>
  <c r="F32" i="3"/>
  <c r="N32" i="3"/>
  <c r="V32" i="3"/>
  <c r="AD32" i="3"/>
  <c r="F33" i="3"/>
  <c r="N33" i="3"/>
  <c r="V33" i="3"/>
  <c r="AD33" i="3"/>
  <c r="F34" i="3"/>
  <c r="N34" i="3"/>
  <c r="V34" i="3"/>
  <c r="AD34" i="3"/>
  <c r="F35" i="3"/>
  <c r="N35" i="3"/>
  <c r="V35" i="3"/>
  <c r="AD35" i="3"/>
  <c r="F36" i="3"/>
  <c r="N36" i="3"/>
  <c r="V36" i="3"/>
  <c r="AD36" i="3"/>
  <c r="F37" i="3"/>
  <c r="N37" i="3"/>
  <c r="V37" i="3"/>
  <c r="AD37" i="3"/>
  <c r="F38" i="3"/>
  <c r="N38" i="3"/>
  <c r="V38" i="3"/>
  <c r="AD38" i="3"/>
  <c r="F39" i="3"/>
  <c r="N39" i="3"/>
  <c r="V39" i="3"/>
  <c r="AD39" i="3"/>
  <c r="F40" i="3"/>
  <c r="N40" i="3"/>
  <c r="V40" i="3"/>
  <c r="AD40" i="3"/>
  <c r="F41" i="3"/>
  <c r="N41" i="3"/>
  <c r="V41" i="3"/>
  <c r="AD41" i="3"/>
  <c r="F42" i="3"/>
  <c r="N42" i="3"/>
  <c r="V42" i="3"/>
  <c r="AD42" i="3"/>
  <c r="F43" i="3"/>
  <c r="N43" i="3"/>
  <c r="V43" i="3"/>
  <c r="AD43" i="3"/>
  <c r="F44" i="3"/>
  <c r="N44" i="3"/>
  <c r="V44" i="3"/>
  <c r="AD44" i="3"/>
  <c r="F45" i="3"/>
  <c r="N45" i="3"/>
  <c r="V45" i="3"/>
  <c r="AD45" i="3"/>
  <c r="F46" i="3"/>
  <c r="N46" i="3"/>
  <c r="V46" i="3"/>
  <c r="AD46" i="3"/>
  <c r="F47" i="3"/>
  <c r="N47" i="3"/>
  <c r="V47" i="3"/>
  <c r="AD47" i="3"/>
  <c r="F48" i="3"/>
  <c r="N48" i="3"/>
  <c r="V48" i="3"/>
  <c r="AD48" i="3"/>
  <c r="F49" i="3"/>
  <c r="N49" i="3"/>
  <c r="V49" i="3"/>
  <c r="AD49" i="3"/>
  <c r="F50" i="3"/>
  <c r="N50" i="3"/>
  <c r="V50" i="3"/>
  <c r="AD50" i="3"/>
  <c r="F51" i="3"/>
  <c r="N51" i="3"/>
  <c r="V51" i="3"/>
  <c r="AD51" i="3"/>
  <c r="F52" i="3"/>
  <c r="N52" i="3"/>
  <c r="V52" i="3"/>
  <c r="AD52" i="3"/>
  <c r="F53" i="3"/>
  <c r="N53" i="3"/>
  <c r="V53" i="3"/>
  <c r="AD53" i="3"/>
  <c r="F54" i="3"/>
  <c r="N54" i="3"/>
  <c r="V54" i="3"/>
  <c r="AD54" i="3"/>
  <c r="F55" i="3"/>
  <c r="N55" i="3"/>
  <c r="V55" i="3"/>
  <c r="AD55" i="3"/>
  <c r="F56" i="3"/>
  <c r="N56" i="3"/>
  <c r="V56" i="3"/>
  <c r="AD56" i="3"/>
  <c r="F57" i="3"/>
  <c r="N57" i="3"/>
  <c r="V57" i="3"/>
  <c r="AD57" i="3"/>
  <c r="F58" i="3"/>
  <c r="N58" i="3"/>
  <c r="V58" i="3"/>
  <c r="AD58" i="3"/>
  <c r="F59" i="3"/>
  <c r="N59" i="3"/>
  <c r="V59" i="3"/>
  <c r="AD59" i="3"/>
  <c r="F60" i="3"/>
  <c r="N60" i="3"/>
  <c r="V60" i="3"/>
  <c r="AD60" i="3"/>
  <c r="F61" i="3"/>
  <c r="N61" i="3"/>
  <c r="V61" i="3"/>
  <c r="AD61" i="3"/>
  <c r="F62" i="3"/>
  <c r="N62" i="3"/>
  <c r="V62" i="3"/>
  <c r="AD62" i="3"/>
  <c r="F63" i="3"/>
  <c r="N63" i="3"/>
  <c r="V63" i="3"/>
  <c r="AD63" i="3"/>
  <c r="F64" i="3"/>
  <c r="N64" i="3"/>
  <c r="V64" i="3"/>
  <c r="AD64" i="3"/>
  <c r="F65" i="3"/>
  <c r="N65" i="3"/>
  <c r="V65" i="3"/>
  <c r="AD65" i="3"/>
  <c r="F66" i="3"/>
  <c r="N66" i="3"/>
  <c r="V66" i="3"/>
  <c r="AD66" i="3"/>
  <c r="F67" i="3"/>
  <c r="N67" i="3"/>
  <c r="V67" i="3"/>
  <c r="AD67" i="3"/>
  <c r="F68" i="3"/>
  <c r="N68" i="3"/>
  <c r="V68" i="3"/>
  <c r="AD68" i="3"/>
  <c r="F69" i="3"/>
  <c r="N69" i="3"/>
  <c r="V69" i="3"/>
  <c r="AD69" i="3"/>
  <c r="F70" i="3"/>
  <c r="N70" i="3"/>
  <c r="V70" i="3"/>
  <c r="AD70" i="3"/>
  <c r="F71" i="3"/>
  <c r="N71" i="3"/>
  <c r="V71" i="3"/>
  <c r="AD71" i="3"/>
  <c r="F72" i="3"/>
  <c r="N72" i="3"/>
  <c r="V72" i="3"/>
  <c r="AD72" i="3"/>
  <c r="F73" i="3"/>
  <c r="N73" i="3"/>
  <c r="V73" i="3"/>
  <c r="AD73" i="3"/>
  <c r="F74" i="3"/>
  <c r="N74" i="3"/>
  <c r="V74" i="3"/>
  <c r="AD74" i="3"/>
  <c r="F75" i="3"/>
  <c r="N75" i="3"/>
  <c r="V75" i="3"/>
  <c r="AD75" i="3"/>
  <c r="F76" i="3"/>
  <c r="N76" i="3"/>
  <c r="V76" i="3"/>
  <c r="AD76" i="3"/>
  <c r="F77" i="3"/>
  <c r="N77" i="3"/>
  <c r="V77" i="3"/>
  <c r="AD77" i="3"/>
  <c r="F78" i="3"/>
  <c r="N78" i="3"/>
  <c r="V78" i="3"/>
  <c r="AD78" i="3"/>
  <c r="F79" i="3"/>
  <c r="N79" i="3"/>
  <c r="V79" i="3"/>
  <c r="AD79" i="3"/>
  <c r="F80" i="3"/>
  <c r="N80" i="3"/>
  <c r="V80" i="3"/>
  <c r="AD80" i="3"/>
  <c r="F81" i="3"/>
  <c r="N81" i="3"/>
  <c r="V81" i="3"/>
  <c r="AD81" i="3"/>
  <c r="F82" i="3"/>
  <c r="N82" i="3"/>
  <c r="V82" i="3"/>
  <c r="AD82" i="3"/>
  <c r="F83" i="3"/>
  <c r="N83" i="3"/>
  <c r="V83" i="3"/>
  <c r="AD83" i="3"/>
  <c r="F84" i="3"/>
  <c r="N84" i="3"/>
  <c r="V84" i="3"/>
  <c r="AD84" i="3"/>
  <c r="F85" i="3"/>
  <c r="N85" i="3"/>
  <c r="V85" i="3"/>
  <c r="AD85" i="3"/>
  <c r="F86" i="3"/>
  <c r="N86" i="3"/>
  <c r="V86" i="3"/>
  <c r="AD86" i="3"/>
  <c r="F87" i="3"/>
  <c r="N87" i="3"/>
  <c r="V87" i="3"/>
  <c r="AD87" i="3"/>
  <c r="F88" i="3"/>
  <c r="N88" i="3"/>
  <c r="V88" i="3"/>
  <c r="AD88" i="3"/>
  <c r="F89" i="3"/>
  <c r="N89" i="3"/>
  <c r="V89" i="3"/>
  <c r="AD89" i="3"/>
  <c r="F90" i="3"/>
  <c r="N90" i="3"/>
  <c r="V90" i="3"/>
  <c r="AD90" i="3"/>
  <c r="F91" i="3"/>
  <c r="N91" i="3"/>
  <c r="V91" i="3"/>
  <c r="AD91" i="3"/>
  <c r="F92" i="3"/>
  <c r="N92" i="3"/>
  <c r="V92" i="3"/>
  <c r="AD92" i="3"/>
  <c r="F93" i="3"/>
  <c r="N93" i="3"/>
  <c r="V93" i="3"/>
  <c r="AD93" i="3"/>
  <c r="F94" i="3"/>
  <c r="N94" i="3"/>
  <c r="V94" i="3"/>
  <c r="AD94" i="3"/>
  <c r="F95" i="3"/>
  <c r="N95" i="3"/>
  <c r="V95" i="3"/>
  <c r="AD95" i="3"/>
  <c r="F96" i="3"/>
  <c r="N96" i="3"/>
  <c r="V96" i="3"/>
  <c r="AD96" i="3"/>
  <c r="F97" i="3"/>
  <c r="N97" i="3"/>
  <c r="V97" i="3"/>
  <c r="AD97" i="3"/>
  <c r="F98" i="3"/>
  <c r="N98" i="3"/>
  <c r="V98" i="3"/>
  <c r="AD98" i="3"/>
  <c r="F99" i="3"/>
  <c r="N99" i="3"/>
  <c r="V99" i="3"/>
  <c r="AD99" i="3"/>
  <c r="F100" i="3"/>
  <c r="N100" i="3"/>
  <c r="V100" i="3"/>
  <c r="AD100" i="3"/>
  <c r="F101" i="3"/>
  <c r="N101" i="3"/>
  <c r="V101" i="3"/>
  <c r="AD101" i="3"/>
  <c r="F102" i="3"/>
  <c r="N102" i="3"/>
  <c r="V102" i="3"/>
  <c r="AD102" i="3"/>
  <c r="F103" i="3"/>
  <c r="N103" i="3"/>
  <c r="V103" i="3"/>
  <c r="AD103" i="3"/>
  <c r="F104" i="3"/>
  <c r="N104" i="3"/>
  <c r="V104" i="3"/>
  <c r="AD104" i="3"/>
  <c r="F105" i="3"/>
  <c r="N105" i="3"/>
  <c r="V105" i="3"/>
  <c r="AD105" i="3"/>
  <c r="F106" i="3"/>
  <c r="N106" i="3"/>
  <c r="V106" i="3"/>
  <c r="AD106" i="3"/>
  <c r="F107" i="3"/>
  <c r="N107" i="3"/>
  <c r="V107" i="3"/>
  <c r="AD107" i="3"/>
  <c r="F108" i="3"/>
  <c r="N108" i="3"/>
  <c r="V108" i="3"/>
  <c r="AD108" i="3"/>
  <c r="F109" i="3"/>
  <c r="N109" i="3"/>
  <c r="V109" i="3"/>
  <c r="AD109" i="3"/>
  <c r="F110" i="3"/>
  <c r="N110" i="3"/>
  <c r="V110" i="3"/>
  <c r="AD110" i="3"/>
  <c r="F111" i="3"/>
  <c r="N111" i="3"/>
  <c r="V111" i="3"/>
  <c r="AD111" i="3"/>
  <c r="F112" i="3"/>
  <c r="N112" i="3"/>
  <c r="V112" i="3"/>
  <c r="AD112" i="3"/>
  <c r="F113" i="3"/>
  <c r="N113" i="3"/>
  <c r="V113" i="3"/>
  <c r="AD113" i="3"/>
  <c r="AD7" i="3" s="1"/>
  <c r="F114" i="3"/>
  <c r="N114" i="3"/>
  <c r="V114" i="3"/>
  <c r="AD114" i="3"/>
  <c r="F115" i="3"/>
  <c r="N115" i="3"/>
  <c r="V115" i="3"/>
  <c r="AD115" i="3"/>
  <c r="F116" i="3"/>
  <c r="N116" i="3"/>
  <c r="V116" i="3"/>
  <c r="AD116" i="3"/>
  <c r="F117" i="3"/>
  <c r="N117" i="3"/>
  <c r="V117" i="3"/>
  <c r="AD117" i="3"/>
  <c r="F118" i="3"/>
  <c r="N118" i="3"/>
  <c r="V118" i="3"/>
  <c r="AD118" i="3"/>
  <c r="F119" i="3"/>
  <c r="N119" i="3"/>
  <c r="V119" i="3"/>
  <c r="AD119" i="3"/>
  <c r="F120" i="3"/>
  <c r="N120" i="3"/>
  <c r="V120" i="3"/>
  <c r="AD120" i="3"/>
  <c r="F121" i="3"/>
  <c r="N121" i="3"/>
  <c r="V121" i="3"/>
  <c r="AD121" i="3"/>
  <c r="F122" i="3"/>
  <c r="N122" i="3"/>
  <c r="V122" i="3"/>
  <c r="AD122" i="3"/>
  <c r="F123" i="3"/>
  <c r="N123" i="3"/>
  <c r="V123" i="3"/>
  <c r="AD123" i="3"/>
  <c r="F124" i="3"/>
  <c r="N124" i="3"/>
  <c r="V124" i="3"/>
  <c r="AD124" i="3"/>
  <c r="F125" i="3"/>
  <c r="N125" i="3"/>
  <c r="V125" i="3"/>
  <c r="AD125" i="3"/>
  <c r="F126" i="3"/>
  <c r="N126" i="3"/>
  <c r="V126" i="3"/>
  <c r="AD126" i="3"/>
  <c r="F127" i="3"/>
  <c r="N127" i="3"/>
  <c r="V127" i="3"/>
  <c r="AD127" i="3"/>
  <c r="F128" i="3"/>
  <c r="N128" i="3"/>
  <c r="V128" i="3"/>
  <c r="AD128" i="3"/>
  <c r="F129" i="3"/>
  <c r="N129" i="3"/>
  <c r="V129" i="3"/>
  <c r="AD129" i="3"/>
  <c r="F130" i="3"/>
  <c r="N130" i="3"/>
  <c r="V130" i="3"/>
  <c r="AD130" i="3"/>
  <c r="F131" i="3"/>
  <c r="N131" i="3"/>
  <c r="V131" i="3"/>
  <c r="AD131" i="3"/>
  <c r="F132" i="3"/>
  <c r="N132" i="3"/>
  <c r="V132" i="3"/>
  <c r="AD132" i="3"/>
  <c r="F133" i="3"/>
  <c r="N133" i="3"/>
  <c r="V133" i="3"/>
  <c r="AD133" i="3"/>
  <c r="F134" i="3"/>
  <c r="N134" i="3"/>
  <c r="V134" i="3"/>
  <c r="AD134" i="3"/>
  <c r="F135" i="3"/>
  <c r="N135" i="3"/>
  <c r="V135" i="3"/>
  <c r="AD135" i="3"/>
  <c r="F136" i="3"/>
  <c r="N136" i="3"/>
  <c r="V136" i="3"/>
  <c r="AD136" i="3"/>
  <c r="F137" i="3"/>
  <c r="N137" i="3"/>
  <c r="V137" i="3"/>
  <c r="AD137" i="3"/>
  <c r="F138" i="3"/>
  <c r="N138" i="3"/>
  <c r="V138" i="3"/>
  <c r="AD138" i="3"/>
  <c r="F139" i="3"/>
  <c r="N139" i="3"/>
  <c r="V139" i="3"/>
  <c r="AD139" i="3"/>
  <c r="F140" i="3"/>
  <c r="N140" i="3"/>
  <c r="V140" i="3"/>
  <c r="AD140" i="3"/>
  <c r="F141" i="3"/>
  <c r="N141" i="3"/>
  <c r="V141" i="3"/>
  <c r="AD141" i="3"/>
  <c r="F142" i="3"/>
  <c r="N142" i="3"/>
  <c r="V142" i="3"/>
  <c r="AD142" i="3"/>
  <c r="F143" i="3"/>
  <c r="N143" i="3"/>
  <c r="V143" i="3"/>
  <c r="AD143" i="3"/>
  <c r="F144" i="3"/>
  <c r="N144" i="3"/>
  <c r="V144" i="3"/>
  <c r="AD144" i="3"/>
  <c r="F145" i="3"/>
  <c r="N145" i="3"/>
  <c r="V145" i="3"/>
  <c r="AD145" i="3"/>
  <c r="F146" i="3"/>
  <c r="N146" i="3"/>
  <c r="V146" i="3"/>
  <c r="AD146" i="3"/>
  <c r="F147" i="3"/>
  <c r="N147" i="3"/>
  <c r="V147" i="3"/>
  <c r="AD147" i="3"/>
  <c r="F148" i="3"/>
  <c r="N148" i="3"/>
  <c r="V148" i="3"/>
  <c r="AD148" i="3"/>
  <c r="F149" i="3"/>
  <c r="N149" i="3"/>
  <c r="V149" i="3"/>
  <c r="AD149" i="3"/>
  <c r="F150" i="3"/>
  <c r="N150" i="3"/>
  <c r="V150" i="3"/>
  <c r="AD150" i="3"/>
  <c r="F151" i="3"/>
  <c r="N151" i="3"/>
  <c r="V151" i="3"/>
  <c r="AD151" i="3"/>
  <c r="F152" i="3"/>
  <c r="N152" i="3"/>
  <c r="V152" i="3"/>
  <c r="AD152" i="3"/>
  <c r="F153" i="3"/>
  <c r="N153" i="3"/>
  <c r="V153" i="3"/>
  <c r="AD153" i="3"/>
  <c r="F154" i="3"/>
  <c r="N154" i="3"/>
  <c r="V154" i="3"/>
  <c r="AD154" i="3"/>
  <c r="F155" i="3"/>
  <c r="N155" i="3"/>
  <c r="V155" i="3"/>
  <c r="AD155" i="3"/>
  <c r="F156" i="3"/>
  <c r="N156" i="3"/>
  <c r="V156" i="3"/>
  <c r="AD156" i="3"/>
  <c r="F157" i="3"/>
  <c r="N157" i="3"/>
  <c r="V157" i="3"/>
  <c r="V7" i="3" s="1"/>
  <c r="AD157" i="3"/>
  <c r="F158" i="3"/>
  <c r="N158" i="3"/>
  <c r="V158" i="3"/>
  <c r="AD158" i="3"/>
  <c r="F159" i="3"/>
  <c r="N159" i="3"/>
  <c r="V159" i="3"/>
  <c r="AD159" i="3"/>
  <c r="F160" i="3"/>
  <c r="N160" i="3"/>
  <c r="V160" i="3"/>
  <c r="AD160" i="3"/>
  <c r="F161" i="3"/>
  <c r="N161" i="3"/>
  <c r="V161" i="3"/>
  <c r="AD161" i="3"/>
  <c r="F162" i="3"/>
  <c r="N162" i="3"/>
  <c r="V162" i="3"/>
  <c r="AD162" i="3"/>
  <c r="F163" i="3"/>
  <c r="N163" i="3"/>
  <c r="V163" i="3"/>
  <c r="AD163" i="3"/>
  <c r="F164" i="3"/>
  <c r="N164" i="3"/>
  <c r="V164" i="3"/>
  <c r="AD164" i="3"/>
  <c r="F165" i="3"/>
  <c r="N165" i="3"/>
  <c r="V165" i="3"/>
  <c r="AD165" i="3"/>
  <c r="F166" i="3"/>
  <c r="N166" i="3"/>
  <c r="V166" i="3"/>
  <c r="AD166" i="3"/>
  <c r="F167" i="3"/>
  <c r="N167" i="3"/>
  <c r="V167" i="3"/>
  <c r="AD167" i="3"/>
  <c r="F168" i="3"/>
  <c r="N168" i="3"/>
  <c r="V168" i="3"/>
  <c r="AD168" i="3"/>
  <c r="F169" i="3"/>
  <c r="N169" i="3"/>
  <c r="V169" i="3"/>
  <c r="AD169" i="3"/>
  <c r="F170" i="3"/>
  <c r="N170" i="3"/>
  <c r="V170" i="3"/>
  <c r="AD170" i="3"/>
  <c r="F171" i="3"/>
  <c r="N171" i="3"/>
  <c r="V171" i="3"/>
  <c r="AD171" i="3"/>
  <c r="F172" i="3"/>
  <c r="N172" i="3"/>
  <c r="V172" i="3"/>
  <c r="AD172" i="3"/>
  <c r="F173" i="3"/>
  <c r="N173" i="3"/>
  <c r="V173" i="3"/>
  <c r="AD173" i="3"/>
  <c r="F174" i="3"/>
  <c r="N174" i="3"/>
  <c r="V174" i="3"/>
  <c r="AD174" i="3"/>
  <c r="F175" i="3"/>
  <c r="N175" i="3"/>
  <c r="V175" i="3"/>
  <c r="F176" i="3"/>
  <c r="N176" i="3"/>
  <c r="N22" i="3" s="1"/>
  <c r="V176" i="3"/>
  <c r="V20" i="3" s="1"/>
  <c r="F177" i="3"/>
  <c r="N177" i="3"/>
  <c r="V177" i="3"/>
  <c r="F178" i="3"/>
  <c r="N178" i="3"/>
  <c r="V178" i="3"/>
  <c r="F179" i="3"/>
  <c r="N179" i="3"/>
  <c r="V179" i="3"/>
  <c r="F180" i="3"/>
  <c r="N180" i="3"/>
  <c r="V180" i="3"/>
  <c r="F181" i="3"/>
  <c r="N181" i="3"/>
  <c r="V181" i="3"/>
  <c r="F182" i="3"/>
  <c r="N182" i="3"/>
  <c r="V182" i="3"/>
  <c r="F183" i="3"/>
  <c r="N183" i="3"/>
  <c r="V183" i="3"/>
  <c r="F184" i="3"/>
  <c r="N184" i="3"/>
  <c r="V184" i="3"/>
  <c r="F185" i="3"/>
  <c r="N185" i="3"/>
  <c r="V185" i="3"/>
  <c r="F186" i="3"/>
  <c r="N186" i="3"/>
  <c r="V186" i="3"/>
  <c r="F187" i="3"/>
  <c r="N187" i="3"/>
  <c r="V187" i="3"/>
  <c r="F188" i="3"/>
  <c r="N188" i="3"/>
  <c r="V188" i="3"/>
  <c r="F189" i="3"/>
  <c r="N189" i="3"/>
  <c r="V189" i="3"/>
  <c r="F190" i="3"/>
  <c r="N190" i="3"/>
  <c r="V190" i="3"/>
  <c r="F191" i="3"/>
  <c r="N191" i="3"/>
  <c r="V191" i="3"/>
  <c r="F192" i="3"/>
  <c r="N192" i="3"/>
  <c r="V192" i="3"/>
  <c r="F193" i="3"/>
  <c r="N193" i="3"/>
  <c r="V193" i="3"/>
  <c r="F194" i="3"/>
  <c r="N194" i="3"/>
  <c r="V194" i="3"/>
  <c r="F195" i="3"/>
  <c r="N195" i="3"/>
  <c r="V195" i="3"/>
  <c r="F196" i="3"/>
  <c r="N196" i="3"/>
  <c r="V196" i="3"/>
  <c r="F197" i="3"/>
  <c r="N197" i="3"/>
  <c r="V197" i="3"/>
  <c r="F198" i="3"/>
  <c r="N198" i="3"/>
  <c r="V198" i="3"/>
  <c r="F199" i="3"/>
  <c r="N199" i="3"/>
  <c r="V199" i="3"/>
  <c r="F200" i="3"/>
  <c r="N200" i="3"/>
  <c r="V200" i="3"/>
  <c r="F201" i="3"/>
  <c r="N201" i="3"/>
  <c r="V201" i="3"/>
  <c r="F202" i="3"/>
  <c r="N202" i="3"/>
  <c r="V202" i="3"/>
  <c r="F203" i="3"/>
  <c r="N203" i="3"/>
  <c r="V203" i="3"/>
  <c r="F204" i="3"/>
  <c r="N204" i="3"/>
  <c r="V204" i="3"/>
  <c r="F205" i="3"/>
  <c r="N205" i="3"/>
  <c r="V205" i="3"/>
  <c r="F206" i="3"/>
  <c r="N206" i="3"/>
  <c r="V206" i="3"/>
  <c r="F207" i="3"/>
  <c r="N207" i="3"/>
  <c r="V207" i="3"/>
  <c r="F208" i="3"/>
  <c r="N208" i="3"/>
  <c r="V208" i="3"/>
  <c r="F209" i="3"/>
  <c r="N209" i="3"/>
  <c r="V209" i="3"/>
  <c r="F210" i="3"/>
  <c r="N210" i="3"/>
  <c r="V210" i="3"/>
  <c r="F211" i="3"/>
  <c r="N211" i="3"/>
  <c r="V211" i="3"/>
  <c r="F212" i="3"/>
  <c r="N212" i="3"/>
  <c r="F213" i="3"/>
  <c r="N213" i="3"/>
  <c r="F214" i="3"/>
  <c r="N214" i="3"/>
  <c r="F215" i="3"/>
  <c r="N215" i="3"/>
  <c r="F216" i="3"/>
  <c r="N216" i="3"/>
  <c r="F217" i="3"/>
  <c r="N217" i="3"/>
  <c r="F218" i="3"/>
  <c r="N218" i="3"/>
  <c r="F219" i="3"/>
  <c r="N219" i="3"/>
  <c r="F220" i="3"/>
  <c r="N220" i="3"/>
  <c r="F221" i="3"/>
  <c r="N221" i="3"/>
  <c r="F222" i="3"/>
  <c r="N222" i="3"/>
  <c r="F223" i="3"/>
  <c r="N223" i="3"/>
  <c r="F224" i="3"/>
  <c r="N224" i="3"/>
  <c r="F225" i="3"/>
  <c r="N225" i="3"/>
  <c r="F226" i="3"/>
  <c r="N226" i="3"/>
  <c r="F227" i="3"/>
  <c r="N227" i="3"/>
  <c r="F228" i="3"/>
  <c r="N228" i="3"/>
  <c r="F229" i="3"/>
  <c r="N229" i="3"/>
  <c r="F230" i="3"/>
  <c r="N230" i="3"/>
  <c r="F231" i="3"/>
  <c r="N231" i="3"/>
  <c r="F232" i="3"/>
  <c r="N232" i="3"/>
  <c r="F233" i="3"/>
  <c r="N233" i="3"/>
  <c r="F234" i="3"/>
  <c r="N234" i="3"/>
  <c r="F235" i="3"/>
  <c r="N235" i="3"/>
  <c r="F236" i="3"/>
  <c r="N236" i="3"/>
  <c r="F237" i="3"/>
  <c r="N237" i="3"/>
  <c r="F238" i="3"/>
  <c r="N238" i="3"/>
  <c r="F239" i="3"/>
  <c r="N239" i="3"/>
  <c r="F240" i="3"/>
  <c r="N240" i="3"/>
  <c r="F241" i="3"/>
  <c r="N241" i="3"/>
  <c r="F242" i="3"/>
  <c r="N242" i="3"/>
  <c r="F243" i="3"/>
  <c r="N243" i="3"/>
  <c r="F244" i="3"/>
  <c r="N244" i="3"/>
  <c r="F245" i="3"/>
  <c r="N245" i="3"/>
  <c r="F246" i="3"/>
  <c r="N246" i="3"/>
  <c r="F247" i="3"/>
  <c r="N247" i="3"/>
  <c r="F248" i="3"/>
  <c r="N248" i="3"/>
  <c r="F249" i="3"/>
  <c r="N249" i="3"/>
  <c r="F250" i="3"/>
  <c r="N250" i="3"/>
  <c r="F251" i="3"/>
  <c r="N251" i="3"/>
  <c r="F252" i="3"/>
  <c r="N252" i="3"/>
  <c r="F253" i="3"/>
  <c r="N253" i="3"/>
  <c r="F254" i="3"/>
  <c r="N254" i="3"/>
  <c r="F255" i="3"/>
  <c r="N255" i="3"/>
  <c r="F256" i="3"/>
  <c r="N256" i="3"/>
  <c r="F257" i="3"/>
  <c r="N257" i="3"/>
  <c r="F258" i="3"/>
  <c r="N258" i="3"/>
  <c r="F259" i="3"/>
  <c r="N259" i="3"/>
  <c r="F260" i="3"/>
  <c r="N260" i="3"/>
  <c r="F261" i="3"/>
  <c r="N261" i="3"/>
  <c r="F262" i="3"/>
  <c r="N262" i="3"/>
  <c r="F263" i="3"/>
  <c r="N263" i="3"/>
  <c r="F264" i="3"/>
  <c r="N264" i="3"/>
  <c r="F265" i="3"/>
  <c r="N265" i="3"/>
  <c r="F266" i="3"/>
  <c r="N266" i="3"/>
  <c r="F267" i="3"/>
  <c r="N267" i="3"/>
  <c r="F268" i="3"/>
  <c r="N268" i="3"/>
  <c r="F269" i="3"/>
  <c r="N269" i="3"/>
  <c r="F270" i="3"/>
  <c r="N270" i="3"/>
  <c r="F271" i="3"/>
  <c r="N271" i="3"/>
  <c r="F272" i="3"/>
  <c r="N272" i="3"/>
  <c r="F273" i="3"/>
  <c r="N273" i="3"/>
  <c r="F274" i="3"/>
  <c r="N274" i="3"/>
  <c r="F275" i="3"/>
  <c r="N275" i="3"/>
  <c r="F276" i="3"/>
  <c r="N276" i="3"/>
  <c r="F277" i="3"/>
  <c r="N277" i="3"/>
  <c r="F278" i="3"/>
  <c r="N278" i="3"/>
  <c r="F279" i="3"/>
  <c r="N279" i="3"/>
  <c r="F280" i="3"/>
  <c r="N280" i="3"/>
  <c r="F281" i="3"/>
  <c r="N281" i="3"/>
  <c r="F282" i="3"/>
  <c r="N282" i="3"/>
  <c r="F283" i="3"/>
  <c r="N283" i="3"/>
  <c r="F284" i="3"/>
  <c r="N284" i="3"/>
  <c r="F285" i="3"/>
  <c r="N285" i="3"/>
  <c r="F286" i="3"/>
  <c r="N286" i="3"/>
  <c r="F287" i="3"/>
  <c r="N287" i="3"/>
  <c r="F288" i="3"/>
  <c r="N288" i="3"/>
  <c r="F289" i="3"/>
  <c r="N289" i="3"/>
  <c r="F290" i="3"/>
  <c r="N290" i="3"/>
  <c r="F291" i="3"/>
  <c r="N291" i="3"/>
  <c r="F292" i="3"/>
  <c r="N292" i="3"/>
  <c r="F293" i="3"/>
  <c r="N293" i="3"/>
  <c r="F294" i="3"/>
  <c r="N294" i="3"/>
  <c r="F295" i="3"/>
  <c r="N295" i="3"/>
  <c r="F296" i="3"/>
  <c r="N296" i="3"/>
  <c r="F297" i="3"/>
  <c r="N297" i="3"/>
  <c r="F298" i="3"/>
  <c r="N298" i="3"/>
  <c r="F299" i="3"/>
  <c r="N299" i="3"/>
  <c r="F300" i="3"/>
  <c r="N300" i="3"/>
  <c r="F301" i="3"/>
  <c r="N301" i="3"/>
  <c r="F302" i="3"/>
  <c r="N302" i="3"/>
  <c r="F303" i="3"/>
  <c r="N303" i="3"/>
  <c r="F304" i="3"/>
  <c r="N304" i="3"/>
  <c r="F305" i="3"/>
  <c r="N305" i="3"/>
  <c r="F306" i="3"/>
  <c r="N306" i="3"/>
  <c r="F307" i="3"/>
  <c r="N307" i="3"/>
  <c r="F308" i="3"/>
  <c r="N308" i="3"/>
  <c r="F309" i="3"/>
  <c r="N309" i="3"/>
  <c r="F310" i="3"/>
  <c r="N310" i="3"/>
  <c r="F311" i="3"/>
  <c r="N311" i="3"/>
  <c r="F312" i="3"/>
  <c r="N312" i="3"/>
  <c r="F313" i="3"/>
  <c r="N313" i="3"/>
  <c r="F314" i="3"/>
  <c r="N314" i="3"/>
  <c r="F315" i="3"/>
  <c r="N315" i="3"/>
  <c r="F316" i="3"/>
  <c r="N316" i="3"/>
  <c r="F317" i="3"/>
  <c r="N317" i="3"/>
  <c r="F318" i="3"/>
  <c r="N318" i="3"/>
  <c r="F319" i="3"/>
  <c r="N319" i="3"/>
  <c r="F320" i="3"/>
  <c r="N320" i="3"/>
  <c r="F321" i="3"/>
  <c r="N321" i="3"/>
  <c r="F322" i="3"/>
  <c r="N322" i="3"/>
  <c r="F323" i="3"/>
  <c r="N323" i="3"/>
  <c r="F324" i="3"/>
  <c r="N324" i="3"/>
  <c r="F325" i="3"/>
  <c r="N325" i="3"/>
  <c r="F326" i="3"/>
  <c r="N326" i="3"/>
  <c r="F327" i="3"/>
  <c r="N327" i="3"/>
  <c r="F328" i="3"/>
  <c r="N328" i="3"/>
  <c r="F329" i="3"/>
  <c r="N329" i="3"/>
  <c r="F330" i="3"/>
  <c r="N330" i="3"/>
  <c r="F331" i="3"/>
  <c r="N331" i="3"/>
  <c r="F332" i="3"/>
  <c r="N332" i="3"/>
  <c r="F333" i="3"/>
  <c r="N333" i="3"/>
  <c r="F334" i="3"/>
  <c r="N334" i="3"/>
  <c r="F335" i="3"/>
  <c r="N335" i="3"/>
  <c r="F336" i="3"/>
  <c r="N336" i="3"/>
  <c r="F337" i="3"/>
  <c r="N337" i="3"/>
  <c r="F338" i="3"/>
  <c r="N338" i="3"/>
  <c r="F339" i="3"/>
  <c r="N339" i="3"/>
  <c r="F340" i="3"/>
  <c r="N340" i="3"/>
  <c r="F341" i="3"/>
  <c r="N341" i="3"/>
  <c r="F342" i="3"/>
  <c r="N342" i="3"/>
  <c r="F343" i="3"/>
  <c r="N343" i="3"/>
  <c r="F344" i="3"/>
  <c r="N344" i="3"/>
  <c r="F345" i="3"/>
  <c r="N345" i="3"/>
  <c r="F346" i="3"/>
  <c r="N346" i="3"/>
  <c r="F347" i="3"/>
  <c r="N347" i="3"/>
  <c r="F348" i="3"/>
  <c r="N348" i="3"/>
  <c r="F349" i="3"/>
  <c r="N349" i="3"/>
  <c r="F350" i="3"/>
  <c r="N350" i="3"/>
  <c r="F351" i="3"/>
  <c r="N351" i="3"/>
  <c r="F352" i="3"/>
  <c r="N352" i="3"/>
  <c r="F353" i="3"/>
  <c r="N353" i="3"/>
  <c r="F354" i="3"/>
  <c r="N354" i="3"/>
  <c r="F355" i="3"/>
  <c r="N355" i="3"/>
  <c r="F356" i="3"/>
  <c r="N356" i="3"/>
  <c r="F357" i="3"/>
  <c r="N357" i="3"/>
  <c r="F358" i="3"/>
  <c r="N358" i="3"/>
  <c r="F359" i="3"/>
  <c r="N359" i="3"/>
  <c r="F360" i="3"/>
  <c r="N360" i="3"/>
  <c r="F361" i="3"/>
  <c r="N361" i="3"/>
  <c r="F362" i="3"/>
  <c r="N362" i="3"/>
  <c r="F363" i="3"/>
  <c r="N363" i="3"/>
  <c r="F364" i="3"/>
  <c r="N364" i="3"/>
  <c r="F365" i="3"/>
  <c r="N365" i="3"/>
  <c r="F366" i="3"/>
  <c r="N366" i="3"/>
  <c r="F367" i="3"/>
  <c r="N367" i="3"/>
  <c r="F368" i="3"/>
  <c r="N368" i="3"/>
  <c r="F369" i="3"/>
  <c r="N369" i="3"/>
  <c r="F370" i="3"/>
  <c r="N370" i="3"/>
  <c r="F371" i="3"/>
  <c r="N371" i="3"/>
  <c r="F372" i="3"/>
  <c r="N372" i="3"/>
  <c r="F373" i="3"/>
  <c r="N373" i="3"/>
  <c r="F374" i="3"/>
  <c r="N374" i="3"/>
  <c r="F375" i="3"/>
  <c r="N375" i="3"/>
  <c r="F376" i="3"/>
  <c r="N376" i="3"/>
  <c r="F377" i="3"/>
  <c r="N377" i="3"/>
  <c r="F378" i="3"/>
  <c r="N378" i="3"/>
  <c r="F379" i="3"/>
  <c r="N379" i="3"/>
  <c r="F380" i="3"/>
  <c r="N380" i="3"/>
  <c r="F381" i="3"/>
  <c r="N381" i="3"/>
  <c r="F382" i="3"/>
  <c r="N382" i="3"/>
  <c r="F383" i="3"/>
  <c r="N383" i="3"/>
  <c r="F384" i="3"/>
  <c r="N384" i="3"/>
  <c r="F385" i="3"/>
  <c r="N385" i="3"/>
  <c r="F386" i="3"/>
  <c r="N386" i="3"/>
  <c r="F387" i="3"/>
  <c r="N387" i="3"/>
  <c r="F388" i="3"/>
  <c r="N388" i="3"/>
  <c r="N7" i="3" s="1"/>
  <c r="F389" i="3"/>
  <c r="N389" i="3"/>
  <c r="F390" i="3"/>
  <c r="N390" i="3"/>
  <c r="F391" i="3"/>
  <c r="N391" i="3"/>
  <c r="F392" i="3"/>
  <c r="N392" i="3"/>
  <c r="F393" i="3"/>
  <c r="N393" i="3"/>
  <c r="F394" i="3"/>
  <c r="N394" i="3"/>
  <c r="F395" i="3"/>
  <c r="N395" i="3"/>
  <c r="F396" i="3"/>
  <c r="N396" i="3"/>
  <c r="F397" i="3"/>
  <c r="N397" i="3"/>
  <c r="F398" i="3"/>
  <c r="N398" i="3"/>
  <c r="F399" i="3"/>
  <c r="N399" i="3"/>
  <c r="F400" i="3"/>
  <c r="N400" i="3"/>
  <c r="F401" i="3"/>
  <c r="N401" i="3"/>
  <c r="F402" i="3"/>
  <c r="N402" i="3"/>
  <c r="F403" i="3"/>
  <c r="N403" i="3"/>
  <c r="F404" i="3"/>
  <c r="N404" i="3"/>
  <c r="F405" i="3"/>
  <c r="N405" i="3"/>
  <c r="F406" i="3"/>
  <c r="N406" i="3"/>
  <c r="F407" i="3"/>
  <c r="N407" i="3"/>
  <c r="F408" i="3"/>
  <c r="N408" i="3"/>
  <c r="F409" i="3"/>
  <c r="N409" i="3"/>
  <c r="F410" i="3"/>
  <c r="N410" i="3"/>
  <c r="F411" i="3"/>
  <c r="N411" i="3"/>
  <c r="F412" i="3"/>
  <c r="N412" i="3"/>
  <c r="F413" i="3"/>
  <c r="N413" i="3"/>
  <c r="F414" i="3"/>
  <c r="N414" i="3"/>
  <c r="F415" i="3"/>
  <c r="N415" i="3"/>
  <c r="F416" i="3"/>
  <c r="N416" i="3"/>
  <c r="F417" i="3"/>
  <c r="N417" i="3"/>
  <c r="F418" i="3"/>
  <c r="N418" i="3"/>
  <c r="F419" i="3"/>
  <c r="N419" i="3"/>
  <c r="F420" i="3"/>
  <c r="N420" i="3"/>
  <c r="F421" i="3"/>
  <c r="N421" i="3"/>
  <c r="F422" i="3"/>
  <c r="N422" i="3"/>
  <c r="F423" i="3"/>
  <c r="N423" i="3"/>
  <c r="F424" i="3"/>
  <c r="N424" i="3"/>
  <c r="F425" i="3"/>
  <c r="N425" i="3"/>
  <c r="F426" i="3"/>
  <c r="N426" i="3"/>
  <c r="F427" i="3"/>
  <c r="N427" i="3"/>
  <c r="F428" i="3"/>
  <c r="N428" i="3"/>
  <c r="F429" i="3"/>
  <c r="N429" i="3"/>
  <c r="F430" i="3"/>
  <c r="N430" i="3"/>
  <c r="F431" i="3"/>
  <c r="N431" i="3"/>
  <c r="F432" i="3"/>
  <c r="N432" i="3"/>
  <c r="F433" i="3"/>
  <c r="N433" i="3"/>
  <c r="F434" i="3"/>
  <c r="N434" i="3"/>
  <c r="F435" i="3"/>
  <c r="N435" i="3"/>
  <c r="F436" i="3"/>
  <c r="N436" i="3"/>
  <c r="F437" i="3"/>
  <c r="N437" i="3"/>
  <c r="F438" i="3"/>
  <c r="N438" i="3"/>
  <c r="F439" i="3"/>
  <c r="N439" i="3"/>
  <c r="F440" i="3"/>
  <c r="N440" i="3"/>
  <c r="F441" i="3"/>
  <c r="N441" i="3"/>
  <c r="F442" i="3"/>
  <c r="N442" i="3"/>
  <c r="F443" i="3"/>
  <c r="N443" i="3"/>
  <c r="F444" i="3"/>
  <c r="N444" i="3"/>
  <c r="F445" i="3"/>
  <c r="N445" i="3"/>
  <c r="F446" i="3"/>
  <c r="N446" i="3"/>
  <c r="F447" i="3"/>
  <c r="N447" i="3"/>
  <c r="F448" i="3"/>
  <c r="N448" i="3"/>
  <c r="F449" i="3"/>
  <c r="N449" i="3"/>
  <c r="F450" i="3"/>
  <c r="N450" i="3"/>
  <c r="F451" i="3"/>
  <c r="N451" i="3"/>
  <c r="F452" i="3"/>
  <c r="N452" i="3"/>
  <c r="F453" i="3"/>
  <c r="N453" i="3"/>
  <c r="F454" i="3"/>
  <c r="N454" i="3"/>
  <c r="F455" i="3"/>
  <c r="N455" i="3"/>
  <c r="F456" i="3"/>
  <c r="N456" i="3"/>
  <c r="F457" i="3"/>
  <c r="N457" i="3"/>
  <c r="F458" i="3"/>
  <c r="N458" i="3"/>
  <c r="F459" i="3"/>
  <c r="N459" i="3"/>
  <c r="F460" i="3"/>
  <c r="N460" i="3"/>
  <c r="F461" i="3"/>
  <c r="N461" i="3"/>
  <c r="F462" i="3"/>
  <c r="N462" i="3"/>
  <c r="F463" i="3"/>
  <c r="N463" i="3"/>
  <c r="F464" i="3"/>
  <c r="N464" i="3"/>
  <c r="F465" i="3"/>
  <c r="N465" i="3"/>
  <c r="F466" i="3"/>
  <c r="N466" i="3"/>
  <c r="F467" i="3"/>
  <c r="N467" i="3"/>
  <c r="F468" i="3"/>
  <c r="N468" i="3"/>
  <c r="F469" i="3"/>
  <c r="N469" i="3"/>
  <c r="F470" i="3"/>
  <c r="N470" i="3"/>
  <c r="F471" i="3"/>
  <c r="N471" i="3"/>
  <c r="F472" i="3"/>
  <c r="N472" i="3"/>
  <c r="F473" i="3"/>
  <c r="N473" i="3"/>
  <c r="F474" i="3"/>
  <c r="N474" i="3"/>
  <c r="F475" i="3"/>
  <c r="N475" i="3"/>
  <c r="F476" i="3"/>
  <c r="N476" i="3"/>
  <c r="F477" i="3"/>
  <c r="N477" i="3"/>
  <c r="F478" i="3"/>
  <c r="N478" i="3"/>
  <c r="F479" i="3"/>
  <c r="N479" i="3"/>
  <c r="F480" i="3"/>
  <c r="N480" i="3"/>
  <c r="F481" i="3"/>
  <c r="N481" i="3"/>
  <c r="F482" i="3"/>
  <c r="N482" i="3"/>
  <c r="F483" i="3"/>
  <c r="N483" i="3"/>
  <c r="F484" i="3"/>
  <c r="N484" i="3"/>
  <c r="F485" i="3"/>
  <c r="N485" i="3"/>
  <c r="F486" i="3"/>
  <c r="N486" i="3"/>
  <c r="F487" i="3"/>
  <c r="N487" i="3"/>
  <c r="F488" i="3"/>
  <c r="N488" i="3"/>
  <c r="F489" i="3"/>
  <c r="N489" i="3"/>
  <c r="F490" i="3"/>
  <c r="N490" i="3"/>
  <c r="F491" i="3"/>
  <c r="N491" i="3"/>
  <c r="F492" i="3"/>
  <c r="N492" i="3"/>
  <c r="F493" i="3"/>
  <c r="N493" i="3"/>
  <c r="F494" i="3"/>
  <c r="N494" i="3"/>
  <c r="F495" i="3"/>
  <c r="N495" i="3"/>
  <c r="F496" i="3"/>
  <c r="N496" i="3"/>
  <c r="F497" i="3"/>
  <c r="N497" i="3"/>
  <c r="F498" i="3"/>
  <c r="N498" i="3"/>
  <c r="F499" i="3"/>
  <c r="N499" i="3"/>
  <c r="F500" i="3"/>
  <c r="N500" i="3"/>
  <c r="F501" i="3"/>
  <c r="N501" i="3"/>
  <c r="F502" i="3"/>
  <c r="N502" i="3"/>
  <c r="F503" i="3"/>
  <c r="N503" i="3"/>
  <c r="F504" i="3"/>
  <c r="N504" i="3"/>
  <c r="F505" i="3"/>
  <c r="N505" i="3"/>
  <c r="F506" i="3"/>
  <c r="N506" i="3"/>
  <c r="F507" i="3"/>
  <c r="N507" i="3"/>
  <c r="F508" i="3"/>
  <c r="N508" i="3"/>
  <c r="F509" i="3"/>
  <c r="N509" i="3"/>
  <c r="F510" i="3"/>
  <c r="N510" i="3"/>
  <c r="F511" i="3"/>
  <c r="N511" i="3"/>
  <c r="F512" i="3"/>
  <c r="N512" i="3"/>
  <c r="F513" i="3"/>
  <c r="N513" i="3"/>
  <c r="F514" i="3"/>
  <c r="N514" i="3"/>
  <c r="F515" i="3"/>
  <c r="N515" i="3"/>
  <c r="F516" i="3"/>
  <c r="N516" i="3"/>
  <c r="F517" i="3"/>
  <c r="N517" i="3"/>
  <c r="F518" i="3"/>
  <c r="N518" i="3"/>
  <c r="F519" i="3"/>
  <c r="N519" i="3"/>
  <c r="F520" i="3"/>
  <c r="N520" i="3"/>
  <c r="F521" i="3"/>
  <c r="N521" i="3"/>
  <c r="F522" i="3"/>
  <c r="N522" i="3"/>
  <c r="F523" i="3"/>
  <c r="N523" i="3"/>
  <c r="F524" i="3"/>
  <c r="N524" i="3"/>
  <c r="F525" i="3"/>
  <c r="N525" i="3"/>
  <c r="F526" i="3"/>
  <c r="N526" i="3"/>
  <c r="F527" i="3"/>
  <c r="N527" i="3"/>
  <c r="F528" i="3"/>
  <c r="N528" i="3"/>
  <c r="F529" i="3"/>
  <c r="N529" i="3"/>
  <c r="F530" i="3"/>
  <c r="N530" i="3"/>
  <c r="F531" i="3"/>
  <c r="N531" i="3"/>
  <c r="F532" i="3"/>
  <c r="N532" i="3"/>
  <c r="F533" i="3"/>
  <c r="N533" i="3"/>
  <c r="F534" i="3"/>
  <c r="N534" i="3"/>
  <c r="F535" i="3"/>
  <c r="N535" i="3"/>
  <c r="F536" i="3"/>
  <c r="N536" i="3"/>
  <c r="F537" i="3"/>
  <c r="N537" i="3"/>
  <c r="F538" i="3"/>
  <c r="N538" i="3"/>
  <c r="F539" i="3"/>
  <c r="N539" i="3"/>
  <c r="F540" i="3"/>
  <c r="N540" i="3"/>
  <c r="F541" i="3"/>
  <c r="N541" i="3"/>
  <c r="F542" i="3"/>
  <c r="N542" i="3"/>
  <c r="F543" i="3"/>
  <c r="N543" i="3"/>
  <c r="F544" i="3"/>
  <c r="N544" i="3"/>
  <c r="F545" i="3"/>
  <c r="N545" i="3"/>
  <c r="F546" i="3"/>
  <c r="N546" i="3"/>
  <c r="F547" i="3"/>
  <c r="N547" i="3"/>
  <c r="F548" i="3"/>
  <c r="N548" i="3"/>
  <c r="F549" i="3"/>
  <c r="N549" i="3"/>
  <c r="F550" i="3"/>
  <c r="N550" i="3"/>
  <c r="F551" i="3"/>
  <c r="N551" i="3"/>
  <c r="F552" i="3"/>
  <c r="N552" i="3"/>
  <c r="F553" i="3"/>
  <c r="N553" i="3"/>
  <c r="F554" i="3"/>
  <c r="N554" i="3"/>
  <c r="F555" i="3"/>
  <c r="N555" i="3"/>
  <c r="F556" i="3"/>
  <c r="N556" i="3"/>
  <c r="F557" i="3"/>
  <c r="N557" i="3"/>
  <c r="F558" i="3"/>
  <c r="N558" i="3"/>
  <c r="F559" i="3"/>
  <c r="N559" i="3"/>
  <c r="F560" i="3"/>
  <c r="N560" i="3"/>
  <c r="F561" i="3"/>
  <c r="N561" i="3"/>
  <c r="F562" i="3"/>
  <c r="N562" i="3"/>
  <c r="F563" i="3"/>
  <c r="N563" i="3"/>
  <c r="F564" i="3"/>
  <c r="N564" i="3"/>
  <c r="F565" i="3"/>
  <c r="N565" i="3"/>
  <c r="F566" i="3"/>
  <c r="N566" i="3"/>
  <c r="F567" i="3"/>
  <c r="N567" i="3"/>
  <c r="F568" i="3"/>
  <c r="N568" i="3"/>
  <c r="F569" i="3"/>
  <c r="N569" i="3"/>
  <c r="F570" i="3"/>
  <c r="N570" i="3"/>
  <c r="F571" i="3"/>
  <c r="N571" i="3"/>
  <c r="F572" i="3"/>
  <c r="N572" i="3"/>
  <c r="F573" i="3"/>
  <c r="N573" i="3"/>
  <c r="F574" i="3"/>
  <c r="N574" i="3"/>
  <c r="F575" i="3"/>
  <c r="N575" i="3"/>
  <c r="F576" i="3"/>
  <c r="N576" i="3"/>
  <c r="F577" i="3"/>
  <c r="N577" i="3"/>
  <c r="F578" i="3"/>
  <c r="N578" i="3"/>
  <c r="F579" i="3"/>
  <c r="N579" i="3"/>
  <c r="F580" i="3"/>
  <c r="N580" i="3"/>
  <c r="F581" i="3"/>
  <c r="N581" i="3"/>
  <c r="F582" i="3"/>
  <c r="N582" i="3"/>
  <c r="F583" i="3"/>
  <c r="N583" i="3"/>
  <c r="F584" i="3"/>
  <c r="N584" i="3"/>
  <c r="F585" i="3"/>
  <c r="N585" i="3"/>
  <c r="F586" i="3"/>
  <c r="N586" i="3"/>
  <c r="F587" i="3"/>
  <c r="N587" i="3"/>
  <c r="F588" i="3"/>
  <c r="N588" i="3"/>
  <c r="F589" i="3"/>
  <c r="N589" i="3"/>
  <c r="F590" i="3"/>
  <c r="N590" i="3"/>
  <c r="F591" i="3"/>
  <c r="N591" i="3"/>
  <c r="F592" i="3"/>
  <c r="N592" i="3"/>
  <c r="F593" i="3"/>
  <c r="N593" i="3"/>
  <c r="F594" i="3"/>
  <c r="N594" i="3"/>
  <c r="F595" i="3"/>
  <c r="N595" i="3"/>
  <c r="F596" i="3"/>
  <c r="N596" i="3"/>
  <c r="F597" i="3"/>
  <c r="N597" i="3"/>
  <c r="F598" i="3"/>
  <c r="N598" i="3"/>
  <c r="F599" i="3"/>
  <c r="N599" i="3"/>
  <c r="F600" i="3"/>
  <c r="N600" i="3"/>
  <c r="F601" i="3"/>
  <c r="N601" i="3"/>
  <c r="F602" i="3"/>
  <c r="N602" i="3"/>
  <c r="F603" i="3"/>
  <c r="N603" i="3"/>
  <c r="F604" i="3"/>
  <c r="F21" i="3" s="1"/>
  <c r="N604" i="3"/>
  <c r="F605" i="3"/>
  <c r="N605" i="3"/>
  <c r="F606" i="3"/>
  <c r="N606" i="3"/>
  <c r="F607" i="3"/>
  <c r="N607" i="3"/>
  <c r="F608" i="3"/>
  <c r="N608" i="3"/>
  <c r="F609" i="3"/>
  <c r="N609" i="3"/>
  <c r="F610" i="3"/>
  <c r="N610" i="3"/>
  <c r="F611" i="3"/>
  <c r="N611" i="3"/>
  <c r="F612" i="3"/>
  <c r="N612" i="3"/>
  <c r="F613" i="3"/>
  <c r="N613" i="3"/>
  <c r="F614" i="3"/>
  <c r="N614" i="3"/>
  <c r="F615" i="3"/>
  <c r="N615" i="3"/>
  <c r="F616" i="3"/>
  <c r="N616" i="3"/>
  <c r="F617" i="3"/>
  <c r="N617" i="3"/>
  <c r="F618" i="3"/>
  <c r="N618" i="3"/>
  <c r="F619" i="3"/>
  <c r="N619" i="3"/>
  <c r="F620" i="3"/>
  <c r="N620" i="3"/>
  <c r="F621" i="3"/>
  <c r="N621" i="3"/>
  <c r="F622" i="3"/>
  <c r="N622" i="3"/>
  <c r="F623" i="3"/>
  <c r="N623" i="3"/>
  <c r="F624" i="3"/>
  <c r="N624" i="3"/>
  <c r="F625" i="3"/>
  <c r="N625" i="3"/>
  <c r="F626" i="3"/>
  <c r="N626" i="3"/>
  <c r="F627" i="3"/>
  <c r="N627" i="3"/>
  <c r="F628" i="3"/>
  <c r="N628" i="3"/>
  <c r="F629" i="3"/>
  <c r="N629" i="3"/>
  <c r="F630" i="3"/>
  <c r="N630" i="3"/>
  <c r="F631" i="3"/>
  <c r="N631" i="3"/>
  <c r="F632" i="3"/>
  <c r="N632" i="3"/>
  <c r="F633" i="3"/>
  <c r="N633" i="3"/>
  <c r="F634" i="3"/>
  <c r="N634" i="3"/>
  <c r="F635" i="3"/>
  <c r="N635" i="3"/>
  <c r="F636" i="3"/>
  <c r="N636" i="3"/>
  <c r="F637" i="3"/>
  <c r="N637" i="3"/>
  <c r="F638" i="3"/>
  <c r="N638" i="3"/>
  <c r="F639" i="3"/>
  <c r="N639" i="3"/>
  <c r="F640" i="3"/>
  <c r="N640" i="3"/>
  <c r="F641" i="3"/>
  <c r="N641" i="3"/>
  <c r="F642" i="3"/>
  <c r="N642" i="3"/>
  <c r="F643" i="3"/>
  <c r="N643" i="3"/>
  <c r="F644" i="3"/>
  <c r="N644" i="3"/>
  <c r="F645" i="3"/>
  <c r="N645" i="3"/>
  <c r="F646" i="3"/>
  <c r="N646" i="3"/>
  <c r="F647" i="3"/>
  <c r="N647" i="3"/>
  <c r="F648" i="3"/>
  <c r="N648" i="3"/>
  <c r="F649" i="3"/>
  <c r="N649" i="3"/>
  <c r="F650" i="3"/>
  <c r="N650" i="3"/>
  <c r="F651" i="3"/>
  <c r="N651" i="3"/>
  <c r="F652" i="3"/>
  <c r="N652" i="3"/>
  <c r="F653" i="3"/>
  <c r="N653" i="3"/>
  <c r="F654" i="3"/>
  <c r="N654" i="3"/>
  <c r="F655" i="3"/>
  <c r="N655" i="3"/>
  <c r="F656" i="3"/>
  <c r="N656" i="3"/>
  <c r="F657" i="3"/>
  <c r="N657" i="3"/>
  <c r="F658" i="3"/>
  <c r="N658" i="3"/>
  <c r="F659" i="3"/>
  <c r="N659" i="3"/>
  <c r="F660" i="3"/>
  <c r="N660" i="3"/>
  <c r="F661" i="3"/>
  <c r="N661" i="3"/>
  <c r="F662" i="3"/>
  <c r="N662" i="3"/>
  <c r="F663" i="3"/>
  <c r="N663" i="3"/>
  <c r="F664" i="3"/>
  <c r="N664" i="3"/>
  <c r="F665" i="3"/>
  <c r="N665" i="3"/>
  <c r="F666" i="3"/>
  <c r="N666" i="3"/>
  <c r="F667" i="3"/>
  <c r="N667" i="3"/>
  <c r="F668" i="3"/>
  <c r="N668" i="3"/>
  <c r="F669" i="3"/>
  <c r="N669" i="3"/>
  <c r="F670" i="3"/>
  <c r="N670" i="3"/>
  <c r="F671" i="3"/>
  <c r="N671" i="3"/>
  <c r="F672" i="3"/>
  <c r="N672" i="3"/>
  <c r="F673" i="3"/>
  <c r="N673" i="3"/>
  <c r="F674" i="3"/>
  <c r="N674" i="3"/>
  <c r="F675" i="3"/>
  <c r="N675" i="3"/>
  <c r="F676" i="3"/>
  <c r="N676" i="3"/>
  <c r="F677" i="3"/>
  <c r="N677" i="3"/>
  <c r="F678" i="3"/>
  <c r="N678" i="3"/>
  <c r="F679" i="3"/>
  <c r="N679" i="3"/>
  <c r="F680" i="3"/>
  <c r="N680" i="3"/>
  <c r="F681" i="3"/>
  <c r="N681" i="3"/>
  <c r="F682" i="3"/>
  <c r="N682" i="3"/>
  <c r="F683" i="3"/>
  <c r="N683" i="3"/>
  <c r="F684" i="3"/>
  <c r="N684" i="3"/>
  <c r="F685" i="3"/>
  <c r="N685" i="3"/>
  <c r="F686" i="3"/>
  <c r="N686" i="3"/>
  <c r="F687" i="3"/>
  <c r="N687" i="3"/>
  <c r="F688" i="3"/>
  <c r="N688" i="3"/>
  <c r="F689" i="3"/>
  <c r="N689" i="3"/>
  <c r="F690" i="3"/>
  <c r="N690" i="3"/>
  <c r="F691" i="3"/>
  <c r="N691" i="3"/>
  <c r="F692" i="3"/>
  <c r="N692" i="3"/>
  <c r="F693" i="3"/>
  <c r="N693" i="3"/>
  <c r="F694" i="3"/>
  <c r="N694" i="3"/>
  <c r="F695" i="3"/>
  <c r="N695" i="3"/>
  <c r="F696" i="3"/>
  <c r="N696" i="3"/>
  <c r="F697" i="3"/>
  <c r="N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C4" i="2"/>
  <c r="D4" i="2"/>
  <c r="E4" i="2"/>
  <c r="G4" i="2"/>
  <c r="K4" i="2"/>
  <c r="L4" i="2"/>
  <c r="M4" i="2"/>
  <c r="O4" i="2"/>
  <c r="S4" i="2"/>
  <c r="T4" i="2"/>
  <c r="U4" i="2"/>
  <c r="W4" i="2"/>
  <c r="AA4" i="2"/>
  <c r="AB4" i="2"/>
  <c r="AC4" i="2"/>
  <c r="AE4" i="2"/>
  <c r="C5" i="2"/>
  <c r="D5" i="2"/>
  <c r="E5" i="2"/>
  <c r="G5" i="2"/>
  <c r="K5" i="2"/>
  <c r="L5" i="2"/>
  <c r="M5" i="2"/>
  <c r="O5" i="2"/>
  <c r="S5" i="2"/>
  <c r="T5" i="2"/>
  <c r="U5" i="2"/>
  <c r="W5" i="2"/>
  <c r="AA5" i="2"/>
  <c r="AB5" i="2"/>
  <c r="AC5" i="2"/>
  <c r="AE5" i="2"/>
  <c r="C6" i="2"/>
  <c r="D6" i="2"/>
  <c r="E6" i="2"/>
  <c r="G6" i="2"/>
  <c r="K6" i="2"/>
  <c r="L6" i="2"/>
  <c r="M6" i="2"/>
  <c r="O6" i="2"/>
  <c r="S6" i="2"/>
  <c r="T6" i="2"/>
  <c r="U6" i="2"/>
  <c r="W6" i="2"/>
  <c r="AA6" i="2"/>
  <c r="AB6" i="2"/>
  <c r="AC6" i="2"/>
  <c r="AE6" i="2"/>
  <c r="C7" i="2"/>
  <c r="D7" i="2"/>
  <c r="E7" i="2"/>
  <c r="G7" i="2"/>
  <c r="K7" i="2"/>
  <c r="L7" i="2"/>
  <c r="M7" i="2"/>
  <c r="O7" i="2"/>
  <c r="S7" i="2"/>
  <c r="T7" i="2"/>
  <c r="U7" i="2"/>
  <c r="W7" i="2"/>
  <c r="AA7" i="2"/>
  <c r="AB7" i="2"/>
  <c r="AC7" i="2"/>
  <c r="AE7" i="2"/>
  <c r="C8" i="2"/>
  <c r="D8" i="2"/>
  <c r="E8" i="2"/>
  <c r="G8" i="2"/>
  <c r="K8" i="2"/>
  <c r="L8" i="2"/>
  <c r="M8" i="2"/>
  <c r="O8" i="2"/>
  <c r="S8" i="2"/>
  <c r="T8" i="2"/>
  <c r="U8" i="2"/>
  <c r="W8" i="2"/>
  <c r="AA8" i="2"/>
  <c r="AB8" i="2"/>
  <c r="AC8" i="2"/>
  <c r="AE8" i="2"/>
  <c r="C9" i="2"/>
  <c r="D9" i="2"/>
  <c r="E9" i="2"/>
  <c r="G9" i="2"/>
  <c r="K9" i="2"/>
  <c r="L9" i="2"/>
  <c r="M9" i="2"/>
  <c r="O9" i="2"/>
  <c r="S9" i="2"/>
  <c r="T9" i="2"/>
  <c r="U9" i="2"/>
  <c r="W9" i="2"/>
  <c r="AA9" i="2"/>
  <c r="AB9" i="2"/>
  <c r="AC9" i="2"/>
  <c r="AE9" i="2"/>
  <c r="C10" i="2"/>
  <c r="D10" i="2"/>
  <c r="E10" i="2"/>
  <c r="G10" i="2"/>
  <c r="K10" i="2"/>
  <c r="L10" i="2"/>
  <c r="M10" i="2"/>
  <c r="O10" i="2"/>
  <c r="S10" i="2"/>
  <c r="T10" i="2"/>
  <c r="U10" i="2"/>
  <c r="W10" i="2"/>
  <c r="AA10" i="2"/>
  <c r="AB10" i="2"/>
  <c r="AC10" i="2"/>
  <c r="AE10" i="2"/>
  <c r="C11" i="2"/>
  <c r="D11" i="2"/>
  <c r="E11" i="2"/>
  <c r="G11" i="2"/>
  <c r="K11" i="2"/>
  <c r="L11" i="2"/>
  <c r="M11" i="2"/>
  <c r="O11" i="2"/>
  <c r="S11" i="2"/>
  <c r="T11" i="2"/>
  <c r="U11" i="2"/>
  <c r="W11" i="2"/>
  <c r="AA11" i="2"/>
  <c r="AB11" i="2"/>
  <c r="AC11" i="2"/>
  <c r="AD11" i="2"/>
  <c r="AE11" i="2"/>
  <c r="C12" i="2"/>
  <c r="D12" i="2"/>
  <c r="E12" i="2"/>
  <c r="G12" i="2"/>
  <c r="K12" i="2"/>
  <c r="L12" i="2"/>
  <c r="M12" i="2"/>
  <c r="O12" i="2"/>
  <c r="S12" i="2"/>
  <c r="T12" i="2"/>
  <c r="U12" i="2"/>
  <c r="W12" i="2"/>
  <c r="AA12" i="2"/>
  <c r="AB12" i="2"/>
  <c r="AC12" i="2"/>
  <c r="AD12" i="2"/>
  <c r="AE12" i="2"/>
  <c r="C13" i="2"/>
  <c r="D13" i="2"/>
  <c r="E13" i="2"/>
  <c r="G13" i="2"/>
  <c r="K13" i="2"/>
  <c r="L13" i="2"/>
  <c r="M13" i="2"/>
  <c r="O13" i="2"/>
  <c r="S13" i="2"/>
  <c r="T13" i="2"/>
  <c r="U13" i="2"/>
  <c r="W13" i="2"/>
  <c r="AA13" i="2"/>
  <c r="AB13" i="2"/>
  <c r="AC13" i="2"/>
  <c r="AD13" i="2"/>
  <c r="AE13" i="2"/>
  <c r="F15" i="2"/>
  <c r="F4" i="2" s="1"/>
  <c r="N15" i="2"/>
  <c r="N4" i="2" s="1"/>
  <c r="V15" i="2"/>
  <c r="V4" i="2" s="1"/>
  <c r="AD15" i="2"/>
  <c r="AD4" i="2" s="1"/>
  <c r="F16" i="2"/>
  <c r="N16" i="2"/>
  <c r="V16" i="2"/>
  <c r="AD16" i="2"/>
  <c r="F17" i="2"/>
  <c r="N17" i="2"/>
  <c r="V17" i="2"/>
  <c r="AD17" i="2"/>
  <c r="F18" i="2"/>
  <c r="N18" i="2"/>
  <c r="V18" i="2"/>
  <c r="AD18" i="2"/>
  <c r="F19" i="2"/>
  <c r="N19" i="2"/>
  <c r="V19" i="2"/>
  <c r="AD19" i="2"/>
  <c r="F20" i="2"/>
  <c r="N20" i="2"/>
  <c r="V20" i="2"/>
  <c r="AD20" i="2"/>
  <c r="F21" i="2"/>
  <c r="N21" i="2"/>
  <c r="V21" i="2"/>
  <c r="AD21" i="2"/>
  <c r="F22" i="2"/>
  <c r="N22" i="2"/>
  <c r="V22" i="2"/>
  <c r="AD22" i="2"/>
  <c r="F23" i="2"/>
  <c r="N23" i="2"/>
  <c r="V23" i="2"/>
  <c r="AD23" i="2"/>
  <c r="F24" i="2"/>
  <c r="N24" i="2"/>
  <c r="V24" i="2"/>
  <c r="AD24" i="2"/>
  <c r="F25" i="2"/>
  <c r="N25" i="2"/>
  <c r="V25" i="2"/>
  <c r="AD25" i="2"/>
  <c r="F26" i="2"/>
  <c r="N26" i="2"/>
  <c r="V26" i="2"/>
  <c r="AD26" i="2"/>
  <c r="F27" i="2"/>
  <c r="N27" i="2"/>
  <c r="V27" i="2"/>
  <c r="AD27" i="2"/>
  <c r="F28" i="2"/>
  <c r="N28" i="2"/>
  <c r="V28" i="2"/>
  <c r="AD28" i="2"/>
  <c r="F29" i="2"/>
  <c r="N29" i="2"/>
  <c r="V29" i="2"/>
  <c r="AD29" i="2"/>
  <c r="F30" i="2"/>
  <c r="N30" i="2"/>
  <c r="V30" i="2"/>
  <c r="AD30" i="2"/>
  <c r="F31" i="2"/>
  <c r="N31" i="2"/>
  <c r="V31" i="2"/>
  <c r="AD31" i="2"/>
  <c r="F32" i="2"/>
  <c r="N32" i="2"/>
  <c r="V32" i="2"/>
  <c r="AD32" i="2"/>
  <c r="F33" i="2"/>
  <c r="N33" i="2"/>
  <c r="V33" i="2"/>
  <c r="AD33" i="2"/>
  <c r="F34" i="2"/>
  <c r="N34" i="2"/>
  <c r="V34" i="2"/>
  <c r="AD34" i="2"/>
  <c r="F35" i="2"/>
  <c r="N35" i="2"/>
  <c r="V35" i="2"/>
  <c r="AD35" i="2"/>
  <c r="F36" i="2"/>
  <c r="N36" i="2"/>
  <c r="V36" i="2"/>
  <c r="AD36" i="2"/>
  <c r="F37" i="2"/>
  <c r="N37" i="2"/>
  <c r="V37" i="2"/>
  <c r="AD37" i="2"/>
  <c r="F38" i="2"/>
  <c r="N38" i="2"/>
  <c r="V38" i="2"/>
  <c r="AD38" i="2"/>
  <c r="F39" i="2"/>
  <c r="N39" i="2"/>
  <c r="V39" i="2"/>
  <c r="AD39" i="2"/>
  <c r="F40" i="2"/>
  <c r="N40" i="2"/>
  <c r="V40" i="2"/>
  <c r="AD40" i="2"/>
  <c r="F41" i="2"/>
  <c r="N41" i="2"/>
  <c r="V41" i="2"/>
  <c r="AD41" i="2"/>
  <c r="F42" i="2"/>
  <c r="N42" i="2"/>
  <c r="V42" i="2"/>
  <c r="AD42" i="2"/>
  <c r="F43" i="2"/>
  <c r="N43" i="2"/>
  <c r="V43" i="2"/>
  <c r="AD43" i="2"/>
  <c r="F44" i="2"/>
  <c r="N44" i="2"/>
  <c r="V44" i="2"/>
  <c r="AD44" i="2"/>
  <c r="F45" i="2"/>
  <c r="N45" i="2"/>
  <c r="V45" i="2"/>
  <c r="AD45" i="2"/>
  <c r="F46" i="2"/>
  <c r="N46" i="2"/>
  <c r="V46" i="2"/>
  <c r="AD46" i="2"/>
  <c r="F47" i="2"/>
  <c r="N47" i="2"/>
  <c r="V47" i="2"/>
  <c r="AD47" i="2"/>
  <c r="F48" i="2"/>
  <c r="N48" i="2"/>
  <c r="V48" i="2"/>
  <c r="AD48" i="2"/>
  <c r="F49" i="2"/>
  <c r="N49" i="2"/>
  <c r="V49" i="2"/>
  <c r="AD49" i="2"/>
  <c r="F50" i="2"/>
  <c r="N50" i="2"/>
  <c r="V50" i="2"/>
  <c r="AD50" i="2"/>
  <c r="F51" i="2"/>
  <c r="N51" i="2"/>
  <c r="V51" i="2"/>
  <c r="AD51" i="2"/>
  <c r="F52" i="2"/>
  <c r="N52" i="2"/>
  <c r="V52" i="2"/>
  <c r="AD52" i="2"/>
  <c r="F53" i="2"/>
  <c r="N53" i="2"/>
  <c r="V53" i="2"/>
  <c r="AD53" i="2"/>
  <c r="F54" i="2"/>
  <c r="N54" i="2"/>
  <c r="V54" i="2"/>
  <c r="AD54" i="2"/>
  <c r="F55" i="2"/>
  <c r="N55" i="2"/>
  <c r="V55" i="2"/>
  <c r="AD55" i="2"/>
  <c r="F56" i="2"/>
  <c r="N56" i="2"/>
  <c r="V56" i="2"/>
  <c r="AD56" i="2"/>
  <c r="F57" i="2"/>
  <c r="N57" i="2"/>
  <c r="V57" i="2"/>
  <c r="AD57" i="2"/>
  <c r="F58" i="2"/>
  <c r="N58" i="2"/>
  <c r="V58" i="2"/>
  <c r="AD58" i="2"/>
  <c r="F59" i="2"/>
  <c r="N59" i="2"/>
  <c r="V59" i="2"/>
  <c r="AD59" i="2"/>
  <c r="F60" i="2"/>
  <c r="N60" i="2"/>
  <c r="V60" i="2"/>
  <c r="AD60" i="2"/>
  <c r="F61" i="2"/>
  <c r="N61" i="2"/>
  <c r="V61" i="2"/>
  <c r="AD61" i="2"/>
  <c r="F62" i="2"/>
  <c r="N62" i="2"/>
  <c r="V62" i="2"/>
  <c r="AD62" i="2"/>
  <c r="F63" i="2"/>
  <c r="N63" i="2"/>
  <c r="V63" i="2"/>
  <c r="AD63" i="2"/>
  <c r="F64" i="2"/>
  <c r="N64" i="2"/>
  <c r="V64" i="2"/>
  <c r="AD64" i="2"/>
  <c r="F65" i="2"/>
  <c r="N65" i="2"/>
  <c r="V65" i="2"/>
  <c r="AD65" i="2"/>
  <c r="F66" i="2"/>
  <c r="N66" i="2"/>
  <c r="V66" i="2"/>
  <c r="AD66" i="2"/>
  <c r="F67" i="2"/>
  <c r="N67" i="2"/>
  <c r="V67" i="2"/>
  <c r="AD67" i="2"/>
  <c r="F68" i="2"/>
  <c r="N68" i="2"/>
  <c r="V68" i="2"/>
  <c r="AD68" i="2"/>
  <c r="F69" i="2"/>
  <c r="N69" i="2"/>
  <c r="V69" i="2"/>
  <c r="AD69" i="2"/>
  <c r="F70" i="2"/>
  <c r="N70" i="2"/>
  <c r="V70" i="2"/>
  <c r="AD70" i="2"/>
  <c r="F71" i="2"/>
  <c r="N71" i="2"/>
  <c r="V71" i="2"/>
  <c r="AD71" i="2"/>
  <c r="F72" i="2"/>
  <c r="N72" i="2"/>
  <c r="V72" i="2"/>
  <c r="AD72" i="2"/>
  <c r="F73" i="2"/>
  <c r="N73" i="2"/>
  <c r="V73" i="2"/>
  <c r="AD73" i="2"/>
  <c r="F74" i="2"/>
  <c r="N74" i="2"/>
  <c r="V74" i="2"/>
  <c r="AD74" i="2"/>
  <c r="F75" i="2"/>
  <c r="N75" i="2"/>
  <c r="V75" i="2"/>
  <c r="AD75" i="2"/>
  <c r="F76" i="2"/>
  <c r="N76" i="2"/>
  <c r="V76" i="2"/>
  <c r="AD76" i="2"/>
  <c r="F77" i="2"/>
  <c r="N77" i="2"/>
  <c r="V77" i="2"/>
  <c r="AD77" i="2"/>
  <c r="F78" i="2"/>
  <c r="N78" i="2"/>
  <c r="V78" i="2"/>
  <c r="AD78" i="2"/>
  <c r="F79" i="2"/>
  <c r="N79" i="2"/>
  <c r="V79" i="2"/>
  <c r="AD79" i="2"/>
  <c r="F80" i="2"/>
  <c r="N80" i="2"/>
  <c r="V80" i="2"/>
  <c r="AD80" i="2"/>
  <c r="F81" i="2"/>
  <c r="N81" i="2"/>
  <c r="V81" i="2"/>
  <c r="AD81" i="2"/>
  <c r="F82" i="2"/>
  <c r="N82" i="2"/>
  <c r="V82" i="2"/>
  <c r="AD82" i="2"/>
  <c r="F83" i="2"/>
  <c r="N83" i="2"/>
  <c r="V83" i="2"/>
  <c r="AD83" i="2"/>
  <c r="F84" i="2"/>
  <c r="N84" i="2"/>
  <c r="V84" i="2"/>
  <c r="AD84" i="2"/>
  <c r="F85" i="2"/>
  <c r="N85" i="2"/>
  <c r="V85" i="2"/>
  <c r="AD85" i="2"/>
  <c r="F86" i="2"/>
  <c r="N86" i="2"/>
  <c r="V86" i="2"/>
  <c r="AD86" i="2"/>
  <c r="F87" i="2"/>
  <c r="N87" i="2"/>
  <c r="V87" i="2"/>
  <c r="AD87" i="2"/>
  <c r="F88" i="2"/>
  <c r="N88" i="2"/>
  <c r="V88" i="2"/>
  <c r="AD88" i="2"/>
  <c r="F89" i="2"/>
  <c r="N89" i="2"/>
  <c r="V89" i="2"/>
  <c r="AD89" i="2"/>
  <c r="F90" i="2"/>
  <c r="N90" i="2"/>
  <c r="V90" i="2"/>
  <c r="AD90" i="2"/>
  <c r="F91" i="2"/>
  <c r="N91" i="2"/>
  <c r="V91" i="2"/>
  <c r="AD91" i="2"/>
  <c r="F92" i="2"/>
  <c r="N92" i="2"/>
  <c r="V92" i="2"/>
  <c r="AD92" i="2"/>
  <c r="F93" i="2"/>
  <c r="N93" i="2"/>
  <c r="V93" i="2"/>
  <c r="AD93" i="2"/>
  <c r="F94" i="2"/>
  <c r="N94" i="2"/>
  <c r="V94" i="2"/>
  <c r="AD94" i="2"/>
  <c r="F95" i="2"/>
  <c r="N95" i="2"/>
  <c r="V95" i="2"/>
  <c r="AD95" i="2"/>
  <c r="F96" i="2"/>
  <c r="N96" i="2"/>
  <c r="V96" i="2"/>
  <c r="AD96" i="2"/>
  <c r="F97" i="2"/>
  <c r="N97" i="2"/>
  <c r="V97" i="2"/>
  <c r="AD97" i="2"/>
  <c r="F98" i="2"/>
  <c r="N98" i="2"/>
  <c r="V98" i="2"/>
  <c r="AD98" i="2"/>
  <c r="F99" i="2"/>
  <c r="N99" i="2"/>
  <c r="V99" i="2"/>
  <c r="AD99" i="2"/>
  <c r="F100" i="2"/>
  <c r="N100" i="2"/>
  <c r="V100" i="2"/>
  <c r="AD100" i="2"/>
  <c r="F101" i="2"/>
  <c r="N101" i="2"/>
  <c r="V101" i="2"/>
  <c r="AD101" i="2"/>
  <c r="F102" i="2"/>
  <c r="N102" i="2"/>
  <c r="V102" i="2"/>
  <c r="AD102" i="2"/>
  <c r="F103" i="2"/>
  <c r="N103" i="2"/>
  <c r="V103" i="2"/>
  <c r="AD103" i="2"/>
  <c r="F104" i="2"/>
  <c r="N104" i="2"/>
  <c r="V104" i="2"/>
  <c r="AD104" i="2"/>
  <c r="F105" i="2"/>
  <c r="N105" i="2"/>
  <c r="V105" i="2"/>
  <c r="AD105" i="2"/>
  <c r="F106" i="2"/>
  <c r="N106" i="2"/>
  <c r="V106" i="2"/>
  <c r="AD106" i="2"/>
  <c r="F107" i="2"/>
  <c r="N107" i="2"/>
  <c r="V107" i="2"/>
  <c r="AD107" i="2"/>
  <c r="F108" i="2"/>
  <c r="N108" i="2"/>
  <c r="V108" i="2"/>
  <c r="AD108" i="2"/>
  <c r="F109" i="2"/>
  <c r="N109" i="2"/>
  <c r="V109" i="2"/>
  <c r="AD109" i="2"/>
  <c r="F110" i="2"/>
  <c r="N110" i="2"/>
  <c r="V110" i="2"/>
  <c r="AD110" i="2"/>
  <c r="F111" i="2"/>
  <c r="N111" i="2"/>
  <c r="V111" i="2"/>
  <c r="AD111" i="2"/>
  <c r="F112" i="2"/>
  <c r="N112" i="2"/>
  <c r="V112" i="2"/>
  <c r="AD112" i="2"/>
  <c r="F113" i="2"/>
  <c r="N113" i="2"/>
  <c r="V113" i="2"/>
  <c r="AD113" i="2"/>
  <c r="F114" i="2"/>
  <c r="N114" i="2"/>
  <c r="V114" i="2"/>
  <c r="AD114" i="2"/>
  <c r="F115" i="2"/>
  <c r="N115" i="2"/>
  <c r="V115" i="2"/>
  <c r="AD115" i="2"/>
  <c r="F116" i="2"/>
  <c r="N116" i="2"/>
  <c r="V116" i="2"/>
  <c r="AD116" i="2"/>
  <c r="F117" i="2"/>
  <c r="N117" i="2"/>
  <c r="V117" i="2"/>
  <c r="AD117" i="2"/>
  <c r="F118" i="2"/>
  <c r="N118" i="2"/>
  <c r="V118" i="2"/>
  <c r="AD118" i="2"/>
  <c r="F119" i="2"/>
  <c r="N119" i="2"/>
  <c r="V119" i="2"/>
  <c r="AD119" i="2"/>
  <c r="F120" i="2"/>
  <c r="N120" i="2"/>
  <c r="V120" i="2"/>
  <c r="AD120" i="2"/>
  <c r="F121" i="2"/>
  <c r="N121" i="2"/>
  <c r="V121" i="2"/>
  <c r="AD121" i="2"/>
  <c r="F122" i="2"/>
  <c r="N122" i="2"/>
  <c r="V122" i="2"/>
  <c r="AD122" i="2"/>
  <c r="F123" i="2"/>
  <c r="N123" i="2"/>
  <c r="V123" i="2"/>
  <c r="AD123" i="2"/>
  <c r="F124" i="2"/>
  <c r="N124" i="2"/>
  <c r="V124" i="2"/>
  <c r="AD124" i="2"/>
  <c r="F125" i="2"/>
  <c r="N125" i="2"/>
  <c r="V125" i="2"/>
  <c r="AD125" i="2"/>
  <c r="F126" i="2"/>
  <c r="N126" i="2"/>
  <c r="V126" i="2"/>
  <c r="AD126" i="2"/>
  <c r="F127" i="2"/>
  <c r="N127" i="2"/>
  <c r="V127" i="2"/>
  <c r="AD127" i="2"/>
  <c r="F128" i="2"/>
  <c r="N128" i="2"/>
  <c r="V128" i="2"/>
  <c r="AD128" i="2"/>
  <c r="F129" i="2"/>
  <c r="N129" i="2"/>
  <c r="V129" i="2"/>
  <c r="AD129" i="2"/>
  <c r="F130" i="2"/>
  <c r="N130" i="2"/>
  <c r="V130" i="2"/>
  <c r="AD130" i="2"/>
  <c r="F131" i="2"/>
  <c r="N131" i="2"/>
  <c r="V131" i="2"/>
  <c r="AD131" i="2"/>
  <c r="F132" i="2"/>
  <c r="N132" i="2"/>
  <c r="V132" i="2"/>
  <c r="AD132" i="2"/>
  <c r="F133" i="2"/>
  <c r="N133" i="2"/>
  <c r="V133" i="2"/>
  <c r="AD133" i="2"/>
  <c r="F134" i="2"/>
  <c r="N134" i="2"/>
  <c r="V134" i="2"/>
  <c r="AD134" i="2"/>
  <c r="F135" i="2"/>
  <c r="N135" i="2"/>
  <c r="V135" i="2"/>
  <c r="AD135" i="2"/>
  <c r="F136" i="2"/>
  <c r="N136" i="2"/>
  <c r="V136" i="2"/>
  <c r="AD136" i="2"/>
  <c r="F137" i="2"/>
  <c r="N137" i="2"/>
  <c r="V137" i="2"/>
  <c r="AD137" i="2"/>
  <c r="F138" i="2"/>
  <c r="N138" i="2"/>
  <c r="V138" i="2"/>
  <c r="AD138" i="2"/>
  <c r="F139" i="2"/>
  <c r="N139" i="2"/>
  <c r="V139" i="2"/>
  <c r="AD139" i="2"/>
  <c r="F140" i="2"/>
  <c r="N140" i="2"/>
  <c r="V140" i="2"/>
  <c r="AD140" i="2"/>
  <c r="F141" i="2"/>
  <c r="N141" i="2"/>
  <c r="V141" i="2"/>
  <c r="AD141" i="2"/>
  <c r="F142" i="2"/>
  <c r="N142" i="2"/>
  <c r="V142" i="2"/>
  <c r="AD142" i="2"/>
  <c r="F143" i="2"/>
  <c r="N143" i="2"/>
  <c r="V143" i="2"/>
  <c r="AD143" i="2"/>
  <c r="F144" i="2"/>
  <c r="N144" i="2"/>
  <c r="V144" i="2"/>
  <c r="AD144" i="2"/>
  <c r="F145" i="2"/>
  <c r="N145" i="2"/>
  <c r="V145" i="2"/>
  <c r="AD145" i="2"/>
  <c r="F146" i="2"/>
  <c r="N146" i="2"/>
  <c r="V146" i="2"/>
  <c r="AD146" i="2"/>
  <c r="F147" i="2"/>
  <c r="N147" i="2"/>
  <c r="V147" i="2"/>
  <c r="AD147" i="2"/>
  <c r="F148" i="2"/>
  <c r="N148" i="2"/>
  <c r="V148" i="2"/>
  <c r="AD148" i="2"/>
  <c r="F149" i="2"/>
  <c r="N149" i="2"/>
  <c r="V149" i="2"/>
  <c r="AD149" i="2"/>
  <c r="F150" i="2"/>
  <c r="N150" i="2"/>
  <c r="V150" i="2"/>
  <c r="AD150" i="2"/>
  <c r="F151" i="2"/>
  <c r="N151" i="2"/>
  <c r="V151" i="2"/>
  <c r="AD151" i="2"/>
  <c r="F152" i="2"/>
  <c r="N152" i="2"/>
  <c r="V152" i="2"/>
  <c r="AD152" i="2"/>
  <c r="F153" i="2"/>
  <c r="N153" i="2"/>
  <c r="V153" i="2"/>
  <c r="AD153" i="2"/>
  <c r="F154" i="2"/>
  <c r="N154" i="2"/>
  <c r="V154" i="2"/>
  <c r="AD154" i="2"/>
  <c r="F155" i="2"/>
  <c r="N155" i="2"/>
  <c r="V155" i="2"/>
  <c r="AD155" i="2"/>
  <c r="F156" i="2"/>
  <c r="N156" i="2"/>
  <c r="V156" i="2"/>
  <c r="AD156" i="2"/>
  <c r="F157" i="2"/>
  <c r="N157" i="2"/>
  <c r="V157" i="2"/>
  <c r="AD157" i="2"/>
  <c r="F158" i="2"/>
  <c r="N158" i="2"/>
  <c r="V158" i="2"/>
  <c r="AD158" i="2"/>
  <c r="F159" i="2"/>
  <c r="N159" i="2"/>
  <c r="V159" i="2"/>
  <c r="AD159" i="2"/>
  <c r="F160" i="2"/>
  <c r="N160" i="2"/>
  <c r="V160" i="2"/>
  <c r="AD160" i="2"/>
  <c r="F161" i="2"/>
  <c r="N161" i="2"/>
  <c r="V161" i="2"/>
  <c r="AD161" i="2"/>
  <c r="F162" i="2"/>
  <c r="N162" i="2"/>
  <c r="V162" i="2"/>
  <c r="AD162" i="2"/>
  <c r="F163" i="2"/>
  <c r="N163" i="2"/>
  <c r="V163" i="2"/>
  <c r="F164" i="2"/>
  <c r="N164" i="2"/>
  <c r="V164" i="2"/>
  <c r="V10" i="2" s="1"/>
  <c r="F165" i="2"/>
  <c r="N165" i="2"/>
  <c r="V165" i="2"/>
  <c r="F166" i="2"/>
  <c r="N166" i="2"/>
  <c r="V166" i="2"/>
  <c r="F167" i="2"/>
  <c r="N167" i="2"/>
  <c r="V167" i="2"/>
  <c r="F168" i="2"/>
  <c r="N168" i="2"/>
  <c r="V168" i="2"/>
  <c r="F169" i="2"/>
  <c r="N169" i="2"/>
  <c r="V169" i="2"/>
  <c r="F170" i="2"/>
  <c r="N170" i="2"/>
  <c r="V170" i="2"/>
  <c r="F171" i="2"/>
  <c r="N171" i="2"/>
  <c r="V171" i="2"/>
  <c r="F172" i="2"/>
  <c r="N172" i="2"/>
  <c r="V172" i="2"/>
  <c r="F173" i="2"/>
  <c r="N173" i="2"/>
  <c r="V173" i="2"/>
  <c r="F174" i="2"/>
  <c r="N174" i="2"/>
  <c r="V174" i="2"/>
  <c r="F175" i="2"/>
  <c r="N175" i="2"/>
  <c r="V175" i="2"/>
  <c r="F176" i="2"/>
  <c r="N176" i="2"/>
  <c r="V176" i="2"/>
  <c r="F177" i="2"/>
  <c r="N177" i="2"/>
  <c r="V177" i="2"/>
  <c r="F178" i="2"/>
  <c r="N178" i="2"/>
  <c r="V178" i="2"/>
  <c r="F179" i="2"/>
  <c r="N179" i="2"/>
  <c r="V179" i="2"/>
  <c r="F180" i="2"/>
  <c r="N180" i="2"/>
  <c r="V180" i="2"/>
  <c r="F181" i="2"/>
  <c r="N181" i="2"/>
  <c r="V181" i="2"/>
  <c r="F182" i="2"/>
  <c r="N182" i="2"/>
  <c r="V182" i="2"/>
  <c r="F183" i="2"/>
  <c r="N183" i="2"/>
  <c r="V183" i="2"/>
  <c r="F184" i="2"/>
  <c r="N184" i="2"/>
  <c r="V184" i="2"/>
  <c r="F185" i="2"/>
  <c r="N185" i="2"/>
  <c r="V185" i="2"/>
  <c r="F186" i="2"/>
  <c r="N186" i="2"/>
  <c r="V186" i="2"/>
  <c r="F187" i="2"/>
  <c r="N187" i="2"/>
  <c r="V187" i="2"/>
  <c r="F188" i="2"/>
  <c r="N188" i="2"/>
  <c r="V188" i="2"/>
  <c r="F189" i="2"/>
  <c r="N189" i="2"/>
  <c r="V189" i="2"/>
  <c r="F190" i="2"/>
  <c r="N190" i="2"/>
  <c r="V190" i="2"/>
  <c r="F191" i="2"/>
  <c r="N191" i="2"/>
  <c r="V191" i="2"/>
  <c r="F192" i="2"/>
  <c r="N192" i="2"/>
  <c r="V192" i="2"/>
  <c r="F193" i="2"/>
  <c r="N193" i="2"/>
  <c r="V193" i="2"/>
  <c r="F194" i="2"/>
  <c r="N194" i="2"/>
  <c r="V194" i="2"/>
  <c r="F195" i="2"/>
  <c r="N195" i="2"/>
  <c r="V195" i="2"/>
  <c r="F196" i="2"/>
  <c r="N196" i="2"/>
  <c r="V196" i="2"/>
  <c r="F197" i="2"/>
  <c r="N197" i="2"/>
  <c r="V197" i="2"/>
  <c r="F198" i="2"/>
  <c r="N198" i="2"/>
  <c r="V198" i="2"/>
  <c r="F199" i="2"/>
  <c r="N199" i="2"/>
  <c r="V199" i="2"/>
  <c r="F200" i="2"/>
  <c r="N200" i="2"/>
  <c r="F201" i="2"/>
  <c r="N201" i="2"/>
  <c r="F202" i="2"/>
  <c r="N202" i="2"/>
  <c r="F203" i="2"/>
  <c r="N203" i="2"/>
  <c r="F204" i="2"/>
  <c r="N204" i="2"/>
  <c r="F205" i="2"/>
  <c r="N205" i="2"/>
  <c r="F206" i="2"/>
  <c r="N206" i="2"/>
  <c r="F207" i="2"/>
  <c r="N207" i="2"/>
  <c r="F208" i="2"/>
  <c r="N208" i="2"/>
  <c r="F209" i="2"/>
  <c r="N209" i="2"/>
  <c r="F210" i="2"/>
  <c r="N210" i="2"/>
  <c r="F211" i="2"/>
  <c r="N211" i="2"/>
  <c r="F212" i="2"/>
  <c r="N212" i="2"/>
  <c r="F213" i="2"/>
  <c r="N213" i="2"/>
  <c r="F214" i="2"/>
  <c r="N214" i="2"/>
  <c r="F215" i="2"/>
  <c r="N215" i="2"/>
  <c r="F216" i="2"/>
  <c r="N216" i="2"/>
  <c r="F217" i="2"/>
  <c r="N217" i="2"/>
  <c r="F218" i="2"/>
  <c r="N218" i="2"/>
  <c r="F219" i="2"/>
  <c r="N219" i="2"/>
  <c r="F220" i="2"/>
  <c r="N220" i="2"/>
  <c r="F221" i="2"/>
  <c r="N221" i="2"/>
  <c r="F222" i="2"/>
  <c r="N222" i="2"/>
  <c r="F223" i="2"/>
  <c r="N223" i="2"/>
  <c r="F224" i="2"/>
  <c r="N224" i="2"/>
  <c r="F225" i="2"/>
  <c r="N225" i="2"/>
  <c r="F226" i="2"/>
  <c r="N226" i="2"/>
  <c r="F227" i="2"/>
  <c r="N227" i="2"/>
  <c r="F228" i="2"/>
  <c r="N228" i="2"/>
  <c r="F229" i="2"/>
  <c r="N229" i="2"/>
  <c r="F230" i="2"/>
  <c r="N230" i="2"/>
  <c r="F231" i="2"/>
  <c r="N231" i="2"/>
  <c r="F232" i="2"/>
  <c r="N232" i="2"/>
  <c r="F233" i="2"/>
  <c r="N233" i="2"/>
  <c r="F234" i="2"/>
  <c r="N234" i="2"/>
  <c r="F235" i="2"/>
  <c r="N235" i="2"/>
  <c r="F236" i="2"/>
  <c r="N236" i="2"/>
  <c r="F237" i="2"/>
  <c r="N237" i="2"/>
  <c r="F238" i="2"/>
  <c r="N238" i="2"/>
  <c r="F239" i="2"/>
  <c r="N239" i="2"/>
  <c r="F240" i="2"/>
  <c r="N240" i="2"/>
  <c r="F241" i="2"/>
  <c r="N241" i="2"/>
  <c r="F242" i="2"/>
  <c r="N242" i="2"/>
  <c r="F243" i="2"/>
  <c r="N243" i="2"/>
  <c r="F244" i="2"/>
  <c r="N244" i="2"/>
  <c r="F245" i="2"/>
  <c r="N245" i="2"/>
  <c r="F246" i="2"/>
  <c r="N246" i="2"/>
  <c r="F247" i="2"/>
  <c r="N247" i="2"/>
  <c r="F248" i="2"/>
  <c r="N248" i="2"/>
  <c r="F249" i="2"/>
  <c r="N249" i="2"/>
  <c r="F250" i="2"/>
  <c r="N250" i="2"/>
  <c r="F251" i="2"/>
  <c r="N251" i="2"/>
  <c r="F252" i="2"/>
  <c r="N252" i="2"/>
  <c r="F253" i="2"/>
  <c r="N253" i="2"/>
  <c r="F254" i="2"/>
  <c r="N254" i="2"/>
  <c r="F255" i="2"/>
  <c r="N255" i="2"/>
  <c r="F256" i="2"/>
  <c r="N256" i="2"/>
  <c r="F257" i="2"/>
  <c r="N257" i="2"/>
  <c r="F258" i="2"/>
  <c r="N258" i="2"/>
  <c r="F259" i="2"/>
  <c r="N259" i="2"/>
  <c r="F260" i="2"/>
  <c r="N260" i="2"/>
  <c r="F261" i="2"/>
  <c r="N261" i="2"/>
  <c r="F262" i="2"/>
  <c r="N262" i="2"/>
  <c r="F263" i="2"/>
  <c r="N263" i="2"/>
  <c r="F264" i="2"/>
  <c r="N264" i="2"/>
  <c r="F265" i="2"/>
  <c r="N265" i="2"/>
  <c r="F266" i="2"/>
  <c r="N266" i="2"/>
  <c r="F267" i="2"/>
  <c r="N267" i="2"/>
  <c r="F268" i="2"/>
  <c r="N268" i="2"/>
  <c r="F269" i="2"/>
  <c r="N269" i="2"/>
  <c r="F270" i="2"/>
  <c r="N270" i="2"/>
  <c r="F271" i="2"/>
  <c r="N271" i="2"/>
  <c r="F272" i="2"/>
  <c r="N272" i="2"/>
  <c r="F273" i="2"/>
  <c r="N273" i="2"/>
  <c r="F274" i="2"/>
  <c r="N274" i="2"/>
  <c r="F275" i="2"/>
  <c r="N275" i="2"/>
  <c r="F276" i="2"/>
  <c r="N276" i="2"/>
  <c r="F277" i="2"/>
  <c r="N277" i="2"/>
  <c r="F278" i="2"/>
  <c r="N278" i="2"/>
  <c r="F279" i="2"/>
  <c r="N279" i="2"/>
  <c r="F280" i="2"/>
  <c r="N280" i="2"/>
  <c r="F281" i="2"/>
  <c r="N281" i="2"/>
  <c r="F282" i="2"/>
  <c r="N282" i="2"/>
  <c r="F283" i="2"/>
  <c r="N283" i="2"/>
  <c r="F284" i="2"/>
  <c r="N284" i="2"/>
  <c r="F285" i="2"/>
  <c r="N285" i="2"/>
  <c r="F286" i="2"/>
  <c r="N286" i="2"/>
  <c r="F287" i="2"/>
  <c r="N287" i="2"/>
  <c r="F288" i="2"/>
  <c r="N288" i="2"/>
  <c r="F289" i="2"/>
  <c r="N289" i="2"/>
  <c r="F290" i="2"/>
  <c r="N290" i="2"/>
  <c r="F291" i="2"/>
  <c r="N291" i="2"/>
  <c r="F292" i="2"/>
  <c r="N292" i="2"/>
  <c r="F293" i="2"/>
  <c r="N293" i="2"/>
  <c r="F294" i="2"/>
  <c r="N294" i="2"/>
  <c r="F295" i="2"/>
  <c r="N295" i="2"/>
  <c r="F296" i="2"/>
  <c r="N296" i="2"/>
  <c r="F297" i="2"/>
  <c r="N297" i="2"/>
  <c r="F298" i="2"/>
  <c r="N298" i="2"/>
  <c r="F299" i="2"/>
  <c r="N299" i="2"/>
  <c r="F300" i="2"/>
  <c r="N300" i="2"/>
  <c r="F301" i="2"/>
  <c r="N301" i="2"/>
  <c r="F302" i="2"/>
  <c r="N302" i="2"/>
  <c r="F303" i="2"/>
  <c r="N303" i="2"/>
  <c r="F304" i="2"/>
  <c r="N304" i="2"/>
  <c r="F305" i="2"/>
  <c r="N305" i="2"/>
  <c r="F306" i="2"/>
  <c r="N306" i="2"/>
  <c r="F307" i="2"/>
  <c r="N307" i="2"/>
  <c r="F308" i="2"/>
  <c r="N308" i="2"/>
  <c r="F309" i="2"/>
  <c r="N309" i="2"/>
  <c r="F310" i="2"/>
  <c r="N310" i="2"/>
  <c r="F311" i="2"/>
  <c r="N311" i="2"/>
  <c r="F312" i="2"/>
  <c r="N312" i="2"/>
  <c r="F313" i="2"/>
  <c r="N313" i="2"/>
  <c r="F314" i="2"/>
  <c r="N314" i="2"/>
  <c r="F315" i="2"/>
  <c r="N315" i="2"/>
  <c r="F316" i="2"/>
  <c r="N316" i="2"/>
  <c r="F317" i="2"/>
  <c r="N317" i="2"/>
  <c r="F318" i="2"/>
  <c r="N318" i="2"/>
  <c r="F319" i="2"/>
  <c r="N319" i="2"/>
  <c r="F320" i="2"/>
  <c r="N320" i="2"/>
  <c r="F321" i="2"/>
  <c r="N321" i="2"/>
  <c r="F322" i="2"/>
  <c r="N322" i="2"/>
  <c r="F323" i="2"/>
  <c r="N323" i="2"/>
  <c r="F324" i="2"/>
  <c r="N324" i="2"/>
  <c r="F325" i="2"/>
  <c r="N325" i="2"/>
  <c r="F326" i="2"/>
  <c r="N326" i="2"/>
  <c r="F327" i="2"/>
  <c r="N327" i="2"/>
  <c r="F328" i="2"/>
  <c r="N328" i="2"/>
  <c r="F329" i="2"/>
  <c r="N329" i="2"/>
  <c r="F330" i="2"/>
  <c r="N330" i="2"/>
  <c r="F331" i="2"/>
  <c r="N331" i="2"/>
  <c r="F332" i="2"/>
  <c r="N332" i="2"/>
  <c r="F333" i="2"/>
  <c r="N333" i="2"/>
  <c r="F334" i="2"/>
  <c r="N334" i="2"/>
  <c r="F335" i="2"/>
  <c r="N335" i="2"/>
  <c r="F336" i="2"/>
  <c r="N336" i="2"/>
  <c r="F337" i="2"/>
  <c r="N337" i="2"/>
  <c r="F338" i="2"/>
  <c r="N338" i="2"/>
  <c r="F339" i="2"/>
  <c r="N339" i="2"/>
  <c r="F340" i="2"/>
  <c r="N340" i="2"/>
  <c r="F341" i="2"/>
  <c r="N341" i="2"/>
  <c r="F342" i="2"/>
  <c r="N342" i="2"/>
  <c r="F343" i="2"/>
  <c r="N343" i="2"/>
  <c r="F344" i="2"/>
  <c r="N344" i="2"/>
  <c r="F345" i="2"/>
  <c r="N345" i="2"/>
  <c r="F346" i="2"/>
  <c r="N346" i="2"/>
  <c r="F347" i="2"/>
  <c r="N347" i="2"/>
  <c r="F348" i="2"/>
  <c r="N348" i="2"/>
  <c r="F349" i="2"/>
  <c r="N349" i="2"/>
  <c r="F350" i="2"/>
  <c r="N350" i="2"/>
  <c r="F351" i="2"/>
  <c r="N351" i="2"/>
  <c r="F352" i="2"/>
  <c r="N352" i="2"/>
  <c r="F353" i="2"/>
  <c r="N353" i="2"/>
  <c r="F354" i="2"/>
  <c r="N354" i="2"/>
  <c r="F355" i="2"/>
  <c r="N355" i="2"/>
  <c r="F356" i="2"/>
  <c r="N356" i="2"/>
  <c r="F357" i="2"/>
  <c r="N357" i="2"/>
  <c r="F358" i="2"/>
  <c r="N358" i="2"/>
  <c r="F359" i="2"/>
  <c r="N359" i="2"/>
  <c r="F360" i="2"/>
  <c r="N360" i="2"/>
  <c r="F361" i="2"/>
  <c r="N361" i="2"/>
  <c r="F362" i="2"/>
  <c r="N362" i="2"/>
  <c r="F363" i="2"/>
  <c r="N363" i="2"/>
  <c r="F364" i="2"/>
  <c r="N364" i="2"/>
  <c r="F365" i="2"/>
  <c r="N365" i="2"/>
  <c r="F366" i="2"/>
  <c r="N366" i="2"/>
  <c r="F367" i="2"/>
  <c r="N367" i="2"/>
  <c r="F368" i="2"/>
  <c r="N368" i="2"/>
  <c r="F369" i="2"/>
  <c r="N369" i="2"/>
  <c r="F370" i="2"/>
  <c r="N370" i="2"/>
  <c r="F371" i="2"/>
  <c r="N371" i="2"/>
  <c r="F372" i="2"/>
  <c r="N372" i="2"/>
  <c r="F373" i="2"/>
  <c r="N373" i="2"/>
  <c r="F374" i="2"/>
  <c r="N374" i="2"/>
  <c r="F375" i="2"/>
  <c r="N375" i="2"/>
  <c r="F376" i="2"/>
  <c r="N376" i="2"/>
  <c r="F377" i="2"/>
  <c r="N377" i="2"/>
  <c r="F378" i="2"/>
  <c r="N378" i="2"/>
  <c r="F379" i="2"/>
  <c r="N379" i="2"/>
  <c r="F380" i="2"/>
  <c r="N380" i="2"/>
  <c r="F381" i="2"/>
  <c r="N381" i="2"/>
  <c r="F382" i="2"/>
  <c r="N382" i="2"/>
  <c r="F383" i="2"/>
  <c r="N383" i="2"/>
  <c r="F384" i="2"/>
  <c r="N384" i="2"/>
  <c r="F385" i="2"/>
  <c r="N385" i="2"/>
  <c r="F386" i="2"/>
  <c r="N386" i="2"/>
  <c r="F387" i="2"/>
  <c r="N387" i="2"/>
  <c r="F388" i="2"/>
  <c r="N388" i="2"/>
  <c r="F389" i="2"/>
  <c r="N389" i="2"/>
  <c r="F390" i="2"/>
  <c r="N390" i="2"/>
  <c r="F391" i="2"/>
  <c r="N391" i="2"/>
  <c r="F392" i="2"/>
  <c r="N392" i="2"/>
  <c r="F393" i="2"/>
  <c r="N393" i="2"/>
  <c r="F394" i="2"/>
  <c r="N394" i="2"/>
  <c r="F395" i="2"/>
  <c r="N395" i="2"/>
  <c r="F396" i="2"/>
  <c r="N396" i="2"/>
  <c r="F397" i="2"/>
  <c r="N397" i="2"/>
  <c r="F398" i="2"/>
  <c r="N398" i="2"/>
  <c r="F399" i="2"/>
  <c r="N399" i="2"/>
  <c r="F400" i="2"/>
  <c r="N400" i="2"/>
  <c r="F401" i="2"/>
  <c r="N401" i="2"/>
  <c r="F402" i="2"/>
  <c r="N402" i="2"/>
  <c r="F403" i="2"/>
  <c r="N403" i="2"/>
  <c r="F404" i="2"/>
  <c r="N404" i="2"/>
  <c r="F405" i="2"/>
  <c r="N405" i="2"/>
  <c r="F406" i="2"/>
  <c r="N406" i="2"/>
  <c r="F407" i="2"/>
  <c r="N407" i="2"/>
  <c r="F408" i="2"/>
  <c r="N408" i="2"/>
  <c r="F409" i="2"/>
  <c r="N409" i="2"/>
  <c r="F410" i="2"/>
  <c r="N410" i="2"/>
  <c r="F411" i="2"/>
  <c r="N411" i="2"/>
  <c r="F412" i="2"/>
  <c r="N412" i="2"/>
  <c r="F413" i="2"/>
  <c r="N413" i="2"/>
  <c r="F414" i="2"/>
  <c r="N414" i="2"/>
  <c r="F415" i="2"/>
  <c r="N415" i="2"/>
  <c r="F416" i="2"/>
  <c r="N416" i="2"/>
  <c r="F417" i="2"/>
  <c r="N417" i="2"/>
  <c r="F418" i="2"/>
  <c r="N418" i="2"/>
  <c r="F419" i="2"/>
  <c r="N419" i="2"/>
  <c r="F420" i="2"/>
  <c r="N420" i="2"/>
  <c r="F421" i="2"/>
  <c r="N421" i="2"/>
  <c r="F422" i="2"/>
  <c r="N422" i="2"/>
  <c r="F423" i="2"/>
  <c r="N423" i="2"/>
  <c r="F424" i="2"/>
  <c r="N424" i="2"/>
  <c r="F425" i="2"/>
  <c r="N425" i="2"/>
  <c r="F426" i="2"/>
  <c r="N426" i="2"/>
  <c r="F427" i="2"/>
  <c r="N427" i="2"/>
  <c r="F428" i="2"/>
  <c r="N428" i="2"/>
  <c r="F429" i="2"/>
  <c r="N429" i="2"/>
  <c r="F430" i="2"/>
  <c r="N430" i="2"/>
  <c r="F431" i="2"/>
  <c r="N431" i="2"/>
  <c r="F432" i="2"/>
  <c r="N432" i="2"/>
  <c r="F433" i="2"/>
  <c r="N433" i="2"/>
  <c r="F434" i="2"/>
  <c r="N434" i="2"/>
  <c r="F435" i="2"/>
  <c r="N435" i="2"/>
  <c r="F436" i="2"/>
  <c r="N436" i="2"/>
  <c r="F437" i="2"/>
  <c r="N437" i="2"/>
  <c r="F438" i="2"/>
  <c r="N438" i="2"/>
  <c r="F439" i="2"/>
  <c r="N439" i="2"/>
  <c r="F440" i="2"/>
  <c r="N440" i="2"/>
  <c r="F441" i="2"/>
  <c r="N441" i="2"/>
  <c r="F442" i="2"/>
  <c r="N442" i="2"/>
  <c r="F443" i="2"/>
  <c r="N443" i="2"/>
  <c r="F444" i="2"/>
  <c r="N444" i="2"/>
  <c r="F445" i="2"/>
  <c r="N445" i="2"/>
  <c r="F446" i="2"/>
  <c r="N446" i="2"/>
  <c r="F447" i="2"/>
  <c r="N447" i="2"/>
  <c r="F448" i="2"/>
  <c r="N448" i="2"/>
  <c r="F449" i="2"/>
  <c r="N449" i="2"/>
  <c r="F450" i="2"/>
  <c r="N450" i="2"/>
  <c r="F451" i="2"/>
  <c r="N451" i="2"/>
  <c r="F452" i="2"/>
  <c r="N452" i="2"/>
  <c r="F453" i="2"/>
  <c r="N453" i="2"/>
  <c r="F454" i="2"/>
  <c r="N454" i="2"/>
  <c r="F455" i="2"/>
  <c r="N455" i="2"/>
  <c r="F456" i="2"/>
  <c r="N456" i="2"/>
  <c r="F457" i="2"/>
  <c r="N457" i="2"/>
  <c r="F458" i="2"/>
  <c r="N458" i="2"/>
  <c r="F459" i="2"/>
  <c r="N459" i="2"/>
  <c r="F460" i="2"/>
  <c r="N460" i="2"/>
  <c r="F461" i="2"/>
  <c r="N461" i="2"/>
  <c r="F462" i="2"/>
  <c r="N462" i="2"/>
  <c r="F463" i="2"/>
  <c r="N463" i="2"/>
  <c r="F464" i="2"/>
  <c r="N464" i="2"/>
  <c r="F465" i="2"/>
  <c r="N465" i="2"/>
  <c r="F466" i="2"/>
  <c r="N466" i="2"/>
  <c r="F467" i="2"/>
  <c r="N467" i="2"/>
  <c r="F468" i="2"/>
  <c r="N468" i="2"/>
  <c r="F469" i="2"/>
  <c r="N469" i="2"/>
  <c r="F470" i="2"/>
  <c r="N470" i="2"/>
  <c r="F471" i="2"/>
  <c r="N471" i="2"/>
  <c r="F472" i="2"/>
  <c r="N472" i="2"/>
  <c r="F473" i="2"/>
  <c r="N473" i="2"/>
  <c r="F474" i="2"/>
  <c r="N474" i="2"/>
  <c r="F475" i="2"/>
  <c r="N475" i="2"/>
  <c r="F476" i="2"/>
  <c r="N476" i="2"/>
  <c r="F477" i="2"/>
  <c r="N477" i="2"/>
  <c r="F478" i="2"/>
  <c r="N478" i="2"/>
  <c r="F479" i="2"/>
  <c r="N479" i="2"/>
  <c r="F480" i="2"/>
  <c r="N480" i="2"/>
  <c r="F481" i="2"/>
  <c r="N481" i="2"/>
  <c r="F482" i="2"/>
  <c r="N482" i="2"/>
  <c r="F483" i="2"/>
  <c r="N483" i="2"/>
  <c r="F484" i="2"/>
  <c r="N484" i="2"/>
  <c r="F485" i="2"/>
  <c r="N485" i="2"/>
  <c r="F486" i="2"/>
  <c r="N486" i="2"/>
  <c r="F487" i="2"/>
  <c r="N487" i="2"/>
  <c r="F488" i="2"/>
  <c r="N488" i="2"/>
  <c r="F489" i="2"/>
  <c r="N489" i="2"/>
  <c r="F490" i="2"/>
  <c r="N490" i="2"/>
  <c r="F491" i="2"/>
  <c r="N491" i="2"/>
  <c r="F492" i="2"/>
  <c r="N492" i="2"/>
  <c r="F493" i="2"/>
  <c r="N493" i="2"/>
  <c r="F494" i="2"/>
  <c r="N494" i="2"/>
  <c r="F495" i="2"/>
  <c r="N495" i="2"/>
  <c r="F496" i="2"/>
  <c r="N496" i="2"/>
  <c r="F497" i="2"/>
  <c r="N497" i="2"/>
  <c r="F498" i="2"/>
  <c r="N498" i="2"/>
  <c r="F499" i="2"/>
  <c r="N499" i="2"/>
  <c r="F500" i="2"/>
  <c r="N500" i="2"/>
  <c r="F501" i="2"/>
  <c r="N501" i="2"/>
  <c r="F502" i="2"/>
  <c r="N502" i="2"/>
  <c r="F503" i="2"/>
  <c r="N503" i="2"/>
  <c r="F504" i="2"/>
  <c r="N504" i="2"/>
  <c r="F505" i="2"/>
  <c r="N505" i="2"/>
  <c r="F506" i="2"/>
  <c r="N506" i="2"/>
  <c r="F507" i="2"/>
  <c r="N507" i="2"/>
  <c r="F508" i="2"/>
  <c r="N508" i="2"/>
  <c r="F509" i="2"/>
  <c r="N509" i="2"/>
  <c r="F510" i="2"/>
  <c r="N510" i="2"/>
  <c r="F511" i="2"/>
  <c r="N511" i="2"/>
  <c r="F512" i="2"/>
  <c r="N512" i="2"/>
  <c r="F513" i="2"/>
  <c r="N513" i="2"/>
  <c r="F514" i="2"/>
  <c r="N514" i="2"/>
  <c r="F515" i="2"/>
  <c r="N515" i="2"/>
  <c r="F516" i="2"/>
  <c r="N516" i="2"/>
  <c r="F517" i="2"/>
  <c r="N517" i="2"/>
  <c r="F518" i="2"/>
  <c r="N518" i="2"/>
  <c r="F519" i="2"/>
  <c r="N519" i="2"/>
  <c r="F520" i="2"/>
  <c r="N520" i="2"/>
  <c r="F521" i="2"/>
  <c r="N521" i="2"/>
  <c r="F522" i="2"/>
  <c r="N522" i="2"/>
  <c r="F523" i="2"/>
  <c r="N523" i="2"/>
  <c r="F524" i="2"/>
  <c r="N524" i="2"/>
  <c r="F525" i="2"/>
  <c r="N525" i="2"/>
  <c r="F526" i="2"/>
  <c r="N526" i="2"/>
  <c r="F527" i="2"/>
  <c r="N527" i="2"/>
  <c r="F528" i="2"/>
  <c r="N528" i="2"/>
  <c r="F529" i="2"/>
  <c r="N529" i="2"/>
  <c r="F530" i="2"/>
  <c r="N530" i="2"/>
  <c r="F531" i="2"/>
  <c r="N531" i="2"/>
  <c r="F532" i="2"/>
  <c r="N532" i="2"/>
  <c r="F533" i="2"/>
  <c r="N533" i="2"/>
  <c r="F534" i="2"/>
  <c r="N534" i="2"/>
  <c r="F535" i="2"/>
  <c r="N535" i="2"/>
  <c r="F536" i="2"/>
  <c r="N536" i="2"/>
  <c r="F537" i="2"/>
  <c r="N537" i="2"/>
  <c r="F538" i="2"/>
  <c r="N538" i="2"/>
  <c r="F539" i="2"/>
  <c r="N539" i="2"/>
  <c r="F540" i="2"/>
  <c r="N540" i="2"/>
  <c r="F541" i="2"/>
  <c r="N541" i="2"/>
  <c r="F542" i="2"/>
  <c r="N542" i="2"/>
  <c r="F543" i="2"/>
  <c r="N543" i="2"/>
  <c r="F544" i="2"/>
  <c r="N544" i="2"/>
  <c r="F545" i="2"/>
  <c r="N545" i="2"/>
  <c r="F546" i="2"/>
  <c r="N546" i="2"/>
  <c r="F547" i="2"/>
  <c r="N547" i="2"/>
  <c r="F548" i="2"/>
  <c r="N548" i="2"/>
  <c r="F549" i="2"/>
  <c r="N549" i="2"/>
  <c r="F550" i="2"/>
  <c r="N550" i="2"/>
  <c r="F551" i="2"/>
  <c r="N551" i="2"/>
  <c r="F552" i="2"/>
  <c r="N552" i="2"/>
  <c r="F553" i="2"/>
  <c r="N553" i="2"/>
  <c r="F554" i="2"/>
  <c r="N554" i="2"/>
  <c r="F555" i="2"/>
  <c r="N555" i="2"/>
  <c r="F556" i="2"/>
  <c r="N556" i="2"/>
  <c r="F557" i="2"/>
  <c r="N557" i="2"/>
  <c r="F558" i="2"/>
  <c r="N558" i="2"/>
  <c r="F559" i="2"/>
  <c r="N559" i="2"/>
  <c r="F560" i="2"/>
  <c r="N560" i="2"/>
  <c r="F561" i="2"/>
  <c r="N561" i="2"/>
  <c r="F562" i="2"/>
  <c r="N562" i="2"/>
  <c r="F563" i="2"/>
  <c r="N563" i="2"/>
  <c r="F564" i="2"/>
  <c r="N564" i="2"/>
  <c r="F565" i="2"/>
  <c r="N565" i="2"/>
  <c r="F566" i="2"/>
  <c r="N566" i="2"/>
  <c r="F567" i="2"/>
  <c r="N567" i="2"/>
  <c r="F568" i="2"/>
  <c r="N568" i="2"/>
  <c r="F569" i="2"/>
  <c r="N569" i="2"/>
  <c r="F570" i="2"/>
  <c r="N570" i="2"/>
  <c r="F571" i="2"/>
  <c r="N571" i="2"/>
  <c r="F572" i="2"/>
  <c r="N572" i="2"/>
  <c r="F573" i="2"/>
  <c r="N573" i="2"/>
  <c r="F574" i="2"/>
  <c r="N574" i="2"/>
  <c r="F575" i="2"/>
  <c r="N575" i="2"/>
  <c r="F576" i="2"/>
  <c r="N576" i="2"/>
  <c r="F577" i="2"/>
  <c r="N577" i="2"/>
  <c r="F578" i="2"/>
  <c r="N578" i="2"/>
  <c r="F579" i="2"/>
  <c r="N579" i="2"/>
  <c r="F580" i="2"/>
  <c r="N580" i="2"/>
  <c r="F581" i="2"/>
  <c r="N581" i="2"/>
  <c r="F582" i="2"/>
  <c r="N582" i="2"/>
  <c r="F583" i="2"/>
  <c r="N583" i="2"/>
  <c r="F584" i="2"/>
  <c r="N584" i="2"/>
  <c r="F585" i="2"/>
  <c r="N585" i="2"/>
  <c r="F586" i="2"/>
  <c r="N586" i="2"/>
  <c r="F587" i="2"/>
  <c r="N587" i="2"/>
  <c r="F588" i="2"/>
  <c r="N588" i="2"/>
  <c r="F589" i="2"/>
  <c r="N589" i="2"/>
  <c r="F590" i="2"/>
  <c r="N590" i="2"/>
  <c r="F591" i="2"/>
  <c r="N591" i="2"/>
  <c r="F592" i="2"/>
  <c r="N592" i="2"/>
  <c r="F593" i="2"/>
  <c r="N593" i="2"/>
  <c r="F594" i="2"/>
  <c r="N594" i="2"/>
  <c r="F595" i="2"/>
  <c r="N595" i="2"/>
  <c r="F596" i="2"/>
  <c r="N596" i="2"/>
  <c r="F597" i="2"/>
  <c r="N597" i="2"/>
  <c r="F598" i="2"/>
  <c r="N598" i="2"/>
  <c r="F599" i="2"/>
  <c r="N599" i="2"/>
  <c r="F600" i="2"/>
  <c r="N600" i="2"/>
  <c r="F601" i="2"/>
  <c r="N601" i="2"/>
  <c r="F602" i="2"/>
  <c r="N602" i="2"/>
  <c r="F603" i="2"/>
  <c r="N603" i="2"/>
  <c r="F604" i="2"/>
  <c r="N604" i="2"/>
  <c r="F605" i="2"/>
  <c r="N605" i="2"/>
  <c r="F606" i="2"/>
  <c r="N606" i="2"/>
  <c r="F607" i="2"/>
  <c r="N607" i="2"/>
  <c r="F608" i="2"/>
  <c r="N608" i="2"/>
  <c r="F609" i="2"/>
  <c r="N609" i="2"/>
  <c r="F610" i="2"/>
  <c r="N610" i="2"/>
  <c r="F611" i="2"/>
  <c r="N611" i="2"/>
  <c r="F612" i="2"/>
  <c r="N612" i="2"/>
  <c r="F613" i="2"/>
  <c r="N613" i="2"/>
  <c r="F614" i="2"/>
  <c r="N614" i="2"/>
  <c r="F615" i="2"/>
  <c r="N615" i="2"/>
  <c r="F616" i="2"/>
  <c r="N616" i="2"/>
  <c r="F617" i="2"/>
  <c r="N617" i="2"/>
  <c r="F618" i="2"/>
  <c r="N618" i="2"/>
  <c r="F619" i="2"/>
  <c r="N619" i="2"/>
  <c r="F620" i="2"/>
  <c r="N620" i="2"/>
  <c r="F621" i="2"/>
  <c r="N621" i="2"/>
  <c r="F622" i="2"/>
  <c r="N622" i="2"/>
  <c r="F623" i="2"/>
  <c r="N623" i="2"/>
  <c r="F624" i="2"/>
  <c r="N624" i="2"/>
  <c r="F625" i="2"/>
  <c r="N625" i="2"/>
  <c r="F626" i="2"/>
  <c r="N626" i="2"/>
  <c r="F627" i="2"/>
  <c r="N627" i="2"/>
  <c r="F628" i="2"/>
  <c r="N628" i="2"/>
  <c r="F629" i="2"/>
  <c r="N629" i="2"/>
  <c r="F630" i="2"/>
  <c r="N630" i="2"/>
  <c r="F631" i="2"/>
  <c r="N631" i="2"/>
  <c r="F632" i="2"/>
  <c r="N632" i="2"/>
  <c r="F633" i="2"/>
  <c r="N633" i="2"/>
  <c r="F634" i="2"/>
  <c r="N634" i="2"/>
  <c r="F635" i="2"/>
  <c r="N635" i="2"/>
  <c r="F636" i="2"/>
  <c r="N636" i="2"/>
  <c r="F637" i="2"/>
  <c r="N637" i="2"/>
  <c r="F638" i="2"/>
  <c r="N638" i="2"/>
  <c r="F639" i="2"/>
  <c r="N639" i="2"/>
  <c r="F640" i="2"/>
  <c r="N640" i="2"/>
  <c r="F641" i="2"/>
  <c r="N641" i="2"/>
  <c r="F642" i="2"/>
  <c r="N642" i="2"/>
  <c r="F643" i="2"/>
  <c r="N643" i="2"/>
  <c r="F644" i="2"/>
  <c r="N644" i="2"/>
  <c r="F645" i="2"/>
  <c r="N645" i="2"/>
  <c r="F646" i="2"/>
  <c r="N646" i="2"/>
  <c r="F647" i="2"/>
  <c r="N647" i="2"/>
  <c r="F648" i="2"/>
  <c r="N648" i="2"/>
  <c r="F649" i="2"/>
  <c r="N649" i="2"/>
  <c r="F650" i="2"/>
  <c r="N650" i="2"/>
  <c r="F651" i="2"/>
  <c r="N651" i="2"/>
  <c r="F652" i="2"/>
  <c r="N652" i="2"/>
  <c r="F653" i="2"/>
  <c r="N653" i="2"/>
  <c r="F654" i="2"/>
  <c r="N654" i="2"/>
  <c r="F655" i="2"/>
  <c r="N655" i="2"/>
  <c r="F656" i="2"/>
  <c r="N656" i="2"/>
  <c r="F657" i="2"/>
  <c r="N657" i="2"/>
  <c r="F658" i="2"/>
  <c r="N658" i="2"/>
  <c r="F659" i="2"/>
  <c r="N659" i="2"/>
  <c r="F660" i="2"/>
  <c r="N660" i="2"/>
  <c r="F661" i="2"/>
  <c r="N661" i="2"/>
  <c r="F662" i="2"/>
  <c r="N662" i="2"/>
  <c r="F663" i="2"/>
  <c r="N663" i="2"/>
  <c r="F664" i="2"/>
  <c r="N664" i="2"/>
  <c r="F665" i="2"/>
  <c r="N665" i="2"/>
  <c r="F666" i="2"/>
  <c r="N666" i="2"/>
  <c r="F667" i="2"/>
  <c r="N667" i="2"/>
  <c r="F668" i="2"/>
  <c r="N668" i="2"/>
  <c r="F669" i="2"/>
  <c r="N669" i="2"/>
  <c r="F670" i="2"/>
  <c r="N670" i="2"/>
  <c r="F671" i="2"/>
  <c r="N671" i="2"/>
  <c r="F672" i="2"/>
  <c r="N672" i="2"/>
  <c r="F673" i="2"/>
  <c r="N673" i="2"/>
  <c r="F674" i="2"/>
  <c r="N674" i="2"/>
  <c r="F675" i="2"/>
  <c r="N675" i="2"/>
  <c r="F676" i="2"/>
  <c r="N676" i="2"/>
  <c r="F677" i="2"/>
  <c r="N677" i="2"/>
  <c r="F678" i="2"/>
  <c r="N678" i="2"/>
  <c r="F679" i="2"/>
  <c r="N679" i="2"/>
  <c r="F680" i="2"/>
  <c r="N680" i="2"/>
  <c r="F681" i="2"/>
  <c r="N681" i="2"/>
  <c r="F682" i="2"/>
  <c r="N682" i="2"/>
  <c r="F683" i="2"/>
  <c r="N683" i="2"/>
  <c r="F684" i="2"/>
  <c r="N684" i="2"/>
  <c r="F685" i="2"/>
  <c r="N685" i="2"/>
  <c r="F686" i="2"/>
  <c r="N686" i="2"/>
  <c r="F687" i="2"/>
  <c r="N687" i="2"/>
  <c r="F688" i="2"/>
  <c r="N688" i="2"/>
  <c r="F689" i="2"/>
  <c r="N689" i="2"/>
  <c r="F690" i="2"/>
  <c r="N690" i="2"/>
  <c r="F691" i="2"/>
  <c r="N691" i="2"/>
  <c r="F692" i="2"/>
  <c r="N692" i="2"/>
  <c r="F693" i="2"/>
  <c r="N693" i="2"/>
  <c r="F694" i="2"/>
  <c r="N694" i="2"/>
  <c r="F695" i="2"/>
  <c r="N695" i="2"/>
  <c r="F696" i="2"/>
  <c r="N696" i="2"/>
  <c r="F697" i="2"/>
  <c r="N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AP5" i="15" l="1"/>
  <c r="AA7" i="15"/>
  <c r="T6" i="15"/>
  <c r="T7" i="15"/>
  <c r="AA5" i="14"/>
  <c r="H3" i="13"/>
  <c r="M4" i="14"/>
  <c r="B3" i="13"/>
  <c r="M6" i="14"/>
  <c r="T6" i="14"/>
  <c r="F6" i="14"/>
  <c r="T4" i="14"/>
  <c r="T5" i="14"/>
  <c r="CK7" i="9"/>
  <c r="K7" i="9"/>
  <c r="E6" i="9"/>
  <c r="DE5" i="9"/>
  <c r="C4" i="10" s="1"/>
  <c r="CE6" i="9"/>
  <c r="BE5" i="9"/>
  <c r="E4" i="10" s="1"/>
  <c r="AE6" i="9"/>
  <c r="DX6" i="9"/>
  <c r="CX5" i="9"/>
  <c r="K3" i="10" s="1"/>
  <c r="BX5" i="9"/>
  <c r="L3" i="10" s="1"/>
  <c r="AX7" i="9"/>
  <c r="X5" i="9"/>
  <c r="N3" i="10" s="1"/>
  <c r="DK6" i="9"/>
  <c r="BK7" i="9"/>
  <c r="AK7" i="9"/>
  <c r="DR5" i="9"/>
  <c r="C3" i="10" s="1"/>
  <c r="CR5" i="9"/>
  <c r="D3" i="10" s="1"/>
  <c r="BR5" i="9"/>
  <c r="E3" i="10" s="1"/>
  <c r="AR5" i="9"/>
  <c r="F3" i="10" s="1"/>
  <c r="R5" i="9"/>
  <c r="G3" i="10" s="1"/>
  <c r="DK5" i="9"/>
  <c r="J4" i="10" s="1"/>
  <c r="CK5" i="9"/>
  <c r="K4" i="10" s="1"/>
  <c r="BK5" i="9"/>
  <c r="L4" i="10" s="1"/>
  <c r="AK5" i="9"/>
  <c r="K5" i="9"/>
  <c r="N4" i="10" s="1"/>
  <c r="AB7" i="16"/>
  <c r="AB6" i="16"/>
  <c r="U7" i="16"/>
  <c r="U6" i="16"/>
  <c r="F7" i="16"/>
  <c r="F6" i="16"/>
  <c r="M7" i="16"/>
  <c r="M6" i="16"/>
  <c r="AW7" i="15"/>
  <c r="AW5" i="15"/>
  <c r="AI7" i="15"/>
  <c r="F4" i="14"/>
  <c r="F5" i="14"/>
  <c r="CE7" i="9"/>
  <c r="BE7" i="9"/>
  <c r="E7" i="9"/>
  <c r="AE5" i="9"/>
  <c r="F4" i="10" s="1"/>
  <c r="CX7" i="9"/>
  <c r="BX7" i="9"/>
  <c r="X7" i="9"/>
  <c r="CX6" i="9"/>
  <c r="BX6" i="9"/>
  <c r="AX6" i="9"/>
  <c r="X6" i="9"/>
  <c r="DX5" i="9"/>
  <c r="J3" i="10" s="1"/>
  <c r="AX5" i="9"/>
  <c r="DE7" i="9"/>
  <c r="AE7" i="9"/>
  <c r="DE6" i="9"/>
  <c r="BE6" i="9"/>
  <c r="CE5" i="9"/>
  <c r="D4" i="10" s="1"/>
  <c r="E5" i="9"/>
  <c r="G4" i="10" s="1"/>
  <c r="DX7" i="9"/>
  <c r="DR7" i="9"/>
  <c r="CR7" i="9"/>
  <c r="BR7" i="9"/>
  <c r="AR7" i="9"/>
  <c r="R7" i="9"/>
  <c r="DR6" i="9"/>
  <c r="CR6" i="9"/>
  <c r="BR6" i="9"/>
  <c r="AR6" i="9"/>
  <c r="R6" i="9"/>
  <c r="DK7" i="9"/>
  <c r="CK6" i="9"/>
  <c r="BK6" i="9"/>
  <c r="AK6" i="9"/>
  <c r="K6" i="9"/>
  <c r="F24" i="3"/>
  <c r="F23" i="3"/>
  <c r="F22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8" i="3"/>
  <c r="F25" i="3"/>
  <c r="V25" i="3"/>
  <c r="V24" i="3"/>
  <c r="V23" i="3"/>
  <c r="V22" i="3"/>
  <c r="V21" i="3"/>
  <c r="V19" i="3"/>
  <c r="V18" i="3"/>
  <c r="V17" i="3"/>
  <c r="V16" i="3"/>
  <c r="V15" i="3"/>
  <c r="V14" i="3"/>
  <c r="V13" i="3"/>
  <c r="V12" i="3"/>
  <c r="V11" i="3"/>
  <c r="V10" i="3"/>
  <c r="V9" i="3"/>
  <c r="V8" i="3"/>
  <c r="N25" i="3"/>
  <c r="N24" i="3"/>
  <c r="N23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V12" i="2"/>
  <c r="V11" i="2"/>
  <c r="V9" i="2"/>
  <c r="N13" i="2"/>
  <c r="N11" i="2"/>
  <c r="F13" i="2"/>
  <c r="F12" i="2"/>
  <c r="F11" i="2"/>
  <c r="F10" i="2"/>
  <c r="F9" i="2"/>
  <c r="F8" i="2"/>
  <c r="F7" i="2"/>
  <c r="F6" i="2"/>
  <c r="F5" i="2"/>
  <c r="V13" i="2"/>
  <c r="AD10" i="2"/>
  <c r="AD9" i="2"/>
  <c r="AD8" i="2"/>
  <c r="AD7" i="2"/>
  <c r="AD6" i="2"/>
  <c r="AD5" i="2"/>
  <c r="V8" i="2"/>
  <c r="V7" i="2"/>
  <c r="V6" i="2"/>
  <c r="V5" i="2"/>
  <c r="N12" i="2"/>
  <c r="N10" i="2"/>
  <c r="N9" i="2"/>
  <c r="N8" i="2"/>
  <c r="N7" i="2"/>
  <c r="N6" i="2"/>
  <c r="N5" i="2"/>
</calcChain>
</file>

<file path=xl/sharedStrings.xml><?xml version="1.0" encoding="utf-8"?>
<sst xmlns="http://schemas.openxmlformats.org/spreadsheetml/2006/main" count="9222" uniqueCount="226">
  <si>
    <t>V12</t>
  </si>
  <si>
    <t>V11</t>
  </si>
  <si>
    <t>V10</t>
  </si>
  <si>
    <t>V9</t>
  </si>
  <si>
    <t>V8</t>
  </si>
  <si>
    <t>V7</t>
  </si>
  <si>
    <t>Pravé spätné zrkadlo</t>
  </si>
  <si>
    <t>Interiérové spätné zrkadlo</t>
  </si>
  <si>
    <t>Ľavé spätné zrkadlo</t>
  </si>
  <si>
    <t>V6</t>
  </si>
  <si>
    <t>V5</t>
  </si>
  <si>
    <t>V4</t>
  </si>
  <si>
    <t>V3</t>
  </si>
  <si>
    <t>V2</t>
  </si>
  <si>
    <t>V1</t>
  </si>
  <si>
    <t xml:space="preserve">  </t>
  </si>
  <si>
    <t>C</t>
  </si>
  <si>
    <t>S</t>
  </si>
  <si>
    <t>S2</t>
  </si>
  <si>
    <t>F</t>
  </si>
  <si>
    <t>S1</t>
  </si>
  <si>
    <t>Poradie</t>
  </si>
  <si>
    <t>Vodič</t>
  </si>
  <si>
    <t>PRIEMERNÁ ODCHÝLKA</t>
  </si>
  <si>
    <t>ROZPTYL</t>
  </si>
  <si>
    <t>HORNÝ DECIL (90%)</t>
  </si>
  <si>
    <t>HORNÝ KVARTIL (75%)</t>
  </si>
  <si>
    <t>MEDIÁN</t>
  </si>
  <si>
    <t>DOLNÝ KVARTIL (25%)</t>
  </si>
  <si>
    <t>DOLNÝ DECIL (10%)</t>
  </si>
  <si>
    <t>PRIEMER</t>
  </si>
  <si>
    <t>MAX</t>
  </si>
  <si>
    <t>MIN</t>
  </si>
  <si>
    <t>Kontrola situácie za vozidlom počas jazdy vozidla vpred pomocou pravého spätného zrkadla bez rozlíšenia jazdného manévru</t>
  </si>
  <si>
    <t>Kontrola situácie za vozidlom počas jazdy vozidla vpred pomocou interiérového spätného zrkadla bez rozlíšenia jazdného manévru</t>
  </si>
  <si>
    <t>Kontrola situácie za vozidlom počas jazdy vozidla vpred pomocou ľavého spätného zrkadla bez rozlíšenia jazdného manévru</t>
  </si>
  <si>
    <t>Kontrola situácie za vozidlom počas jazdy vozidla vpred bez rozlíšenia zrkadiel a jazdného manévru</t>
  </si>
  <si>
    <t>B</t>
  </si>
  <si>
    <t>A</t>
  </si>
  <si>
    <t>Skupina</t>
  </si>
  <si>
    <t>PRIEMERNÁ ODCHÝLKA B</t>
  </si>
  <si>
    <t>PRIEMERNÁ ODCHÝLKA A</t>
  </si>
  <si>
    <t>ROZPTYL B</t>
  </si>
  <si>
    <t>ROZPTYL A</t>
  </si>
  <si>
    <t>HORNÝ DECIL B (90%)</t>
  </si>
  <si>
    <t>HORNÝ DECIL A (90%)</t>
  </si>
  <si>
    <t>HORNÝ KVARTIL B (75%)</t>
  </si>
  <si>
    <t>HORNÝ KVARTIL A (75%)</t>
  </si>
  <si>
    <t>MEDIÁN B</t>
  </si>
  <si>
    <t>MEDIÁN A</t>
  </si>
  <si>
    <t>DOLNÝ KVARTIL B (25%)</t>
  </si>
  <si>
    <t>DOLNÝ KVARTIL A (25%)</t>
  </si>
  <si>
    <t>DOLNÝ DECIL B (10%)</t>
  </si>
  <si>
    <t>DOLNÝ DECIL A (10%)</t>
  </si>
  <si>
    <t>PRIEMER B</t>
  </si>
  <si>
    <t>PRIEMER A</t>
  </si>
  <si>
    <t>MAX B</t>
  </si>
  <si>
    <t>MAX A</t>
  </si>
  <si>
    <t>MIN B</t>
  </si>
  <si>
    <t>MIN A</t>
  </si>
  <si>
    <t>Bez rozlíšenia zrkadiel</t>
  </si>
  <si>
    <t>Doba trvania pohľadu (S+ F) pre mladších (skupina A) a starších (skupina B) vodičov</t>
  </si>
  <si>
    <t>Doba trvania fixácie (F) pre mladších (skupina A) a starších (skupina B) vodičov</t>
  </si>
  <si>
    <t>Doba trvania presunu pohľadu do zrkadla a nazad (S) pre mladších (skupina A) a starších (skupina B) vodičov</t>
  </si>
  <si>
    <t>HORNÝ DECIL</t>
  </si>
  <si>
    <t>HORNÝ KVARTIL</t>
  </si>
  <si>
    <t>DOLNÝ KVARTIL</t>
  </si>
  <si>
    <t>DOLNÝ DECIL</t>
  </si>
  <si>
    <t xml:space="preserve">Doba trvania pohľadu (S+ F) </t>
  </si>
  <si>
    <t xml:space="preserve">Doba trvania fixácie (F) </t>
  </si>
  <si>
    <t xml:space="preserve">Doba trvania presunu pohľadu do zrkadla a nazad (S) </t>
  </si>
  <si>
    <t>Porovnanie hodnot sakád, fixácií a celkovej doby trvania pohľadov jednotlivých zrkadiel počas jazdy vozidla vpred bez rozlíšenia manévru</t>
  </si>
  <si>
    <t>Celová doba trvania pohľadu</t>
  </si>
  <si>
    <t>Fixácie</t>
  </si>
  <si>
    <t>Sakády</t>
  </si>
  <si>
    <t>Vodič č.</t>
  </si>
  <si>
    <t>Skrátená trajektória</t>
  </si>
  <si>
    <t>Bežná trajektória</t>
  </si>
  <si>
    <t>Porovnanie hodnôt sakád</t>
  </si>
  <si>
    <t>Interiérové spňtné zrkadlo</t>
  </si>
  <si>
    <t>Skupina B</t>
  </si>
  <si>
    <t>Skupina A</t>
  </si>
  <si>
    <t>Porovnanie priemernej odchýlky celkových dĺžok pohľadov do jednotlivých zrkadiel u mladších (skupina A) a starších (skupina B) vodičov</t>
  </si>
  <si>
    <t xml:space="preserve">Porovnanie účelu pohľadov medzi mladšími a staršími vodičmi ukázalo, že dosahované hodnoty sakád, ficácií a celkové dĺžky trvania pohľadov sú tiež štatisticky rovnocenné, z grafického porovnania je patrné, že při využití ľavého i pravého spatného zrkadla  využitého při zmene jazdného pruhu a pri priebežnej kontrole dosahovala skupina mladších vodičov vyššie hodnoty sakád a nižšie hodnoty fixácií jako skupina starších vodičov. Při odbočovaní boli fixácie naopak kratšie u skupiny starších vodičov. S ohľadom na malý počet zaznamenaných pohľadov počas cúvania a stánia na svetelnej signalizácii nemajú získané </t>
  </si>
  <si>
    <t>Celková dĺžka trvania pohľadu</t>
  </si>
  <si>
    <t>Stojace vozidlo</t>
  </si>
  <si>
    <t>Cúvanie</t>
  </si>
  <si>
    <t>Změna jazdného pruhu</t>
  </si>
  <si>
    <t>Odbočenie vpravo</t>
  </si>
  <si>
    <t>Kontrolný pohľad</t>
  </si>
  <si>
    <t>Odbočenie vľavo</t>
  </si>
  <si>
    <t>Vplyv účelu pohľadu na dosahované stredné hodnoty sakád, fixácii a celkových důb trvania pohľadu při využití ľavého spatného zrkadla</t>
  </si>
  <si>
    <t>Celkom</t>
  </si>
  <si>
    <t>VODIČ</t>
  </si>
  <si>
    <t>Horný decil</t>
  </si>
  <si>
    <t>Dolný decil</t>
  </si>
  <si>
    <t>PSZ pri odbočení vpravo</t>
  </si>
  <si>
    <t>LSZ pri odbočení vľavo</t>
  </si>
  <si>
    <t>PSZ pri zmene jazdného pruhu vpravo</t>
  </si>
  <si>
    <t>LSZ pri zmene jazdného pruhu vľavo</t>
  </si>
  <si>
    <t>PSZ</t>
  </si>
  <si>
    <t>LSZ</t>
  </si>
  <si>
    <t>V1- 12 kontrola situácie za vozidlom- odbočovanie</t>
  </si>
  <si>
    <t>V1- 12 kontrola situácie za vozidlom- zmena jazdného pruhu</t>
  </si>
  <si>
    <t>V1- 12 kontrola situácie za vozidlom počas stánia na semafóre</t>
  </si>
  <si>
    <t xml:space="preserve">Celková dĺžka trvania pohľadu </t>
  </si>
  <si>
    <t xml:space="preserve">Fixácie </t>
  </si>
  <si>
    <t xml:space="preserve">Sakády </t>
  </si>
  <si>
    <t xml:space="preserve">Stojace vozidlo </t>
  </si>
  <si>
    <t xml:space="preserve">Cúvanie </t>
  </si>
  <si>
    <t xml:space="preserve">Zmena jazdného pruhu </t>
  </si>
  <si>
    <t xml:space="preserve">Odbočenie vpravo </t>
  </si>
  <si>
    <t xml:space="preserve">Kontrolný pohľad </t>
  </si>
  <si>
    <t xml:space="preserve">Odbočenie vľavo </t>
  </si>
  <si>
    <t>Pravé spatné zrkadlo</t>
  </si>
  <si>
    <t>Ľavé spatné zrkadlo</t>
  </si>
  <si>
    <t>Stánie na semafore</t>
  </si>
  <si>
    <t>Odbočovanie</t>
  </si>
  <si>
    <t>Priebežná kontrola</t>
  </si>
  <si>
    <t>Porovnanie rozptylov celkových dĺžok pohľadov do jednotlivých zrkadiel u mladších (skupina A) a starších (skupina B) vodičov</t>
  </si>
  <si>
    <t>Vodič č. 10</t>
  </si>
  <si>
    <t>nie</t>
  </si>
  <si>
    <t>Vodič č. 9</t>
  </si>
  <si>
    <t>Vodič č. 8</t>
  </si>
  <si>
    <t>Vodič č. 5</t>
  </si>
  <si>
    <t>Vodič č. 1</t>
  </si>
  <si>
    <t>áno</t>
  </si>
  <si>
    <t>Vodič č. 12</t>
  </si>
  <si>
    <t>Vodič č. 11</t>
  </si>
  <si>
    <t>Vodič č. 7</t>
  </si>
  <si>
    <t>Vodič č. 6</t>
  </si>
  <si>
    <t>Vodič č. 4</t>
  </si>
  <si>
    <t>Vodič č. 3</t>
  </si>
  <si>
    <t>Vodič č. 2</t>
  </si>
  <si>
    <t>Skipina A</t>
  </si>
  <si>
    <t>Počet pohľadov</t>
  </si>
  <si>
    <t>Veková skupina</t>
  </si>
  <si>
    <t>Označenie vodiča</t>
  </si>
  <si>
    <t>Vodič z povolania</t>
  </si>
  <si>
    <t>Počet najazdených km ročne [tis. km]</t>
  </si>
  <si>
    <t>Počet najazdených km v [tis. km]</t>
  </si>
  <si>
    <t>Vek</t>
  </si>
  <si>
    <t>Zmena jazdného pruhu</t>
  </si>
  <si>
    <t>SSZ</t>
  </si>
  <si>
    <t>CELKOM</t>
  </si>
  <si>
    <t>Počet kontrolných pohľadov V1- 12</t>
  </si>
  <si>
    <t>Kontrola situácie za vozidlom celkom</t>
  </si>
  <si>
    <t>Kontrola situácie za vozidlom pomocou PSZ [s]</t>
  </si>
  <si>
    <t>Kontrola situácie za vozidlom pomocou SSZ [s]</t>
  </si>
  <si>
    <t>Kontrola situácie za vozidlom pomocou LSZ [s]</t>
  </si>
  <si>
    <t xml:space="preserve">VODIČ Č. 1- 12 (kontrola situácie za vozidlom počas doprednej jazdy vozidla- priebežná kontrola) </t>
  </si>
  <si>
    <t xml:space="preserve">V1  </t>
  </si>
  <si>
    <t>HD</t>
  </si>
  <si>
    <t>DD</t>
  </si>
  <si>
    <t>SZ</t>
  </si>
  <si>
    <t>V1- 12 kontrola situácie za vozidlom počas cúvania</t>
  </si>
  <si>
    <t>Porovnanie ľavého a pravého zrkadla, stánie na semafore, skupina B</t>
  </si>
  <si>
    <t>Porovnanie ľavého a pravého zrkadla, stánie na semafore, skupina A</t>
  </si>
  <si>
    <t>Porovnanie ľavého a pravého zrkadla, cúvanie, skupina B</t>
  </si>
  <si>
    <t>Porovnanie ľavého a pravého zrkadla, cúvanie, skupina A</t>
  </si>
  <si>
    <t>Porovnanie ľavého a pravého zrkadla, odbočenie, skupina B</t>
  </si>
  <si>
    <t>Porovnanie ľavého a pravého zrkadla, odbočenie, skupina A</t>
  </si>
  <si>
    <t>Porovnanie ľavého a pravého zrkadla,priebežná kontrola, skupina B</t>
  </si>
  <si>
    <t>Porovnanie ľavého a pravého zrkadla,priebežná kontrola, skupina A</t>
  </si>
  <si>
    <t xml:space="preserve">Vplyv účelu pohľadu na dosahované stredné hodnoty sakád, fixácii a celkových dôb trvania pohľadu </t>
  </si>
  <si>
    <t xml:space="preserve">LSZ </t>
  </si>
  <si>
    <t xml:space="preserve">PSZ </t>
  </si>
  <si>
    <t xml:space="preserve">VODIČ Č. 1 (kontrola situácie za vozidlom počas doprednej jazdy vozidla, pohľady nezahŕňajúce skrátené/ predĺžené trajektórie sakád) </t>
  </si>
  <si>
    <t>rozdiel A- B</t>
  </si>
  <si>
    <t>B) kontrola situácie za vozidlom počas doprednej jazdy vozidla, pohľady nezahŕňajúce skrátené/predĺžené trajektórie sakád</t>
  </si>
  <si>
    <t>A) kontrola situácie za vozidlom počas doprednej jazdy vozidla</t>
  </si>
  <si>
    <t>Porovnanie mediánov</t>
  </si>
  <si>
    <t xml:space="preserve">Porovnanie priemerov </t>
  </si>
  <si>
    <t>Priemerná frekvencia pohľadov za minútu</t>
  </si>
  <si>
    <t>Doba strávená kontrolou situácie za vozidlom v %</t>
  </si>
  <si>
    <t>Zostávajúca doba [s]</t>
  </si>
  <si>
    <t>Celková doba kontroly situácie za vozidlom [s]</t>
  </si>
  <si>
    <t>Celková doba záznamu [s]</t>
  </si>
  <si>
    <t xml:space="preserve">VODIČ Č. 1 (kontrola situácie za vozidlom počas doprednej jazdy vozidla) </t>
  </si>
  <si>
    <t xml:space="preserve">VODIČ Č. 2  (kontrola situácie za vozidlom počas doprednej jazdy vozidla, pohľady nezahŕňajúce skrátené trajektórie sakád) </t>
  </si>
  <si>
    <t>PRIEMER HODNôT</t>
  </si>
  <si>
    <t>VODIČ Č. 2 (kontrola situácie za vozidlom počas doprednej jazdy vozidla)</t>
  </si>
  <si>
    <t xml:space="preserve">VODIČ Č. 3 (kontrola situácie za vozidlom počas doprednej jazdy vozidla, pohľady nezahŕňajúce skrátené trajektórie sakád) </t>
  </si>
  <si>
    <t>VODIČ Č. 3 (kontrola situácie za vozidlom počas doprednej jazdy vozidla)</t>
  </si>
  <si>
    <t>MADIÁN</t>
  </si>
  <si>
    <t xml:space="preserve">VODIČ Č. 4 (kontrola situácie za vozidlom počas doprednej jazdy vozidla, pohľady nezahŕňajúce skrátené trajektórie sakád) </t>
  </si>
  <si>
    <t>Priamy výhľad</t>
  </si>
  <si>
    <t>PV</t>
  </si>
  <si>
    <t>Kontrola situácie za vozidlom pomocou priameho výhľadu</t>
  </si>
  <si>
    <t>VODIČ Č. 4 (kontrola situácie za vozidlom počas doprednej jazdy vozidla)</t>
  </si>
  <si>
    <t xml:space="preserve">VODIČ Č. 5 (kontrola situácie za vozidlom počas doprednej jazdy vozidla, pohľady nezahŕňajúce skrátené trajektórie sakád) </t>
  </si>
  <si>
    <t xml:space="preserve">VODIČ Č. 5 (kontrola situácie za vozidlom počas doprednej jazdy vozidla) </t>
  </si>
  <si>
    <t xml:space="preserve">VODIČ Č. 6 (kontrola situácie za vozidlom počas doprednej jazdy vozidla, pohľady nezahŕňajúce skrátené trajektórie sakád) </t>
  </si>
  <si>
    <t xml:space="preserve">VODIČ Č. 6 (kontrola situácie za vozidlom počas doprednej jazdy vozidla) </t>
  </si>
  <si>
    <t xml:space="preserve">VODIČ Č. 7 (kontrola situácie za vozidlom počas doprednej jazdy vozidla, pohľady nezahŕňajúce skrátené trajektórie sakád)  </t>
  </si>
  <si>
    <t>Kontrola situácie za vozidlom pomocou priameho výhľadu [s]</t>
  </si>
  <si>
    <t>VODIČ Č. 7 (kontrola situácie za vozidlom počas doprednej jazdy vozidla)</t>
  </si>
  <si>
    <t xml:space="preserve">VODIČ Č. 8 (kontrola situácie za vozidlom počas doprednej jazdy vozidla, pohľady nezahŕňajúce skrátené trajektórie sakád) </t>
  </si>
  <si>
    <t xml:space="preserve">VODIČ Č. 8 (kontrola situácie za vozidlom počas doprednej jazdy vozidla) </t>
  </si>
  <si>
    <t xml:space="preserve">VODIČ Č. 9 (kontrola situácie za vozidlom počas doprednej jazdy vozidla, pohľady nezahŕňajúce skrátené trajektórie sakád) </t>
  </si>
  <si>
    <t xml:space="preserve">VODIČ Č. 9 (kontrola situácie za vozidlom počas doprednej jazdy vozidla) </t>
  </si>
  <si>
    <t xml:space="preserve">VODIČ Č. 10 (kontrola situácie za vozidlom počas doprednej jazdy vozidla, pohľady nezahŕňajúce skrátené trajektórie sakád) </t>
  </si>
  <si>
    <t xml:space="preserve">VODIČ Č. 11 (kontrola situácie za vozidlom počas doprednej jazdy vozidla, pohľady nezahŕňajúce skrátené trajektórie sakád) </t>
  </si>
  <si>
    <t xml:space="preserve">VODIČ Č. 11 (kontrola situácie za vozidlom počas doprednej jazdy vozidla) </t>
  </si>
  <si>
    <t xml:space="preserve">VODIČ Č. 12 (kontrola situácie za vozidlom počas doprednej jazdy vozidla, pohľady nezahŕňajúce skrátené trajektórie sakád) </t>
  </si>
  <si>
    <t xml:space="preserve">VODIČ Č. 12 (kontrola situácie za vozidlom počas doprednej jazdy vozidla) </t>
  </si>
  <si>
    <t xml:space="preserve">VODIČ Č. 10 (kontrola situácie za vozidlom počas doprednej jazdy vozidla) </t>
  </si>
  <si>
    <t>s</t>
  </si>
  <si>
    <t>SKRATKY</t>
  </si>
  <si>
    <t>sakáda 1- presun pohľadu do SZ</t>
  </si>
  <si>
    <t>sakády S1+ S2</t>
  </si>
  <si>
    <t>Fixácia</t>
  </si>
  <si>
    <t>sakáda 2- presun pohľadu zo SZ</t>
  </si>
  <si>
    <t>Celková doba trvania pohľadu F+ S</t>
  </si>
  <si>
    <t>Vplyv účelu pohľadu na dosahované stredné hodnoty sakád, fixácii a celkových dôb trvania pohľadu pri využití ľavého spätného zrkadla</t>
  </si>
  <si>
    <t>Vplyv účelu pohľadu na dosahované stredné hodnoty sakád, fixácii a celkových dôb trvania pohľadu pri využití pravého spätného zrkadla</t>
  </si>
  <si>
    <t>Vplyv účelu pohľadu na dosahované stredné hodnoty sakád, fixácii a celkových dôb trvania pohľadu pri využití ľavého spätného zrkadla pre mladších (skupina A) a starších (skupina B) vodičov</t>
  </si>
  <si>
    <t>Vplyv účelu pohľadu na dosahované stredné hodnoty sakád, fixácii a celkových dôb trvania pohľadu pri využití pravého spätného zrkadla pre mladších (skupina A) a starších (skupina B) vodičov</t>
  </si>
  <si>
    <t>Porovnanie hodnôt sakád, fixácií a celkových dôb trvania pohľadov počas jazdy vozidla vpred bez rozlíšenia manévru pre mladších (skupina A) a starších (skupina B) vodičov</t>
  </si>
  <si>
    <t>Porovnanie hodnot sakád, fixácií a celkových dôb trvania pohľadov mladších a starších vodičov</t>
  </si>
  <si>
    <t>Porovnanie hodnot sakád, fixácií a celkových dôb trvania pohľadov mladších a starších vodičov pre ľavé spätné zrkadlo</t>
  </si>
  <si>
    <t>Porovnanie hodnot sakád, fixácií a celkových dôb trvania pohľadov mladších a starších vodičov pre interiérové spätné zrkadlo</t>
  </si>
  <si>
    <t>Porovnanie hodnot sakád, fixácií a celkových dôb trvania pohľadov mladších a starších vodičov pre pravé spätné zrkadlo</t>
  </si>
  <si>
    <t>Porovnanie stredných hodnôt sakád, fixácií a celkových dôb trvania pohľadov jednotlivých vodičov</t>
  </si>
  <si>
    <t>Porovnanie ľavého a pravého zrkadla, zmena jazdného pruhu, skupina A</t>
  </si>
  <si>
    <t>Porovnanie ľavého a pravého zrkadla, zmena jazdného pruhu, skupina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</si>
</sst>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name val="Calibri Light"/>
      <family val="2"/>
      <charset val="238"/>
      <scheme val="major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9" fontId="10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1"/>
    <xf numFmtId="164" fontId="6" fillId="0" borderId="0" xfId="1" applyNumberFormat="1" applyFont="1" applyAlignment="1">
      <alignment vertical="center" wrapText="1"/>
    </xf>
    <xf numFmtId="164" fontId="4" fillId="0" borderId="0" xfId="1" applyNumberFormat="1"/>
    <xf numFmtId="0" fontId="4" fillId="0" borderId="0" xfId="1" applyAlignment="1">
      <alignment vertical="center" wrapText="1"/>
    </xf>
    <xf numFmtId="1" fontId="4" fillId="0" borderId="0" xfId="1" applyNumberFormat="1"/>
    <xf numFmtId="0" fontId="4" fillId="0" borderId="1" xfId="1" applyBorder="1" applyAlignment="1">
      <alignment horizontal="center" vertical="center"/>
    </xf>
    <xf numFmtId="0" fontId="4" fillId="0" borderId="1" xfId="1" applyBorder="1"/>
    <xf numFmtId="164" fontId="4" fillId="0" borderId="1" xfId="1" applyNumberFormat="1" applyFont="1" applyBorder="1" applyAlignment="1">
      <alignment wrapText="1"/>
    </xf>
    <xf numFmtId="164" fontId="5" fillId="0" borderId="1" xfId="1" applyNumberFormat="1" applyFont="1" applyBorder="1" applyAlignment="1">
      <alignment wrapText="1"/>
    </xf>
    <xf numFmtId="164" fontId="4" fillId="0" borderId="1" xfId="1" applyNumberFormat="1" applyBorder="1" applyAlignment="1">
      <alignment horizontal="center" vertical="center" wrapText="1"/>
    </xf>
    <xf numFmtId="165" fontId="5" fillId="0" borderId="1" xfId="1" applyNumberFormat="1" applyFont="1" applyBorder="1" applyAlignment="1">
      <alignment wrapText="1"/>
    </xf>
    <xf numFmtId="165" fontId="4" fillId="0" borderId="1" xfId="1" applyNumberFormat="1" applyFont="1" applyBorder="1" applyAlignment="1">
      <alignment wrapText="1"/>
    </xf>
    <xf numFmtId="165" fontId="4" fillId="0" borderId="1" xfId="1" applyNumberForma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wrapText="1"/>
    </xf>
    <xf numFmtId="164" fontId="4" fillId="0" borderId="1" xfId="1" applyNumberFormat="1" applyBorder="1" applyAlignment="1">
      <alignment wrapText="1"/>
    </xf>
    <xf numFmtId="164" fontId="5" fillId="0" borderId="1" xfId="1" applyNumberFormat="1" applyFont="1" applyBorder="1" applyAlignment="1">
      <alignment horizontal="center" vertical="center" wrapText="1"/>
    </xf>
    <xf numFmtId="0" fontId="4" fillId="0" borderId="1" xfId="1" applyBorder="1" applyAlignment="1">
      <alignment wrapText="1"/>
    </xf>
    <xf numFmtId="0" fontId="5" fillId="0" borderId="0" xfId="1" applyFont="1"/>
    <xf numFmtId="164" fontId="6" fillId="0" borderId="0" xfId="1" applyNumberFormat="1" applyFont="1" applyFill="1" applyBorder="1" applyAlignment="1">
      <alignment vertical="center" wrapText="1"/>
    </xf>
    <xf numFmtId="0" fontId="5" fillId="0" borderId="2" xfId="1" applyFont="1" applyFill="1" applyBorder="1" applyAlignment="1">
      <alignment wrapText="1"/>
    </xf>
    <xf numFmtId="165" fontId="4" fillId="0" borderId="1" xfId="1" applyNumberFormat="1" applyBorder="1" applyAlignment="1">
      <alignment wrapText="1"/>
    </xf>
    <xf numFmtId="0" fontId="5" fillId="6" borderId="1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2" fontId="4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Border="1" applyAlignment="1">
      <alignment horizontal="center" vertical="center"/>
    </xf>
    <xf numFmtId="0" fontId="5" fillId="0" borderId="1" xfId="1" applyFont="1" applyBorder="1"/>
    <xf numFmtId="165" fontId="4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4" fillId="0" borderId="0" xfId="1" applyAlignment="1">
      <alignment wrapText="1"/>
    </xf>
    <xf numFmtId="165" fontId="4" fillId="0" borderId="0" xfId="1" applyNumberFormat="1" applyAlignment="1">
      <alignment wrapText="1"/>
    </xf>
    <xf numFmtId="164" fontId="6" fillId="0" borderId="0" xfId="1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0" fontId="8" fillId="0" borderId="0" xfId="1" applyFont="1" applyAlignment="1">
      <alignment wrapText="1"/>
    </xf>
    <xf numFmtId="0" fontId="5" fillId="0" borderId="1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/>
    <xf numFmtId="0" fontId="4" fillId="0" borderId="1" xfId="1" applyBorder="1" applyAlignment="1"/>
    <xf numFmtId="0" fontId="5" fillId="8" borderId="1" xfId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right" vertical="center"/>
    </xf>
    <xf numFmtId="1" fontId="0" fillId="0" borderId="0" xfId="0" applyNumberFormat="1" applyBorder="1" applyAlignment="1">
      <alignment horizontal="center"/>
    </xf>
    <xf numFmtId="164" fontId="6" fillId="0" borderId="0" xfId="0" applyNumberFormat="1" applyFont="1" applyAlignment="1">
      <alignment horizontal="right" vertic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6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" fontId="0" fillId="0" borderId="0" xfId="0" applyNumberFormat="1"/>
    <xf numFmtId="2" fontId="4" fillId="0" borderId="1" xfId="1" applyNumberFormat="1" applyBorder="1" applyAlignment="1">
      <alignment wrapText="1"/>
    </xf>
    <xf numFmtId="0" fontId="4" fillId="9" borderId="1" xfId="1" applyFont="1" applyFill="1" applyBorder="1" applyAlignment="1">
      <alignment vertical="center"/>
    </xf>
    <xf numFmtId="2" fontId="4" fillId="9" borderId="1" xfId="1" applyNumberFormat="1" applyFont="1" applyFill="1" applyBorder="1" applyAlignment="1">
      <alignment vertical="center"/>
    </xf>
    <xf numFmtId="165" fontId="4" fillId="9" borderId="1" xfId="0" applyNumberFormat="1" applyFont="1" applyFill="1" applyBorder="1" applyAlignment="1">
      <alignment horizontal="center" vertical="center"/>
    </xf>
    <xf numFmtId="165" fontId="4" fillId="9" borderId="1" xfId="0" applyNumberFormat="1" applyFont="1" applyFill="1" applyBorder="1" applyAlignment="1">
      <alignment vertical="center"/>
    </xf>
    <xf numFmtId="165" fontId="4" fillId="9" borderId="1" xfId="0" applyNumberFormat="1" applyFont="1" applyFill="1" applyBorder="1" applyAlignment="1">
      <alignment vertical="center" wrapText="1"/>
    </xf>
    <xf numFmtId="165" fontId="0" fillId="7" borderId="0" xfId="0" applyNumberFormat="1" applyFill="1"/>
    <xf numFmtId="165" fontId="0" fillId="0" borderId="0" xfId="0" applyNumberFormat="1"/>
    <xf numFmtId="165" fontId="0" fillId="7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9" fillId="9" borderId="1" xfId="1" applyNumberFormat="1" applyFont="1" applyFill="1" applyBorder="1" applyAlignment="1">
      <alignment horizontal="center" vertical="center"/>
    </xf>
    <xf numFmtId="0" fontId="9" fillId="0" borderId="0" xfId="1" applyFont="1"/>
    <xf numFmtId="0" fontId="4" fillId="9" borderId="1" xfId="1" applyFont="1" applyFill="1" applyBorder="1" applyAlignment="1">
      <alignment vertical="center" wrapText="1"/>
    </xf>
    <xf numFmtId="165" fontId="0" fillId="7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5" fontId="4" fillId="0" borderId="0" xfId="1" applyNumberFormat="1"/>
    <xf numFmtId="165" fontId="4" fillId="7" borderId="1" xfId="1" applyNumberFormat="1" applyFill="1" applyBorder="1" applyAlignment="1">
      <alignment horizontal="center"/>
    </xf>
    <xf numFmtId="165" fontId="4" fillId="0" borderId="0" xfId="1" applyNumberFormat="1" applyAlignment="1">
      <alignment horizontal="center"/>
    </xf>
    <xf numFmtId="165" fontId="4" fillId="0" borderId="1" xfId="1" applyNumberFormat="1" applyBorder="1" applyAlignment="1">
      <alignment horizontal="center"/>
    </xf>
    <xf numFmtId="165" fontId="3" fillId="7" borderId="1" xfId="1" applyNumberFormat="1" applyFont="1" applyFill="1" applyBorder="1" applyAlignment="1">
      <alignment horizontal="center"/>
    </xf>
    <xf numFmtId="164" fontId="0" fillId="0" borderId="0" xfId="0" applyNumberFormat="1" applyBorder="1"/>
    <xf numFmtId="1" fontId="0" fillId="0" borderId="0" xfId="0" applyNumberFormat="1" applyBorder="1"/>
    <xf numFmtId="1" fontId="6" fillId="0" borderId="0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  <xf numFmtId="164" fontId="0" fillId="0" borderId="9" xfId="0" applyNumberFormat="1" applyBorder="1"/>
    <xf numFmtId="164" fontId="5" fillId="2" borderId="1" xfId="0" applyNumberFormat="1" applyFont="1" applyFill="1" applyBorder="1" applyAlignment="1">
      <alignment horizontal="center"/>
    </xf>
    <xf numFmtId="164" fontId="5" fillId="0" borderId="0" xfId="0" applyNumberFormat="1" applyFont="1" applyBorder="1"/>
    <xf numFmtId="164" fontId="5" fillId="3" borderId="1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left" indent="1"/>
    </xf>
    <xf numFmtId="164" fontId="0" fillId="0" borderId="0" xfId="0" applyNumberFormat="1" applyFill="1" applyBorder="1"/>
    <xf numFmtId="164" fontId="0" fillId="0" borderId="0" xfId="0" applyNumberFormat="1" applyFill="1" applyBorder="1" applyAlignment="1">
      <alignment wrapText="1"/>
    </xf>
    <xf numFmtId="164" fontId="0" fillId="0" borderId="0" xfId="0" applyNumberFormat="1" applyFill="1" applyBorder="1" applyAlignment="1"/>
    <xf numFmtId="164" fontId="0" fillId="0" borderId="0" xfId="0" applyNumberFormat="1" applyFill="1" applyBorder="1" applyAlignment="1">
      <alignment horizont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Fill="1" applyAlignment="1">
      <alignment wrapText="1"/>
    </xf>
    <xf numFmtId="164" fontId="0" fillId="0" borderId="0" xfId="0" applyNumberFormat="1" applyFill="1"/>
    <xf numFmtId="164" fontId="0" fillId="0" borderId="1" xfId="2" applyNumberFormat="1" applyFont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/>
    <xf numFmtId="1" fontId="6" fillId="0" borderId="0" xfId="0" applyNumberFormat="1" applyFont="1" applyFill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center"/>
    </xf>
    <xf numFmtId="1" fontId="6" fillId="0" borderId="0" xfId="0" applyNumberFormat="1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164" fontId="5" fillId="1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164" fontId="5" fillId="3" borderId="5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/>
    <xf numFmtId="164" fontId="0" fillId="0" borderId="0" xfId="0" applyNumberFormat="1" applyFont="1" applyFill="1" applyBorder="1"/>
    <xf numFmtId="164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5" fontId="3" fillId="9" borderId="1" xfId="0" applyNumberFormat="1" applyFont="1" applyFill="1" applyBorder="1" applyAlignment="1">
      <alignment horizontal="center" vertical="center"/>
    </xf>
    <xf numFmtId="164" fontId="3" fillId="9" borderId="1" xfId="0" applyNumberFormat="1" applyFont="1" applyFill="1" applyBorder="1" applyAlignment="1">
      <alignment horizontal="center" vertical="center"/>
    </xf>
    <xf numFmtId="165" fontId="6" fillId="9" borderId="1" xfId="0" applyNumberFormat="1" applyFont="1" applyFill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2" fontId="6" fillId="9" borderId="1" xfId="0" applyNumberFormat="1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/>
    </xf>
    <xf numFmtId="165" fontId="2" fillId="9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/>
    <xf numFmtId="165" fontId="2" fillId="9" borderId="1" xfId="0" applyNumberFormat="1" applyFont="1" applyFill="1" applyBorder="1"/>
    <xf numFmtId="164" fontId="6" fillId="9" borderId="1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/>
    <xf numFmtId="0" fontId="2" fillId="9" borderId="1" xfId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1" applyBorder="1" applyAlignment="1">
      <alignment horizontal="center" wrapText="1"/>
    </xf>
    <xf numFmtId="0" fontId="4" fillId="9" borderId="1" xfId="1" applyFont="1" applyFill="1" applyBorder="1" applyAlignment="1">
      <alignment vertical="center" wrapText="1"/>
    </xf>
    <xf numFmtId="164" fontId="4" fillId="3" borderId="1" xfId="1" applyNumberFormat="1" applyFill="1" applyBorder="1" applyAlignment="1">
      <alignment horizontal="center" wrapText="1"/>
    </xf>
    <xf numFmtId="164" fontId="4" fillId="2" borderId="1" xfId="1" applyNumberFormat="1" applyFill="1" applyBorder="1" applyAlignment="1">
      <alignment horizontal="center" wrapText="1"/>
    </xf>
    <xf numFmtId="0" fontId="5" fillId="3" borderId="1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wrapText="1"/>
    </xf>
    <xf numFmtId="0" fontId="4" fillId="5" borderId="1" xfId="1" applyFill="1" applyBorder="1" applyAlignment="1">
      <alignment horizontal="center" wrapText="1"/>
    </xf>
    <xf numFmtId="164" fontId="4" fillId="4" borderId="1" xfId="1" applyNumberFormat="1" applyFill="1" applyBorder="1" applyAlignment="1">
      <alignment horizontal="center" wrapText="1"/>
    </xf>
    <xf numFmtId="0" fontId="5" fillId="5" borderId="1" xfId="1" applyFont="1" applyFill="1" applyBorder="1" applyAlignment="1">
      <alignment horizontal="center" wrapText="1"/>
    </xf>
    <xf numFmtId="0" fontId="5" fillId="4" borderId="1" xfId="1" applyFont="1" applyFill="1" applyBorder="1" applyAlignment="1">
      <alignment horizontal="center" wrapText="1"/>
    </xf>
    <xf numFmtId="0" fontId="7" fillId="0" borderId="0" xfId="1" applyFont="1" applyAlignment="1">
      <alignment horizontal="center" vertical="center" wrapText="1" readingOrder="1"/>
    </xf>
    <xf numFmtId="0" fontId="4" fillId="4" borderId="1" xfId="1" applyFill="1" applyBorder="1" applyAlignment="1">
      <alignment horizontal="center" wrapText="1"/>
    </xf>
    <xf numFmtId="0" fontId="4" fillId="3" borderId="1" xfId="1" applyFill="1" applyBorder="1" applyAlignment="1">
      <alignment horizontal="center" wrapText="1"/>
    </xf>
    <xf numFmtId="0" fontId="4" fillId="2" borderId="1" xfId="1" applyFill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wrapText="1"/>
    </xf>
    <xf numFmtId="0" fontId="4" fillId="0" borderId="0" xfId="1" applyAlignment="1">
      <alignment horizontal="center" vertical="center"/>
    </xf>
    <xf numFmtId="165" fontId="4" fillId="9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165" fontId="4" fillId="9" borderId="1" xfId="0" applyNumberFormat="1" applyFont="1" applyFill="1" applyBorder="1" applyAlignment="1">
      <alignment horizontal="center" vertical="center" wrapText="1"/>
    </xf>
    <xf numFmtId="165" fontId="4" fillId="9" borderId="1" xfId="0" applyNumberFormat="1" applyFont="1" applyFill="1" applyBorder="1" applyAlignment="1">
      <alignment horizontal="center"/>
    </xf>
    <xf numFmtId="165" fontId="0" fillId="7" borderId="6" xfId="0" applyNumberForma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4" borderId="6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4" fillId="2" borderId="6" xfId="1" applyNumberFormat="1" applyFill="1" applyBorder="1" applyAlignment="1">
      <alignment horizontal="center" vertical="center"/>
    </xf>
    <xf numFmtId="165" fontId="4" fillId="2" borderId="1" xfId="1" applyNumberFormat="1" applyFill="1" applyBorder="1" applyAlignment="1">
      <alignment horizontal="center" vertical="center"/>
    </xf>
    <xf numFmtId="165" fontId="4" fillId="4" borderId="6" xfId="1" applyNumberFormat="1" applyFill="1" applyBorder="1" applyAlignment="1">
      <alignment horizontal="center" vertical="center"/>
    </xf>
    <xf numFmtId="165" fontId="4" fillId="4" borderId="1" xfId="1" applyNumberFormat="1" applyFill="1" applyBorder="1" applyAlignment="1">
      <alignment horizontal="center" vertical="center"/>
    </xf>
    <xf numFmtId="165" fontId="4" fillId="7" borderId="1" xfId="1" applyNumberFormat="1" applyFill="1" applyBorder="1" applyAlignment="1">
      <alignment horizontal="center"/>
    </xf>
    <xf numFmtId="165" fontId="3" fillId="4" borderId="6" xfId="1" applyNumberFormat="1" applyFont="1" applyFill="1" applyBorder="1" applyAlignment="1">
      <alignment horizontal="center" vertical="center"/>
    </xf>
    <xf numFmtId="165" fontId="1" fillId="7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65" fontId="9" fillId="9" borderId="1" xfId="1" applyNumberFormat="1" applyFont="1" applyFill="1" applyBorder="1" applyAlignment="1">
      <alignment horizontal="center" vertical="center"/>
    </xf>
    <xf numFmtId="165" fontId="9" fillId="9" borderId="1" xfId="1" applyNumberFormat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64" fontId="5" fillId="7" borderId="5" xfId="0" applyNumberFormat="1" applyFont="1" applyFill="1" applyBorder="1" applyAlignment="1">
      <alignment horizontal="center" wrapText="1"/>
    </xf>
    <xf numFmtId="164" fontId="5" fillId="7" borderId="4" xfId="0" applyNumberFormat="1" applyFont="1" applyFill="1" applyBorder="1" applyAlignment="1">
      <alignment horizontal="center" wrapText="1"/>
    </xf>
    <xf numFmtId="164" fontId="5" fillId="7" borderId="3" xfId="0" applyNumberFormat="1" applyFont="1" applyFill="1" applyBorder="1" applyAlignment="1">
      <alignment horizontal="center" wrapText="1"/>
    </xf>
    <xf numFmtId="164" fontId="0" fillId="7" borderId="12" xfId="0" applyNumberFormat="1" applyFill="1" applyBorder="1" applyAlignment="1">
      <alignment horizontal="center" wrapText="1"/>
    </xf>
    <xf numFmtId="164" fontId="0" fillId="7" borderId="8" xfId="0" applyNumberFormat="1" applyFill="1" applyBorder="1" applyAlignment="1">
      <alignment horizontal="center" wrapText="1"/>
    </xf>
    <xf numFmtId="164" fontId="5" fillId="4" borderId="6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 wrapText="1"/>
    </xf>
    <xf numFmtId="164" fontId="0" fillId="0" borderId="1" xfId="0" applyNumberFormat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 wrapText="1"/>
    </xf>
    <xf numFmtId="164" fontId="5" fillId="7" borderId="5" xfId="0" applyNumberFormat="1" applyFont="1" applyFill="1" applyBorder="1" applyAlignment="1">
      <alignment horizontal="center" vertical="center" wrapText="1"/>
    </xf>
    <xf numFmtId="164" fontId="5" fillId="7" borderId="4" xfId="0" applyNumberFormat="1" applyFont="1" applyFill="1" applyBorder="1" applyAlignment="1">
      <alignment horizontal="center" vertical="center" wrapText="1"/>
    </xf>
    <xf numFmtId="164" fontId="5" fillId="7" borderId="3" xfId="0" applyNumberFormat="1" applyFont="1" applyFill="1" applyBorder="1" applyAlignment="1">
      <alignment horizontal="center" vertical="center" wrapText="1"/>
    </xf>
    <xf numFmtId="164" fontId="5" fillId="4" borderId="11" xfId="0" applyNumberFormat="1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/>
    </xf>
    <xf numFmtId="164" fontId="5" fillId="4" borderId="10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0" fillId="7" borderId="5" xfId="0" applyNumberFormat="1" applyFill="1" applyBorder="1" applyAlignment="1">
      <alignment horizontal="center" wrapText="1"/>
    </xf>
    <xf numFmtId="164" fontId="0" fillId="7" borderId="3" xfId="0" applyNumberFormat="1" applyFill="1" applyBorder="1" applyAlignment="1">
      <alignment horizontal="center" wrapText="1"/>
    </xf>
    <xf numFmtId="164" fontId="0" fillId="7" borderId="1" xfId="0" applyNumberForma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5" fillId="7" borderId="4" xfId="0" applyNumberFormat="1" applyFont="1" applyFill="1" applyBorder="1" applyAlignment="1">
      <alignment horizontal="center" vertical="center"/>
    </xf>
    <xf numFmtId="164" fontId="5" fillId="7" borderId="3" xfId="0" applyNumberFormat="1" applyFont="1" applyFill="1" applyBorder="1" applyAlignment="1">
      <alignment horizontal="center" vertical="center"/>
    </xf>
    <xf numFmtId="164" fontId="5" fillId="4" borderId="6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/>
    </xf>
    <xf numFmtId="165" fontId="2" fillId="9" borderId="1" xfId="0" applyNumberFormat="1" applyFont="1" applyFill="1" applyBorder="1" applyAlignment="1">
      <alignment horizontal="center"/>
    </xf>
    <xf numFmtId="165" fontId="2" fillId="9" borderId="1" xfId="0" applyNumberFormat="1" applyFont="1" applyFill="1" applyBorder="1" applyAlignment="1">
      <alignment horizontal="center" wrapText="1"/>
    </xf>
    <xf numFmtId="164" fontId="3" fillId="9" borderId="1" xfId="0" applyNumberFormat="1" applyFont="1" applyFill="1" applyBorder="1" applyAlignment="1">
      <alignment horizontal="center" vertical="center"/>
    </xf>
    <xf numFmtId="164" fontId="3" fillId="9" borderId="1" xfId="0" applyNumberFormat="1" applyFont="1" applyFill="1" applyBorder="1" applyAlignment="1">
      <alignment horizontal="center" vertical="center" wrapText="1"/>
    </xf>
    <xf numFmtId="165" fontId="3" fillId="9" borderId="1" xfId="0" applyNumberFormat="1" applyFont="1" applyFill="1" applyBorder="1" applyAlignment="1">
      <alignment horizontal="center" vertical="center"/>
    </xf>
    <xf numFmtId="165" fontId="3" fillId="9" borderId="1" xfId="0" applyNumberFormat="1" applyFont="1" applyFill="1" applyBorder="1" applyAlignment="1">
      <alignment horizontal="center" vertical="center" wrapText="1"/>
    </xf>
    <xf numFmtId="164" fontId="5" fillId="4" borderId="5" xfId="0" applyNumberFormat="1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2" xfId="1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Využívateľnosť spätných</a:t>
            </a:r>
            <a:r>
              <a:rPr lang="sk-SK" baseline="0"/>
              <a:t> zrkadiel v percentách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'Celková analýza'!$T$696</c:f>
              <c:strCache>
                <c:ptCount val="1"/>
                <c:pt idx="0">
                  <c:v>1016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E0A-40C3-8881-84BB7ED0E53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E0A-40C3-8881-84BB7ED0E53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E0A-40C3-8881-84BB7ED0E53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'Celková analýza'!$U$695:$W$695</c:f>
              <c:strCache>
                <c:ptCount val="3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</c:strCache>
            </c:strRef>
          </c:cat>
          <c:val>
            <c:numRef>
              <c:f>'Celková analýza'!$U$696:$W$696</c:f>
              <c:numCache>
                <c:formatCode>General</c:formatCode>
                <c:ptCount val="3"/>
                <c:pt idx="0">
                  <c:v>683</c:v>
                </c:pt>
                <c:pt idx="1">
                  <c:v>185</c:v>
                </c:pt>
                <c:pt idx="2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0A-40C3-8881-84BB7ED0E53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800">
                <a:effectLst/>
              </a:rPr>
              <a:t>Porovnanie hodnôt sakád, fixícií a celkových dôb trvania pohľadov do jednotlivých spätných zrkadiel bez rozlíšenia jazdného manévru</a:t>
            </a:r>
            <a:endParaRPr lang="cs-CZ" sz="18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'Grafické zobrazenie'!$A$8</c:f>
              <c:strCache>
                <c:ptCount val="1"/>
                <c:pt idx="0">
                  <c:v>MEDIÁN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'Grafické zobrazenie'!$B$2:$M$3</c:f>
              <c:multiLvlStrCache>
                <c:ptCount val="12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  <c:pt idx="4">
                    <c:v>Ľavé spätné zrkadlo</c:v>
                  </c:pt>
                  <c:pt idx="5">
                    <c:v>Interiérové spätné zrkadlo</c:v>
                  </c:pt>
                  <c:pt idx="6">
                    <c:v>Pravé spätné zrkadlo</c:v>
                  </c:pt>
                  <c:pt idx="7">
                    <c:v>Bez rozlíšenia zrkadiel</c:v>
                  </c:pt>
                  <c:pt idx="8">
                    <c:v>Ľavé spätné zrkadlo</c:v>
                  </c:pt>
                  <c:pt idx="9">
                    <c:v>Interiérové spätné zrkadlo</c:v>
                  </c:pt>
                  <c:pt idx="10">
                    <c:v>Pravé spätné zrkadlo</c:v>
                  </c:pt>
                  <c:pt idx="11">
                    <c:v>Bez rozlíšenia zrkadiel</c:v>
                  </c:pt>
                </c:lvl>
                <c:lvl>
                  <c:pt idx="0">
                    <c:v>Doba trvania presunu pohľadu do zrkadla a nazad (S) </c:v>
                  </c:pt>
                  <c:pt idx="4">
                    <c:v>Doba trvania fixácie (F) </c:v>
                  </c:pt>
                  <c:pt idx="8">
                    <c:v>Doba trvania pohľadu (S+ F) </c:v>
                  </c:pt>
                </c:lvl>
              </c:multiLvlStrCache>
            </c:multiLvlStrRef>
          </c:cat>
          <c:val>
            <c:numRef>
              <c:f>'Grafické zobrazenie'!$B$8:$M$8</c:f>
              <c:numCache>
                <c:formatCode>0.0</c:formatCode>
                <c:ptCount val="12"/>
                <c:pt idx="0">
                  <c:v>0.23300000000000001</c:v>
                </c:pt>
                <c:pt idx="1">
                  <c:v>0.216</c:v>
                </c:pt>
                <c:pt idx="2">
                  <c:v>0.3085</c:v>
                </c:pt>
                <c:pt idx="3">
                  <c:v>0.23499999999999999</c:v>
                </c:pt>
                <c:pt idx="4">
                  <c:v>0.39700000000000002</c:v>
                </c:pt>
                <c:pt idx="5">
                  <c:v>0.41599999999999998</c:v>
                </c:pt>
                <c:pt idx="6">
                  <c:v>0.433</c:v>
                </c:pt>
                <c:pt idx="7">
                  <c:v>0.4</c:v>
                </c:pt>
                <c:pt idx="8">
                  <c:v>0.63300000000000001</c:v>
                </c:pt>
                <c:pt idx="9">
                  <c:v>0.69299999999999995</c:v>
                </c:pt>
                <c:pt idx="10">
                  <c:v>0.752</c:v>
                </c:pt>
                <c:pt idx="11">
                  <c:v>0.65050000000000008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3F-42B8-AB31-33E6017F4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0575600"/>
        <c:axId val="320573936"/>
      </c:barChart>
      <c:lineChart>
        <c:grouping val="standard"/>
        <c:varyColors val="0"/>
        <c:ser>
          <c:idx val="2"/>
          <c:order val="2"/>
          <c:tx>
            <c:strRef>
              <c:f>'Grafické zobrazenie'!$A$6</c:f>
              <c:strCache>
                <c:ptCount val="1"/>
                <c:pt idx="0">
                  <c:v>DOLNÝ DECIL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40000"/>
                  <a:lumOff val="6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'Grafické zobrazenie'!$B$2:$M$3</c:f>
              <c:multiLvlStrCache>
                <c:ptCount val="12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  <c:pt idx="4">
                    <c:v>Ľavé spätné zrkadlo</c:v>
                  </c:pt>
                  <c:pt idx="5">
                    <c:v>Interiérové spätné zrkadlo</c:v>
                  </c:pt>
                  <c:pt idx="6">
                    <c:v>Pravé spätné zrkadlo</c:v>
                  </c:pt>
                  <c:pt idx="7">
                    <c:v>Bez rozlíšenia zrkadiel</c:v>
                  </c:pt>
                  <c:pt idx="8">
                    <c:v>Ľavé spätné zrkadlo</c:v>
                  </c:pt>
                  <c:pt idx="9">
                    <c:v>Interiérové spätné zrkadlo</c:v>
                  </c:pt>
                  <c:pt idx="10">
                    <c:v>Pravé spätné zrkadlo</c:v>
                  </c:pt>
                  <c:pt idx="11">
                    <c:v>Bez rozlíšenia zrkadiel</c:v>
                  </c:pt>
                </c:lvl>
                <c:lvl>
                  <c:pt idx="0">
                    <c:v>Doba trvania presunu pohľadu do zrkadla a nazad (S) </c:v>
                  </c:pt>
                  <c:pt idx="4">
                    <c:v>Doba trvania fixácie (F) </c:v>
                  </c:pt>
                  <c:pt idx="8">
                    <c:v>Doba trvania pohľadu (S+ F) </c:v>
                  </c:pt>
                </c:lvl>
              </c:multiLvlStrCache>
            </c:multiLvlStrRef>
          </c:cat>
          <c:val>
            <c:numRef>
              <c:f>'Grafické zobrazenie'!$B$6:$M$6</c:f>
              <c:numCache>
                <c:formatCode>0.0</c:formatCode>
                <c:ptCount val="12"/>
                <c:pt idx="0">
                  <c:v>0.15540000000000001</c:v>
                </c:pt>
                <c:pt idx="1">
                  <c:v>0.13340000000000002</c:v>
                </c:pt>
                <c:pt idx="2">
                  <c:v>0.1507</c:v>
                </c:pt>
                <c:pt idx="3">
                  <c:v>0.14950000000000002</c:v>
                </c:pt>
                <c:pt idx="4">
                  <c:v>0.218</c:v>
                </c:pt>
                <c:pt idx="5">
                  <c:v>0.24340000000000001</c:v>
                </c:pt>
                <c:pt idx="6">
                  <c:v>0.22450000000000001</c:v>
                </c:pt>
                <c:pt idx="7">
                  <c:v>0.2215</c:v>
                </c:pt>
                <c:pt idx="8">
                  <c:v>0.433</c:v>
                </c:pt>
                <c:pt idx="9">
                  <c:v>0.40040000000000003</c:v>
                </c:pt>
                <c:pt idx="10">
                  <c:v>0.47599999999999998</c:v>
                </c:pt>
                <c:pt idx="11">
                  <c:v>0.433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3F-42B8-AB31-33E6017F4C50}"/>
            </c:ext>
          </c:extLst>
        </c:ser>
        <c:ser>
          <c:idx val="3"/>
          <c:order val="3"/>
          <c:tx>
            <c:strRef>
              <c:f>'Grafické zobrazenie'!$A$7</c:f>
              <c:strCache>
                <c:ptCount val="1"/>
                <c:pt idx="0">
                  <c:v>DOLNÝ KVARTIL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'Grafické zobrazenie'!$B$2:$M$3</c:f>
              <c:multiLvlStrCache>
                <c:ptCount val="12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  <c:pt idx="4">
                    <c:v>Ľavé spätné zrkadlo</c:v>
                  </c:pt>
                  <c:pt idx="5">
                    <c:v>Interiérové spätné zrkadlo</c:v>
                  </c:pt>
                  <c:pt idx="6">
                    <c:v>Pravé spätné zrkadlo</c:v>
                  </c:pt>
                  <c:pt idx="7">
                    <c:v>Bez rozlíšenia zrkadiel</c:v>
                  </c:pt>
                  <c:pt idx="8">
                    <c:v>Ľavé spätné zrkadlo</c:v>
                  </c:pt>
                  <c:pt idx="9">
                    <c:v>Interiérové spätné zrkadlo</c:v>
                  </c:pt>
                  <c:pt idx="10">
                    <c:v>Pravé spätné zrkadlo</c:v>
                  </c:pt>
                  <c:pt idx="11">
                    <c:v>Bez rozlíšenia zrkadiel</c:v>
                  </c:pt>
                </c:lvl>
                <c:lvl>
                  <c:pt idx="0">
                    <c:v>Doba trvania presunu pohľadu do zrkadla a nazad (S) </c:v>
                  </c:pt>
                  <c:pt idx="4">
                    <c:v>Doba trvania fixácie (F) </c:v>
                  </c:pt>
                  <c:pt idx="8">
                    <c:v>Doba trvania pohľadu (S+ F) </c:v>
                  </c:pt>
                </c:lvl>
              </c:multiLvlStrCache>
            </c:multiLvlStrRef>
          </c:cat>
          <c:val>
            <c:numRef>
              <c:f>'Grafické zobrazenie'!$B$7:$M$7</c:f>
              <c:numCache>
                <c:formatCode>0.0</c:formatCode>
                <c:ptCount val="12"/>
                <c:pt idx="0">
                  <c:v>0.19400000000000001</c:v>
                </c:pt>
                <c:pt idx="1">
                  <c:v>0.16799999999999998</c:v>
                </c:pt>
                <c:pt idx="2">
                  <c:v>0.21725</c:v>
                </c:pt>
                <c:pt idx="3">
                  <c:v>0.19075</c:v>
                </c:pt>
                <c:pt idx="4">
                  <c:v>0.28399999999999997</c:v>
                </c:pt>
                <c:pt idx="5">
                  <c:v>0.314</c:v>
                </c:pt>
                <c:pt idx="6">
                  <c:v>0.316</c:v>
                </c:pt>
                <c:pt idx="7">
                  <c:v>0.29774999999999996</c:v>
                </c:pt>
                <c:pt idx="8">
                  <c:v>0.51700000000000002</c:v>
                </c:pt>
                <c:pt idx="9">
                  <c:v>0.51600000000000001</c:v>
                </c:pt>
                <c:pt idx="10">
                  <c:v>0.58899999999999997</c:v>
                </c:pt>
                <c:pt idx="11">
                  <c:v>0.52500000000000002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3F-42B8-AB31-33E6017F4C50}"/>
            </c:ext>
          </c:extLst>
        </c:ser>
        <c:ser>
          <c:idx val="5"/>
          <c:order val="5"/>
          <c:tx>
            <c:strRef>
              <c:f>'Grafické zobrazenie'!$A$9</c:f>
              <c:strCache>
                <c:ptCount val="1"/>
                <c:pt idx="0">
                  <c:v>HORNÝ KVARTIL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'Grafické zobrazenie'!$B$2:$M$3</c:f>
              <c:multiLvlStrCache>
                <c:ptCount val="12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  <c:pt idx="4">
                    <c:v>Ľavé spätné zrkadlo</c:v>
                  </c:pt>
                  <c:pt idx="5">
                    <c:v>Interiérové spätné zrkadlo</c:v>
                  </c:pt>
                  <c:pt idx="6">
                    <c:v>Pravé spätné zrkadlo</c:v>
                  </c:pt>
                  <c:pt idx="7">
                    <c:v>Bez rozlíšenia zrkadiel</c:v>
                  </c:pt>
                  <c:pt idx="8">
                    <c:v>Ľavé spätné zrkadlo</c:v>
                  </c:pt>
                  <c:pt idx="9">
                    <c:v>Interiérové spätné zrkadlo</c:v>
                  </c:pt>
                  <c:pt idx="10">
                    <c:v>Pravé spätné zrkadlo</c:v>
                  </c:pt>
                  <c:pt idx="11">
                    <c:v>Bez rozlíšenia zrkadiel</c:v>
                  </c:pt>
                </c:lvl>
                <c:lvl>
                  <c:pt idx="0">
                    <c:v>Doba trvania presunu pohľadu do zrkadla a nazad (S) </c:v>
                  </c:pt>
                  <c:pt idx="4">
                    <c:v>Doba trvania fixácie (F) </c:v>
                  </c:pt>
                  <c:pt idx="8">
                    <c:v>Doba trvania pohľadu (S+ F) </c:v>
                  </c:pt>
                </c:lvl>
              </c:multiLvlStrCache>
            </c:multiLvlStrRef>
          </c:cat>
          <c:val>
            <c:numRef>
              <c:f>'Grafické zobrazenie'!$B$9:$M$9</c:f>
              <c:numCache>
                <c:formatCode>0.0</c:formatCode>
                <c:ptCount val="12"/>
                <c:pt idx="0">
                  <c:v>0.28200000000000003</c:v>
                </c:pt>
                <c:pt idx="1">
                  <c:v>0.27899999999999997</c:v>
                </c:pt>
                <c:pt idx="2">
                  <c:v>0.36299999999999999</c:v>
                </c:pt>
                <c:pt idx="3">
                  <c:v>0.29500000000000004</c:v>
                </c:pt>
                <c:pt idx="4">
                  <c:v>0.50449999999999995</c:v>
                </c:pt>
                <c:pt idx="5">
                  <c:v>0.6</c:v>
                </c:pt>
                <c:pt idx="6">
                  <c:v>0.55925000000000002</c:v>
                </c:pt>
                <c:pt idx="7">
                  <c:v>0.53200000000000003</c:v>
                </c:pt>
                <c:pt idx="8">
                  <c:v>0.76600000000000001</c:v>
                </c:pt>
                <c:pt idx="9">
                  <c:v>0.83299999999999996</c:v>
                </c:pt>
                <c:pt idx="10">
                  <c:v>0.91300000000000003</c:v>
                </c:pt>
                <c:pt idx="11">
                  <c:v>0.79525000000000001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43F-42B8-AB31-33E6017F4C50}"/>
            </c:ext>
          </c:extLst>
        </c:ser>
        <c:ser>
          <c:idx val="6"/>
          <c:order val="6"/>
          <c:tx>
            <c:strRef>
              <c:f>'Grafické zobrazenie'!$A$10</c:f>
              <c:strCache>
                <c:ptCount val="1"/>
                <c:pt idx="0">
                  <c:v>HORNÝ DECIL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multiLvlStrRef>
              <c:f>'Grafické zobrazenie'!$B$2:$M$3</c:f>
              <c:multiLvlStrCache>
                <c:ptCount val="12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  <c:pt idx="4">
                    <c:v>Ľavé spätné zrkadlo</c:v>
                  </c:pt>
                  <c:pt idx="5">
                    <c:v>Interiérové spätné zrkadlo</c:v>
                  </c:pt>
                  <c:pt idx="6">
                    <c:v>Pravé spätné zrkadlo</c:v>
                  </c:pt>
                  <c:pt idx="7">
                    <c:v>Bez rozlíšenia zrkadiel</c:v>
                  </c:pt>
                  <c:pt idx="8">
                    <c:v>Ľavé spätné zrkadlo</c:v>
                  </c:pt>
                  <c:pt idx="9">
                    <c:v>Interiérové spätné zrkadlo</c:v>
                  </c:pt>
                  <c:pt idx="10">
                    <c:v>Pravé spätné zrkadlo</c:v>
                  </c:pt>
                  <c:pt idx="11">
                    <c:v>Bez rozlíšenia zrkadiel</c:v>
                  </c:pt>
                </c:lvl>
                <c:lvl>
                  <c:pt idx="0">
                    <c:v>Doba trvania presunu pohľadu do zrkadla a nazad (S) </c:v>
                  </c:pt>
                  <c:pt idx="4">
                    <c:v>Doba trvania fixácie (F) </c:v>
                  </c:pt>
                  <c:pt idx="8">
                    <c:v>Doba trvania pohľadu (S+ F) </c:v>
                  </c:pt>
                </c:lvl>
              </c:multiLvlStrCache>
            </c:multiLvlStrRef>
          </c:cat>
          <c:val>
            <c:numRef>
              <c:f>'Grafické zobrazenie'!$B$10:$M$10</c:f>
              <c:numCache>
                <c:formatCode>0.0</c:formatCode>
                <c:ptCount val="12"/>
                <c:pt idx="0">
                  <c:v>0.32580000000000009</c:v>
                </c:pt>
                <c:pt idx="1">
                  <c:v>0.36139999999999994</c:v>
                </c:pt>
                <c:pt idx="2">
                  <c:v>0.41840000000000011</c:v>
                </c:pt>
                <c:pt idx="3">
                  <c:v>0.35699999999999998</c:v>
                </c:pt>
                <c:pt idx="4">
                  <c:v>0.63300000000000001</c:v>
                </c:pt>
                <c:pt idx="5">
                  <c:v>0.75</c:v>
                </c:pt>
                <c:pt idx="6">
                  <c:v>0.70210000000000006</c:v>
                </c:pt>
                <c:pt idx="7">
                  <c:v>0.67749999999999999</c:v>
                </c:pt>
                <c:pt idx="8">
                  <c:v>0.88880000000000003</c:v>
                </c:pt>
                <c:pt idx="9">
                  <c:v>1.1006</c:v>
                </c:pt>
                <c:pt idx="10">
                  <c:v>1.0582</c:v>
                </c:pt>
                <c:pt idx="11">
                  <c:v>0.95499999999999996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43F-42B8-AB31-33E6017F4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75600"/>
        <c:axId val="320573936"/>
      </c:lineChart>
      <c:scatterChart>
        <c:scatterStyle val="lineMarker"/>
        <c:varyColors val="0"/>
        <c:ser>
          <c:idx val="0"/>
          <c:order val="0"/>
          <c:tx>
            <c:strRef>
              <c:f>'Grafické zobrazenie'!$A$4</c:f>
              <c:strCache>
                <c:ptCount val="1"/>
                <c:pt idx="0">
                  <c:v>MIN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multiLvlStrRef>
              <c:f>'Grafické zobrazenie'!$B$2:$M$3</c:f>
              <c:multiLvlStrCache>
                <c:ptCount val="12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  <c:pt idx="4">
                    <c:v>Ľavé spätné zrkadlo</c:v>
                  </c:pt>
                  <c:pt idx="5">
                    <c:v>Interiérové spätné zrkadlo</c:v>
                  </c:pt>
                  <c:pt idx="6">
                    <c:v>Pravé spätné zrkadlo</c:v>
                  </c:pt>
                  <c:pt idx="7">
                    <c:v>Bez rozlíšenia zrkadiel</c:v>
                  </c:pt>
                  <c:pt idx="8">
                    <c:v>Ľavé spätné zrkadlo</c:v>
                  </c:pt>
                  <c:pt idx="9">
                    <c:v>Interiérové spätné zrkadlo</c:v>
                  </c:pt>
                  <c:pt idx="10">
                    <c:v>Pravé spätné zrkadlo</c:v>
                  </c:pt>
                  <c:pt idx="11">
                    <c:v>Bez rozlíšenia zrkadiel</c:v>
                  </c:pt>
                </c:lvl>
                <c:lvl>
                  <c:pt idx="0">
                    <c:v>Doba trvania presunu pohľadu do zrkadla a nazad (S) </c:v>
                  </c:pt>
                  <c:pt idx="4">
                    <c:v>Doba trvania fixácie (F) </c:v>
                  </c:pt>
                  <c:pt idx="8">
                    <c:v>Doba trvania pohľadu (S+ F) </c:v>
                  </c:pt>
                </c:lvl>
              </c:multiLvlStrCache>
            </c:multiLvlStrRef>
          </c:xVal>
          <c:yVal>
            <c:numRef>
              <c:f>'Grafické zobrazenie'!$B$4:$M$4</c:f>
              <c:numCache>
                <c:formatCode>0.00</c:formatCode>
                <c:ptCount val="12"/>
                <c:pt idx="0">
                  <c:v>0.05</c:v>
                </c:pt>
                <c:pt idx="1">
                  <c:v>3.4000000000000002E-2</c:v>
                </c:pt>
                <c:pt idx="2">
                  <c:v>4.4000000000000004E-2</c:v>
                </c:pt>
                <c:pt idx="3">
                  <c:v>3.4000000000000002E-2</c:v>
                </c:pt>
                <c:pt idx="4">
                  <c:v>2.9000000000000001E-2</c:v>
                </c:pt>
                <c:pt idx="5">
                  <c:v>1.6E-2</c:v>
                </c:pt>
                <c:pt idx="6">
                  <c:v>3.4000000000000002E-2</c:v>
                </c:pt>
                <c:pt idx="7">
                  <c:v>1.6E-2</c:v>
                </c:pt>
                <c:pt idx="8">
                  <c:v>0.13500000000000001</c:v>
                </c:pt>
                <c:pt idx="9">
                  <c:v>6.7000000000000004E-2</c:v>
                </c:pt>
                <c:pt idx="10">
                  <c:v>0.1</c:v>
                </c:pt>
                <c:pt idx="11">
                  <c:v>6.7000000000000004E-2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3F-42B8-AB31-33E6017F4C50}"/>
            </c:ext>
          </c:extLst>
        </c:ser>
        <c:ser>
          <c:idx val="1"/>
          <c:order val="1"/>
          <c:tx>
            <c:strRef>
              <c:f>'Grafické zobrazenie'!$A$5</c:f>
              <c:strCache>
                <c:ptCount val="1"/>
                <c:pt idx="0">
                  <c:v>MAX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multiLvlStrRef>
              <c:f>'Grafické zobrazenie'!$B$2:$M$3</c:f>
              <c:multiLvlStrCache>
                <c:ptCount val="12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  <c:pt idx="4">
                    <c:v>Ľavé spätné zrkadlo</c:v>
                  </c:pt>
                  <c:pt idx="5">
                    <c:v>Interiérové spätné zrkadlo</c:v>
                  </c:pt>
                  <c:pt idx="6">
                    <c:v>Pravé spätné zrkadlo</c:v>
                  </c:pt>
                  <c:pt idx="7">
                    <c:v>Bez rozlíšenia zrkadiel</c:v>
                  </c:pt>
                  <c:pt idx="8">
                    <c:v>Ľavé spätné zrkadlo</c:v>
                  </c:pt>
                  <c:pt idx="9">
                    <c:v>Interiérové spätné zrkadlo</c:v>
                  </c:pt>
                  <c:pt idx="10">
                    <c:v>Pravé spätné zrkadlo</c:v>
                  </c:pt>
                  <c:pt idx="11">
                    <c:v>Bez rozlíšenia zrkadiel</c:v>
                  </c:pt>
                </c:lvl>
                <c:lvl>
                  <c:pt idx="0">
                    <c:v>Doba trvania presunu pohľadu do zrkadla a nazad (S) </c:v>
                  </c:pt>
                  <c:pt idx="4">
                    <c:v>Doba trvania fixácie (F) </c:v>
                  </c:pt>
                  <c:pt idx="8">
                    <c:v>Doba trvania pohľadu (S+ F) </c:v>
                  </c:pt>
                </c:lvl>
              </c:multiLvlStrCache>
            </c:multiLvlStrRef>
          </c:xVal>
          <c:yVal>
            <c:numRef>
              <c:f>'Grafické zobrazenie'!$B$5:$M$5</c:f>
              <c:numCache>
                <c:formatCode>0.0</c:formatCode>
                <c:ptCount val="12"/>
                <c:pt idx="0">
                  <c:v>0.67700000000000005</c:v>
                </c:pt>
                <c:pt idx="1">
                  <c:v>0.81</c:v>
                </c:pt>
                <c:pt idx="2">
                  <c:v>1.302</c:v>
                </c:pt>
                <c:pt idx="3">
                  <c:v>1.302</c:v>
                </c:pt>
                <c:pt idx="4">
                  <c:v>1.4139999999999999</c:v>
                </c:pt>
                <c:pt idx="5">
                  <c:v>1.577</c:v>
                </c:pt>
                <c:pt idx="6">
                  <c:v>2.0659999999999998</c:v>
                </c:pt>
                <c:pt idx="7">
                  <c:v>2.0659999999999998</c:v>
                </c:pt>
                <c:pt idx="8">
                  <c:v>1.66</c:v>
                </c:pt>
                <c:pt idx="9">
                  <c:v>1.7769999999999999</c:v>
                </c:pt>
                <c:pt idx="10">
                  <c:v>2.3919999999999999</c:v>
                </c:pt>
                <c:pt idx="11">
                  <c:v>2.3919999999999999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3F-42B8-AB31-33E6017F4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575600"/>
        <c:axId val="320573936"/>
      </c:scatterChart>
      <c:catAx>
        <c:axId val="320575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20573936"/>
        <c:crosses val="autoZero"/>
        <c:auto val="1"/>
        <c:lblAlgn val="ctr"/>
        <c:lblOffset val="100"/>
        <c:noMultiLvlLbl val="0"/>
      </c:catAx>
      <c:valAx>
        <c:axId val="320573936"/>
        <c:scaling>
          <c:orientation val="minMax"/>
          <c:max val="2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Doba trvania [s]</a:t>
                </a:r>
                <a:r>
                  <a:rPr lang="sk-SK" baseline="0"/>
                  <a:t> </a:t>
                </a:r>
                <a:endParaRPr lang="sk-SK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205756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Porovnanie dôb trvania sakád</a:t>
            </a:r>
            <a:r>
              <a:rPr lang="sk-SK" baseline="0"/>
              <a:t> u </a:t>
            </a:r>
            <a:r>
              <a:rPr lang="sk-SK"/>
              <a:t>jednotlivých zrkadiel počas jazdy vozidla vpred bez rozlíšenia manévru pre mladších a starších vodočov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'Grafické zobrazenie'!$A$33</c:f>
              <c:strCache>
                <c:ptCount val="1"/>
                <c:pt idx="0">
                  <c:v>MEDIÁN A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'Grafické zobrazenie'!$B$27:$E$28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presunu pohľadu do zrkadla a nazad (S)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zobrazenie'!$B$33:$E$33</c:f>
              <c:numCache>
                <c:formatCode>0.0</c:formatCode>
                <c:ptCount val="4"/>
                <c:pt idx="0">
                  <c:v>0.252</c:v>
                </c:pt>
                <c:pt idx="1">
                  <c:v>0.216</c:v>
                </c:pt>
                <c:pt idx="2">
                  <c:v>0.33150000000000002</c:v>
                </c:pt>
                <c:pt idx="3">
                  <c:v>0.255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26-4BEE-83BE-864B60FF15CE}"/>
            </c:ext>
          </c:extLst>
        </c:ser>
        <c:ser>
          <c:idx val="5"/>
          <c:order val="5"/>
          <c:tx>
            <c:strRef>
              <c:f>'Grafické zobrazenie'!$A$34</c:f>
              <c:strCache>
                <c:ptCount val="1"/>
                <c:pt idx="0">
                  <c:v>MEDIÁN B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'Grafické zobrazenie'!$B$27:$E$28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presunu pohľadu do zrkadla a nazad (S)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zobrazenie'!$B$34:$E$34</c:f>
              <c:numCache>
                <c:formatCode>0.0</c:formatCode>
                <c:ptCount val="4"/>
                <c:pt idx="0">
                  <c:v>0.21600000000000003</c:v>
                </c:pt>
                <c:pt idx="1">
                  <c:v>0.192</c:v>
                </c:pt>
                <c:pt idx="2">
                  <c:v>0.26950000000000002</c:v>
                </c:pt>
                <c:pt idx="3">
                  <c:v>0.217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26-4BEE-83BE-864B60FF1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9547472"/>
        <c:axId val="289547888"/>
      </c:barChart>
      <c:lineChart>
        <c:grouping val="standard"/>
        <c:varyColors val="0"/>
        <c:ser>
          <c:idx val="0"/>
          <c:order val="0"/>
          <c:tx>
            <c:strRef>
              <c:f>'Grafické zobrazenie'!$A$29</c:f>
              <c:strCache>
                <c:ptCount val="1"/>
                <c:pt idx="0">
                  <c:v>DOLNÝ DECIL A (10%)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'Grafické zobrazenie'!$B$27:$E$28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presunu pohľadu do zrkadla a nazad (S)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zobrazenie'!$B$29:$E$29</c:f>
              <c:numCache>
                <c:formatCode>0.0</c:formatCode>
                <c:ptCount val="4"/>
                <c:pt idx="0">
                  <c:v>0.155</c:v>
                </c:pt>
                <c:pt idx="1">
                  <c:v>0.13340000000000002</c:v>
                </c:pt>
                <c:pt idx="2">
                  <c:v>0.14850000000000002</c:v>
                </c:pt>
                <c:pt idx="3">
                  <c:v>0.15000000000000002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26-4BEE-83BE-864B60FF15CE}"/>
            </c:ext>
          </c:extLst>
        </c:ser>
        <c:ser>
          <c:idx val="1"/>
          <c:order val="1"/>
          <c:tx>
            <c:strRef>
              <c:f>'Grafické zobrazenie'!$A$30</c:f>
              <c:strCache>
                <c:ptCount val="1"/>
                <c:pt idx="0">
                  <c:v>DOLNÝ DECIL B (10%)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'Grafické zobrazenie'!$B$27:$E$28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presunu pohľadu do zrkadla a nazad (S)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zobrazenie'!$B$30:$E$30</c:f>
              <c:numCache>
                <c:formatCode>0.0</c:formatCode>
                <c:ptCount val="4"/>
                <c:pt idx="0">
                  <c:v>0.158</c:v>
                </c:pt>
                <c:pt idx="1">
                  <c:v>0.121</c:v>
                </c:pt>
                <c:pt idx="2">
                  <c:v>0.16299999999999998</c:v>
                </c:pt>
                <c:pt idx="3">
                  <c:v>0.14840000000000003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826-4BEE-83BE-864B60FF15CE}"/>
            </c:ext>
          </c:extLst>
        </c:ser>
        <c:ser>
          <c:idx val="8"/>
          <c:order val="8"/>
          <c:tx>
            <c:strRef>
              <c:f>'Grafické zobrazenie'!$A$37</c:f>
              <c:strCache>
                <c:ptCount val="1"/>
                <c:pt idx="0">
                  <c:v>HORNÝ DECIL A (90%)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multiLvlStrRef>
              <c:f>'Grafické zobrazenie'!$B$27:$E$28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presunu pohľadu do zrkadla a nazad (S)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zobrazenie'!$B$37:$E$37</c:f>
              <c:numCache>
                <c:formatCode>0.0</c:formatCode>
                <c:ptCount val="4"/>
                <c:pt idx="0">
                  <c:v>0.35</c:v>
                </c:pt>
                <c:pt idx="1">
                  <c:v>0.36139999999999994</c:v>
                </c:pt>
                <c:pt idx="2">
                  <c:v>0.4345</c:v>
                </c:pt>
                <c:pt idx="3">
                  <c:v>0.37039999999999995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26-4BEE-83BE-864B60FF15CE}"/>
            </c:ext>
          </c:extLst>
        </c:ser>
        <c:ser>
          <c:idx val="9"/>
          <c:order val="9"/>
          <c:tx>
            <c:strRef>
              <c:f>'Grafické zobrazenie'!$A$38</c:f>
              <c:strCache>
                <c:ptCount val="1"/>
                <c:pt idx="0">
                  <c:v>HORNÝ DECIL B (90%)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multiLvlStrRef>
              <c:f>'Grafické zobrazenie'!$B$27:$E$28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presunu pohľadu do zrkadla a nazad (S)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zobrazenie'!$B$38:$E$38</c:f>
              <c:numCache>
                <c:formatCode>0.0</c:formatCode>
                <c:ptCount val="4"/>
                <c:pt idx="0">
                  <c:v>0.28310000000000007</c:v>
                </c:pt>
                <c:pt idx="1">
                  <c:v>0.27739999999999998</c:v>
                </c:pt>
                <c:pt idx="2">
                  <c:v>0.40629999999999999</c:v>
                </c:pt>
                <c:pt idx="3">
                  <c:v>0.30159999999999998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826-4BEE-83BE-864B60FF1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547472"/>
        <c:axId val="289547888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'Grafické zobrazenie'!$A$31</c15:sqref>
                        </c15:formulaRef>
                      </c:ext>
                    </c:extLst>
                    <c:strCache>
                      <c:ptCount val="1"/>
                      <c:pt idx="0">
                        <c:v>DOLNÝ KVARTIL A (25%)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multiLvlStrRef>
                    <c:extLst>
                      <c:ext uri="{02D57815-91ED-43cb-92C2-25804820EDAC}">
                        <c15:formulaRef>
                          <c15:sqref>'Grafické zobrazenie'!$B$27:$E$28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presunu pohľadu do zrkadla a nazad (S)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'Grafické zobrazenie'!$B$31:$E$31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0.20200000000000001</c:v>
                      </c:pt>
                      <c:pt idx="1">
                        <c:v>0.16799999999999998</c:v>
                      </c:pt>
                      <c:pt idx="2">
                        <c:v>0.25800000000000001</c:v>
                      </c:pt>
                      <c:pt idx="3">
                        <c:v>0.2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B826-4BEE-83BE-864B60FF15CE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zobrazenie'!$A$32</c15:sqref>
                        </c15:formulaRef>
                      </c:ext>
                    </c:extLst>
                    <c:strCache>
                      <c:ptCount val="1"/>
                      <c:pt idx="0">
                        <c:v>DOLNÝ KVARTIL B (25%)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zobrazenie'!$B$27:$E$28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presunu pohľadu do zrkadla a nazad (S)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zobrazenie'!$B$32:$E$32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0.18525</c:v>
                      </c:pt>
                      <c:pt idx="1">
                        <c:v>0.14700000000000002</c:v>
                      </c:pt>
                      <c:pt idx="2">
                        <c:v>0.20125000000000001</c:v>
                      </c:pt>
                      <c:pt idx="3">
                        <c:v>0.1835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826-4BEE-83BE-864B60FF15CE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zobrazenie'!$A$35</c15:sqref>
                        </c15:formulaRef>
                      </c:ext>
                    </c:extLst>
                    <c:strCache>
                      <c:ptCount val="1"/>
                      <c:pt idx="0">
                        <c:v>HORNÝ KVARTIL A (75%)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zobrazenie'!$B$27:$E$28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presunu pohľadu do zrkadla a nazad (S)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zobrazenie'!$B$35:$E$35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0.30000000000000004</c:v>
                      </c:pt>
                      <c:pt idx="1">
                        <c:v>0.27899999999999997</c:v>
                      </c:pt>
                      <c:pt idx="2">
                        <c:v>0.36924999999999997</c:v>
                      </c:pt>
                      <c:pt idx="3">
                        <c:v>0.32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826-4BEE-83BE-864B60FF15CE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zobrazenie'!$A$36</c15:sqref>
                        </c15:formulaRef>
                      </c:ext>
                    </c:extLst>
                    <c:strCache>
                      <c:ptCount val="1"/>
                      <c:pt idx="0">
                        <c:v>HORNÝ KVARTIL B (75%)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zobrazenie'!$B$27:$E$28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presunu pohľadu do zrkadla a nazad (S)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zobrazenie'!$B$36:$E$36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0.251</c:v>
                      </c:pt>
                      <c:pt idx="1">
                        <c:v>0.23550000000000001</c:v>
                      </c:pt>
                      <c:pt idx="2">
                        <c:v>0.34349999999999997</c:v>
                      </c:pt>
                      <c:pt idx="3">
                        <c:v>0.255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826-4BEE-83BE-864B60FF15CE}"/>
                  </c:ext>
                </c:extLst>
              </c15:ser>
            </c15:filteredLineSeries>
          </c:ext>
        </c:extLst>
      </c:lineChart>
      <c:catAx>
        <c:axId val="289547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89547888"/>
        <c:crosses val="autoZero"/>
        <c:auto val="1"/>
        <c:lblAlgn val="ctr"/>
        <c:lblOffset val="100"/>
        <c:noMultiLvlLbl val="0"/>
      </c:catAx>
      <c:valAx>
        <c:axId val="28954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0" i="0" baseline="0">
                    <a:effectLst/>
                  </a:rPr>
                  <a:t>Doba trvania [s] </a:t>
                </a:r>
                <a:endParaRPr lang="sk-SK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89547472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0" i="0" baseline="0">
                <a:effectLst/>
              </a:rPr>
              <a:t>Porovnanie dôb trvania fixácií u jednotlivých zrkadiel počas jazdy vozidla vpred bez rozlíšenia manévru pre mladších a starších vodočov</a:t>
            </a:r>
            <a:endParaRPr lang="sk-SK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'Grafické zobrazenie'!$A$47</c:f>
              <c:strCache>
                <c:ptCount val="1"/>
                <c:pt idx="0">
                  <c:v>MEDIÁN A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'Grafické zobrazenie'!$B$41:$E$42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fixácie (F)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zobrazenie'!$B$47:$E$47</c:f>
              <c:numCache>
                <c:formatCode>0.0</c:formatCode>
                <c:ptCount val="4"/>
                <c:pt idx="0">
                  <c:v>0.36699999999999999</c:v>
                </c:pt>
                <c:pt idx="1">
                  <c:v>0.41599999999999998</c:v>
                </c:pt>
                <c:pt idx="2">
                  <c:v>0.4</c:v>
                </c:pt>
                <c:pt idx="3">
                  <c:v>0.379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34-483D-9DAB-B89FE24CACD0}"/>
            </c:ext>
          </c:extLst>
        </c:ser>
        <c:ser>
          <c:idx val="5"/>
          <c:order val="5"/>
          <c:tx>
            <c:strRef>
              <c:f>'Grafické zobrazenie'!$A$48</c:f>
              <c:strCache>
                <c:ptCount val="1"/>
                <c:pt idx="0">
                  <c:v>MEDIÁN B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'Grafické zobrazenie'!$B$41:$E$42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fixácie (F)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zobrazenie'!$B$48:$E$48</c:f>
              <c:numCache>
                <c:formatCode>0.0</c:formatCode>
                <c:ptCount val="4"/>
                <c:pt idx="0">
                  <c:v>0.42649999999999999</c:v>
                </c:pt>
                <c:pt idx="1">
                  <c:v>0.51600000000000001</c:v>
                </c:pt>
                <c:pt idx="2">
                  <c:v>0.45200000000000001</c:v>
                </c:pt>
                <c:pt idx="3">
                  <c:v>0.433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34-483D-9DAB-B89FE24CA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380304"/>
        <c:axId val="194380720"/>
      </c:barChart>
      <c:lineChart>
        <c:grouping val="standard"/>
        <c:varyColors val="0"/>
        <c:ser>
          <c:idx val="0"/>
          <c:order val="0"/>
          <c:tx>
            <c:strRef>
              <c:f>'Grafické zobrazenie'!$A$43</c:f>
              <c:strCache>
                <c:ptCount val="1"/>
                <c:pt idx="0">
                  <c:v>DOLNÝ DECIL A (10%)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'Grafické zobrazenie'!$B$41:$E$42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fixácie (F)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zobrazenie'!$B$43:$E$43</c:f>
              <c:numCache>
                <c:formatCode>0.0</c:formatCode>
                <c:ptCount val="4"/>
                <c:pt idx="0">
                  <c:v>0.2</c:v>
                </c:pt>
                <c:pt idx="1">
                  <c:v>0.24340000000000001</c:v>
                </c:pt>
                <c:pt idx="2">
                  <c:v>0.20700000000000002</c:v>
                </c:pt>
                <c:pt idx="3">
                  <c:v>0.20659999999999998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34-483D-9DAB-B89FE24CACD0}"/>
            </c:ext>
          </c:extLst>
        </c:ser>
        <c:ser>
          <c:idx val="1"/>
          <c:order val="1"/>
          <c:tx>
            <c:strRef>
              <c:f>'Grafické zobrazenie'!$A$44</c:f>
              <c:strCache>
                <c:ptCount val="1"/>
                <c:pt idx="0">
                  <c:v>DOLNÝ DECIL B (10%)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'Grafické zobrazenie'!$B$41:$E$42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fixácie (F)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zobrazenie'!$B$44:$E$44</c:f>
              <c:numCache>
                <c:formatCode>0.0</c:formatCode>
                <c:ptCount val="4"/>
                <c:pt idx="0">
                  <c:v>0.23499999999999999</c:v>
                </c:pt>
                <c:pt idx="1">
                  <c:v>0.27760000000000001</c:v>
                </c:pt>
                <c:pt idx="2">
                  <c:v>0.24940000000000001</c:v>
                </c:pt>
                <c:pt idx="3">
                  <c:v>0.23760000000000001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34-483D-9DAB-B89FE24CACD0}"/>
            </c:ext>
          </c:extLst>
        </c:ser>
        <c:ser>
          <c:idx val="8"/>
          <c:order val="8"/>
          <c:tx>
            <c:strRef>
              <c:f>'Grafické zobrazenie'!$A$51</c:f>
              <c:strCache>
                <c:ptCount val="1"/>
                <c:pt idx="0">
                  <c:v>HORNÝ DECIL A (90%)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multiLvlStrRef>
              <c:f>'Grafické zobrazenie'!$B$41:$E$42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fixácie (F)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zobrazenie'!$B$51:$E$51</c:f>
              <c:numCache>
                <c:formatCode>0.0</c:formatCode>
                <c:ptCount val="4"/>
                <c:pt idx="0">
                  <c:v>0.6</c:v>
                </c:pt>
                <c:pt idx="1">
                  <c:v>0.75</c:v>
                </c:pt>
                <c:pt idx="2">
                  <c:v>0.68700000000000006</c:v>
                </c:pt>
                <c:pt idx="3">
                  <c:v>0.64699999999999991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34-483D-9DAB-B89FE24CACD0}"/>
            </c:ext>
          </c:extLst>
        </c:ser>
        <c:ser>
          <c:idx val="9"/>
          <c:order val="9"/>
          <c:tx>
            <c:strRef>
              <c:f>'Grafické zobrazenie'!$A$52</c:f>
              <c:strCache>
                <c:ptCount val="1"/>
                <c:pt idx="0">
                  <c:v>HORNÝ DECIL B (90%)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multiLvlStrRef>
              <c:f>'Grafické zobrazenie'!$B$41:$E$42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fixácie (F)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zobrazenie'!$B$52:$E$52</c:f>
              <c:numCache>
                <c:formatCode>0.0</c:formatCode>
                <c:ptCount val="4"/>
                <c:pt idx="0">
                  <c:v>0.66710000000000003</c:v>
                </c:pt>
                <c:pt idx="1">
                  <c:v>0.76840000000000008</c:v>
                </c:pt>
                <c:pt idx="2">
                  <c:v>0.6994999999999999</c:v>
                </c:pt>
                <c:pt idx="3">
                  <c:v>0.70279999999999987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D34-483D-9DAB-B89FE24CA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380304"/>
        <c:axId val="194380720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'Grafické zobrazenie'!$A$45</c15:sqref>
                        </c15:formulaRef>
                      </c:ext>
                    </c:extLst>
                    <c:strCache>
                      <c:ptCount val="1"/>
                      <c:pt idx="0">
                        <c:v>DOLNÝ KVARTIL A (25%)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multiLvlStrRef>
                    <c:extLst>
                      <c:ext uri="{02D57815-91ED-43cb-92C2-25804820EDAC}">
                        <c15:formulaRef>
                          <c15:sqref>'Grafické zobrazenie'!$B$41:$E$42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fixácie (F)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'Grafické zobrazenie'!$B$45:$E$45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0.26700000000000002</c:v>
                      </c:pt>
                      <c:pt idx="1">
                        <c:v>0.314</c:v>
                      </c:pt>
                      <c:pt idx="2">
                        <c:v>0.29925000000000002</c:v>
                      </c:pt>
                      <c:pt idx="3">
                        <c:v>0.28000000000000003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CD34-483D-9DAB-B89FE24CACD0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zobrazenie'!$A$46</c15:sqref>
                        </c15:formulaRef>
                      </c:ext>
                    </c:extLst>
                    <c:strCache>
                      <c:ptCount val="1"/>
                      <c:pt idx="0">
                        <c:v>DOLNÝ KVARTIL B (25%)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zobrazenie'!$B$41:$E$42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fixácie (F)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zobrazenie'!$B$46:$E$46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0.318</c:v>
                      </c:pt>
                      <c:pt idx="1">
                        <c:v>0.32450000000000001</c:v>
                      </c:pt>
                      <c:pt idx="2">
                        <c:v>0.34775</c:v>
                      </c:pt>
                      <c:pt idx="3">
                        <c:v>0.32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D34-483D-9DAB-B89FE24CACD0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zobrazenie'!$A$49</c15:sqref>
                        </c15:formulaRef>
                      </c:ext>
                    </c:extLst>
                    <c:strCache>
                      <c:ptCount val="1"/>
                      <c:pt idx="0">
                        <c:v>HORNÝ KVARTIL A (75%)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zobrazenie'!$B$41:$E$42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fixácie (F)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zobrazenie'!$B$49:$E$49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0.47499999999999998</c:v>
                      </c:pt>
                      <c:pt idx="1">
                        <c:v>0.6</c:v>
                      </c:pt>
                      <c:pt idx="2">
                        <c:v>0.56174999999999997</c:v>
                      </c:pt>
                      <c:pt idx="3">
                        <c:v>0.5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D34-483D-9DAB-B89FE24CACD0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zobrazenie'!$A$50</c15:sqref>
                        </c15:formulaRef>
                      </c:ext>
                    </c:extLst>
                    <c:strCache>
                      <c:ptCount val="1"/>
                      <c:pt idx="0">
                        <c:v>HORNÝ KVARTIL B (75%)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zobrazenie'!$B$41:$E$42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fixácie (F)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zobrazenie'!$B$50:$E$50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0.53300000000000003</c:v>
                      </c:pt>
                      <c:pt idx="1">
                        <c:v>0.67549999999999999</c:v>
                      </c:pt>
                      <c:pt idx="2">
                        <c:v>0.54875000000000007</c:v>
                      </c:pt>
                      <c:pt idx="3">
                        <c:v>0.55200000000000005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D34-483D-9DAB-B89FE24CACD0}"/>
                  </c:ext>
                </c:extLst>
              </c15:ser>
            </c15:filteredLineSeries>
          </c:ext>
        </c:extLst>
      </c:lineChart>
      <c:catAx>
        <c:axId val="19438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380720"/>
        <c:crosses val="autoZero"/>
        <c:auto val="1"/>
        <c:lblAlgn val="ctr"/>
        <c:lblOffset val="100"/>
        <c:noMultiLvlLbl val="0"/>
      </c:catAx>
      <c:valAx>
        <c:axId val="194380720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0" i="0" baseline="0">
                    <a:effectLst/>
                  </a:rPr>
                  <a:t>Doba trvania [s] </a:t>
                </a:r>
                <a:endParaRPr lang="sk-SK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438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400" b="0" i="0" baseline="0">
                <a:effectLst/>
              </a:rPr>
              <a:t>Porovnanie celkových dôb trvania pohľadov u jednotlivých zrkadiel počas jazdy vozidla vpred bez rozlíšenia manévru pre mladších a starších vodočov</a:t>
            </a:r>
            <a:endParaRPr lang="sk-SK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4"/>
          <c:order val="4"/>
          <c:tx>
            <c:strRef>
              <c:f>'Grafické zobrazenie'!$A$61</c:f>
              <c:strCache>
                <c:ptCount val="1"/>
                <c:pt idx="0">
                  <c:v>MEDIÁN A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'Grafické zobrazenie'!$B$55:$E$56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pohľadu (S+ 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zobrazenie'!$B$61:$E$61</c:f>
              <c:numCache>
                <c:formatCode>0.0</c:formatCode>
                <c:ptCount val="4"/>
                <c:pt idx="0">
                  <c:v>0.63100000000000001</c:v>
                </c:pt>
                <c:pt idx="1">
                  <c:v>0.69299999999999995</c:v>
                </c:pt>
                <c:pt idx="2">
                  <c:v>0.76249999999999996</c:v>
                </c:pt>
                <c:pt idx="3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04-43A0-8957-6AFAC091825D}"/>
            </c:ext>
          </c:extLst>
        </c:ser>
        <c:ser>
          <c:idx val="5"/>
          <c:order val="5"/>
          <c:tx>
            <c:strRef>
              <c:f>'Grafické zobrazenie'!$A$62</c:f>
              <c:strCache>
                <c:ptCount val="1"/>
                <c:pt idx="0">
                  <c:v>MEDIÁN B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'Grafické zobrazenie'!$B$55:$E$56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pohľadu (S+ 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zobrazenie'!$B$62:$E$62</c:f>
              <c:numCache>
                <c:formatCode>0.0</c:formatCode>
                <c:ptCount val="4"/>
                <c:pt idx="0">
                  <c:v>0.64800000000000002</c:v>
                </c:pt>
                <c:pt idx="1">
                  <c:v>0.73499999999999999</c:v>
                </c:pt>
                <c:pt idx="2">
                  <c:v>0.73799999999999999</c:v>
                </c:pt>
                <c:pt idx="3">
                  <c:v>0.66400000000000003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04-43A0-8957-6AFAC0918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3968752"/>
        <c:axId val="323969584"/>
      </c:barChart>
      <c:lineChart>
        <c:grouping val="standard"/>
        <c:varyColors val="0"/>
        <c:ser>
          <c:idx val="0"/>
          <c:order val="0"/>
          <c:tx>
            <c:strRef>
              <c:f>'Grafické zobrazenie'!$A$57</c:f>
              <c:strCache>
                <c:ptCount val="1"/>
                <c:pt idx="0">
                  <c:v>DOLNÝ DECIL A (10%)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'Grafické zobrazenie'!$B$55:$E$56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pohľadu (S+ 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zobrazenie'!$B$57:$E$57</c:f>
              <c:numCache>
                <c:formatCode>0.0</c:formatCode>
                <c:ptCount val="4"/>
                <c:pt idx="0">
                  <c:v>0.42599999999999999</c:v>
                </c:pt>
                <c:pt idx="1">
                  <c:v>0.40040000000000003</c:v>
                </c:pt>
                <c:pt idx="2">
                  <c:v>0.47649999999999998</c:v>
                </c:pt>
                <c:pt idx="3">
                  <c:v>0.42599999999999999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04-43A0-8957-6AFAC091825D}"/>
            </c:ext>
          </c:extLst>
        </c:ser>
        <c:ser>
          <c:idx val="1"/>
          <c:order val="1"/>
          <c:tx>
            <c:strRef>
              <c:f>'Grafické zobrazenie'!$A$58</c:f>
              <c:strCache>
                <c:ptCount val="1"/>
                <c:pt idx="0">
                  <c:v>DOLNÝ DECIL B (10%)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'Grafické zobrazenie'!$B$55:$E$56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pohľadu (S+ 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zobrazenie'!$B$58:$E$58</c:f>
              <c:numCache>
                <c:formatCode>0.0</c:formatCode>
                <c:ptCount val="4"/>
                <c:pt idx="0">
                  <c:v>0.43590000000000001</c:v>
                </c:pt>
                <c:pt idx="1">
                  <c:v>0.40760000000000002</c:v>
                </c:pt>
                <c:pt idx="2">
                  <c:v>0.48340000000000005</c:v>
                </c:pt>
                <c:pt idx="3">
                  <c:v>0.434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04-43A0-8957-6AFAC091825D}"/>
            </c:ext>
          </c:extLst>
        </c:ser>
        <c:ser>
          <c:idx val="8"/>
          <c:order val="8"/>
          <c:tx>
            <c:strRef>
              <c:f>'Grafické zobrazenie'!$A$65</c:f>
              <c:strCache>
                <c:ptCount val="1"/>
                <c:pt idx="0">
                  <c:v>HORNÝ DECIL A (90%)</c:v>
                </c:pt>
              </c:strCache>
            </c:strRef>
          </c:tx>
          <c:spPr>
            <a:ln w="28575" cap="rnd">
              <a:solidFill>
                <a:srgbClr val="FFFF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multiLvlStrRef>
              <c:f>'Grafické zobrazenie'!$B$55:$E$56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pohľadu (S+ 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zobrazenie'!$B$65:$E$65</c:f>
              <c:numCache>
                <c:formatCode>0.0</c:formatCode>
                <c:ptCount val="4"/>
                <c:pt idx="0">
                  <c:v>0.873</c:v>
                </c:pt>
                <c:pt idx="1">
                  <c:v>1.1006</c:v>
                </c:pt>
                <c:pt idx="2">
                  <c:v>1.0720000000000001</c:v>
                </c:pt>
                <c:pt idx="3">
                  <c:v>0.94699999999999984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04-43A0-8957-6AFAC091825D}"/>
            </c:ext>
          </c:extLst>
        </c:ser>
        <c:ser>
          <c:idx val="9"/>
          <c:order val="9"/>
          <c:tx>
            <c:strRef>
              <c:f>'Grafické zobrazenie'!$A$66</c:f>
              <c:strCache>
                <c:ptCount val="1"/>
                <c:pt idx="0">
                  <c:v>HORNÝ DECIL B (90%)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multiLvlStrRef>
              <c:f>'Grafické zobrazenie'!$B$55:$E$56</c:f>
              <c:multiLvlStrCache>
                <c:ptCount val="4"/>
                <c:lvl>
                  <c:pt idx="0">
                    <c:v>Ľavé spätné zrkadlo</c:v>
                  </c:pt>
                  <c:pt idx="1">
                    <c:v>Interiérové spätné zrkadlo</c:v>
                  </c:pt>
                  <c:pt idx="2">
                    <c:v>Pravé spätné zrkadlo</c:v>
                  </c:pt>
                  <c:pt idx="3">
                    <c:v>Bez rozlíšenia zrkadiel</c:v>
                  </c:pt>
                </c:lvl>
                <c:lvl>
                  <c:pt idx="0">
                    <c:v>Doba trvania pohľadu (S+ F) pre mladších (skupina A) a starších (skupina B) vodičov</c:v>
                  </c:pt>
                </c:lvl>
              </c:multiLvlStrCache>
            </c:multiLvlStrRef>
          </c:cat>
          <c:val>
            <c:numRef>
              <c:f>'Grafické zobrazenie'!$B$66:$E$66</c:f>
              <c:numCache>
                <c:formatCode>0.0</c:formatCode>
                <c:ptCount val="4"/>
                <c:pt idx="0">
                  <c:v>0.90040000000000009</c:v>
                </c:pt>
                <c:pt idx="1">
                  <c:v>1.0352000000000001</c:v>
                </c:pt>
                <c:pt idx="2">
                  <c:v>1.0367</c:v>
                </c:pt>
                <c:pt idx="3">
                  <c:v>0.97499999999999998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804-43A0-8957-6AFAC0918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968752"/>
        <c:axId val="323969584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'Grafické zobrazenie'!$A$59</c15:sqref>
                        </c15:formulaRef>
                      </c:ext>
                    </c:extLst>
                    <c:strCache>
                      <c:ptCount val="1"/>
                      <c:pt idx="0">
                        <c:v>DOLNÝ KVARTIL A (25%)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multiLvlStrRef>
                    <c:extLst>
                      <c:ext uri="{02D57815-91ED-43cb-92C2-25804820EDAC}">
                        <c15:formulaRef>
                          <c15:sqref>'Grafické zobrazenie'!$B$55:$E$56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pohľadu (S+ F)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'Grafické zobrazenie'!$B$59:$E$59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0.51500000000000001</c:v>
                      </c:pt>
                      <c:pt idx="1">
                        <c:v>0.51600000000000001</c:v>
                      </c:pt>
                      <c:pt idx="2">
                        <c:v>0.58574999999999999</c:v>
                      </c:pt>
                      <c:pt idx="3">
                        <c:v>0.52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6-1804-43A0-8957-6AFAC091825D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zobrazenie'!$A$60</c15:sqref>
                        </c15:formulaRef>
                      </c:ext>
                    </c:extLst>
                    <c:strCache>
                      <c:ptCount val="1"/>
                      <c:pt idx="0">
                        <c:v>DOLNÝ KVARTIL B (25%)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zobrazenie'!$B$55:$E$56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pohľadu (S+ F)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zobrazenie'!$B$60:$E$60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0.52625</c:v>
                      </c:pt>
                      <c:pt idx="1">
                        <c:v>0.496</c:v>
                      </c:pt>
                      <c:pt idx="2">
                        <c:v>0.59424999999999994</c:v>
                      </c:pt>
                      <c:pt idx="3">
                        <c:v>0.53249999999999997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804-43A0-8957-6AFAC091825D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zobrazenie'!$A$63</c15:sqref>
                        </c15:formulaRef>
                      </c:ext>
                    </c:extLst>
                    <c:strCache>
                      <c:ptCount val="1"/>
                      <c:pt idx="0">
                        <c:v>HORNÝ KVARTIL A (75%)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zobrazenie'!$B$55:$E$56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pohľadu (S+ F)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zobrazenie'!$B$63:$E$63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0.76200000000000001</c:v>
                      </c:pt>
                      <c:pt idx="1">
                        <c:v>0.83299999999999996</c:v>
                      </c:pt>
                      <c:pt idx="2">
                        <c:v>0.92875000000000008</c:v>
                      </c:pt>
                      <c:pt idx="3">
                        <c:v>0.78600000000000003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1804-43A0-8957-6AFAC091825D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zobrazenie'!$A$64</c15:sqref>
                        </c15:formulaRef>
                      </c:ext>
                    </c:extLst>
                    <c:strCache>
                      <c:ptCount val="1"/>
                      <c:pt idx="0">
                        <c:v>HORNÝ KVARTIL B (75%)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zobrazenie'!$B$55:$E$56</c15:sqref>
                        </c15:formulaRef>
                      </c:ext>
                    </c:extLst>
                    <c:multiLvlStrCache>
                      <c:ptCount val="4"/>
                      <c:lvl>
                        <c:pt idx="0">
                          <c:v>Ľavé spätné zrkadlo</c:v>
                        </c:pt>
                        <c:pt idx="1">
                          <c:v>Interiérové spätné zrkadlo</c:v>
                        </c:pt>
                        <c:pt idx="2">
                          <c:v>Pravé spätné zrkadlo</c:v>
                        </c:pt>
                        <c:pt idx="3">
                          <c:v>Bez rozlíšenia zrkadiel</c:v>
                        </c:pt>
                      </c:lvl>
                      <c:lvl>
                        <c:pt idx="0">
                          <c:v>Doba trvania pohľadu (S+ F) pre mladších (skupina A) a starších (skupina B) vodičov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'Grafické zobrazenie'!$B$64:$E$64</c15:sqref>
                        </c15:formulaRef>
                      </c:ext>
                    </c:extLst>
                    <c:numCache>
                      <c:formatCode>0.0</c:formatCode>
                      <c:ptCount val="4"/>
                      <c:pt idx="0">
                        <c:v>0.77625</c:v>
                      </c:pt>
                      <c:pt idx="1">
                        <c:v>0.90349999999999997</c:v>
                      </c:pt>
                      <c:pt idx="2">
                        <c:v>0.89724999999999999</c:v>
                      </c:pt>
                      <c:pt idx="3">
                        <c:v>0.80049999999999999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1804-43A0-8957-6AFAC091825D}"/>
                  </c:ext>
                </c:extLst>
              </c15:ser>
            </c15:filteredLineSeries>
          </c:ext>
        </c:extLst>
      </c:lineChart>
      <c:catAx>
        <c:axId val="323968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23969584"/>
        <c:crosses val="autoZero"/>
        <c:auto val="1"/>
        <c:lblAlgn val="ctr"/>
        <c:lblOffset val="100"/>
        <c:noMultiLvlLbl val="0"/>
      </c:catAx>
      <c:valAx>
        <c:axId val="32396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0" i="0" baseline="0">
                    <a:effectLst/>
                  </a:rPr>
                  <a:t>Doba trvania [s] </a:t>
                </a:r>
                <a:endParaRPr lang="sk-SK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23968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Porovnanie stredných hodnôt sakád, fixácií a </a:t>
            </a:r>
            <a:r>
              <a:rPr lang="cs-CZ" sz="1400"/>
              <a:t>celkových </a:t>
            </a:r>
            <a:r>
              <a:rPr lang="sk-SK" sz="1400">
                <a:effectLst/>
              </a:rPr>
              <a:t>dôb</a:t>
            </a:r>
            <a:endParaRPr lang="cs-CZ" sz="14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cs-CZ"/>
              <a:t> trvania pohľadov jednotlivých vodičov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'Jednotliví vodiči'!$A$20:$B$20</c:f>
              <c:strCache>
                <c:ptCount val="2"/>
                <c:pt idx="0">
                  <c:v>B</c:v>
                </c:pt>
                <c:pt idx="1">
                  <c:v>V1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vodiči'!$C$20:$K$20</c:f>
              <c:numCache>
                <c:formatCode>General</c:formatCode>
                <c:ptCount val="9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0.2</c:v>
                </c:pt>
                <c:pt idx="4">
                  <c:v>0.4</c:v>
                </c:pt>
                <c:pt idx="5">
                  <c:v>0.6</c:v>
                </c:pt>
                <c:pt idx="6">
                  <c:v>0.2</c:v>
                </c:pt>
                <c:pt idx="7">
                  <c:v>0.4</c:v>
                </c:pt>
                <c:pt idx="8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D-42AA-B7E2-770553C236E8}"/>
            </c:ext>
          </c:extLst>
        </c:ser>
        <c:ser>
          <c:idx val="1"/>
          <c:order val="1"/>
          <c:tx>
            <c:strRef>
              <c:f>'Jednotliví vodiči'!$A$21:$B$21</c:f>
              <c:strCache>
                <c:ptCount val="2"/>
                <c:pt idx="0">
                  <c:v>B</c:v>
                </c:pt>
                <c:pt idx="1">
                  <c:v>V5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vodiči'!$C$21:$K$21</c:f>
              <c:numCache>
                <c:formatCode>General</c:formatCode>
                <c:ptCount val="9"/>
                <c:pt idx="0">
                  <c:v>0.2</c:v>
                </c:pt>
                <c:pt idx="1">
                  <c:v>0.5</c:v>
                </c:pt>
                <c:pt idx="2">
                  <c:v>0.8</c:v>
                </c:pt>
                <c:pt idx="3">
                  <c:v>0.2</c:v>
                </c:pt>
                <c:pt idx="4">
                  <c:v>0.5</c:v>
                </c:pt>
                <c:pt idx="5">
                  <c:v>0.7</c:v>
                </c:pt>
                <c:pt idx="6">
                  <c:v>0.3</c:v>
                </c:pt>
                <c:pt idx="7">
                  <c:v>0.5</c:v>
                </c:pt>
                <c:pt idx="8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1D-42AA-B7E2-770553C236E8}"/>
            </c:ext>
          </c:extLst>
        </c:ser>
        <c:ser>
          <c:idx val="2"/>
          <c:order val="2"/>
          <c:tx>
            <c:strRef>
              <c:f>'Jednotliví vodiči'!$A$22:$B$22</c:f>
              <c:strCache>
                <c:ptCount val="2"/>
                <c:pt idx="0">
                  <c:v>B</c:v>
                </c:pt>
                <c:pt idx="1">
                  <c:v>V8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vodiči'!$C$22:$K$22</c:f>
              <c:numCache>
                <c:formatCode>General</c:formatCode>
                <c:ptCount val="9"/>
                <c:pt idx="0">
                  <c:v>0.2</c:v>
                </c:pt>
                <c:pt idx="1">
                  <c:v>0.6</c:v>
                </c:pt>
                <c:pt idx="2">
                  <c:v>0.8</c:v>
                </c:pt>
                <c:pt idx="3">
                  <c:v>0.2</c:v>
                </c:pt>
                <c:pt idx="4">
                  <c:v>0.6</c:v>
                </c:pt>
                <c:pt idx="5">
                  <c:v>0.8</c:v>
                </c:pt>
                <c:pt idx="6">
                  <c:v>0.3</c:v>
                </c:pt>
                <c:pt idx="7">
                  <c:v>0.6</c:v>
                </c:pt>
                <c:pt idx="8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1D-42AA-B7E2-770553C236E8}"/>
            </c:ext>
          </c:extLst>
        </c:ser>
        <c:ser>
          <c:idx val="3"/>
          <c:order val="3"/>
          <c:tx>
            <c:strRef>
              <c:f>'Jednotliví vodiči'!$A$23:$B$23</c:f>
              <c:strCache>
                <c:ptCount val="2"/>
                <c:pt idx="0">
                  <c:v>B</c:v>
                </c:pt>
                <c:pt idx="1">
                  <c:v>V9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vodiči'!$C$23:$K$23</c:f>
              <c:numCache>
                <c:formatCode>General</c:formatCode>
                <c:ptCount val="9"/>
                <c:pt idx="0">
                  <c:v>0.2</c:v>
                </c:pt>
                <c:pt idx="1">
                  <c:v>0.3</c:v>
                </c:pt>
                <c:pt idx="2">
                  <c:v>0.6</c:v>
                </c:pt>
                <c:pt idx="3">
                  <c:v>0.3</c:v>
                </c:pt>
                <c:pt idx="4">
                  <c:v>0.4</c:v>
                </c:pt>
                <c:pt idx="5">
                  <c:v>0.6</c:v>
                </c:pt>
                <c:pt idx="6">
                  <c:v>0.4</c:v>
                </c:pt>
                <c:pt idx="7">
                  <c:v>0.5</c:v>
                </c:pt>
                <c:pt idx="8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1D-42AA-B7E2-770553C236E8}"/>
            </c:ext>
          </c:extLst>
        </c:ser>
        <c:ser>
          <c:idx val="4"/>
          <c:order val="4"/>
          <c:tx>
            <c:strRef>
              <c:f>'Jednotliví vodiči'!$A$24:$B$24</c:f>
              <c:strCache>
                <c:ptCount val="2"/>
                <c:pt idx="0">
                  <c:v>B</c:v>
                </c:pt>
                <c:pt idx="1">
                  <c:v>V10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vodiči'!$C$24:$K$24</c:f>
              <c:numCache>
                <c:formatCode>General</c:formatCode>
                <c:ptCount val="9"/>
                <c:pt idx="0">
                  <c:v>0.2</c:v>
                </c:pt>
                <c:pt idx="1">
                  <c:v>0.3</c:v>
                </c:pt>
                <c:pt idx="2">
                  <c:v>0.5</c:v>
                </c:pt>
                <c:pt idx="3">
                  <c:v>0.2</c:v>
                </c:pt>
                <c:pt idx="4">
                  <c:v>0.5</c:v>
                </c:pt>
                <c:pt idx="5">
                  <c:v>0.7</c:v>
                </c:pt>
                <c:pt idx="6">
                  <c:v>0.2</c:v>
                </c:pt>
                <c:pt idx="7">
                  <c:v>0.4</c:v>
                </c:pt>
                <c:pt idx="8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D-42AA-B7E2-770553C236E8}"/>
            </c:ext>
          </c:extLst>
        </c:ser>
        <c:ser>
          <c:idx val="5"/>
          <c:order val="5"/>
          <c:tx>
            <c:strRef>
              <c:f>'Jednotliví vodiči'!$A$25:$B$25</c:f>
              <c:strCache>
                <c:ptCount val="2"/>
                <c:pt idx="0">
                  <c:v>A</c:v>
                </c:pt>
                <c:pt idx="1">
                  <c:v>V2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vodiči'!$C$25:$K$25</c:f>
              <c:numCache>
                <c:formatCode>General</c:formatCode>
                <c:ptCount val="9"/>
                <c:pt idx="0">
                  <c:v>0.2</c:v>
                </c:pt>
                <c:pt idx="1">
                  <c:v>0.3</c:v>
                </c:pt>
                <c:pt idx="2">
                  <c:v>0.6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1D-42AA-B7E2-770553C236E8}"/>
            </c:ext>
          </c:extLst>
        </c:ser>
        <c:ser>
          <c:idx val="6"/>
          <c:order val="6"/>
          <c:tx>
            <c:strRef>
              <c:f>'Jednotliví vodiči'!$A$26:$B$26</c:f>
              <c:strCache>
                <c:ptCount val="2"/>
                <c:pt idx="0">
                  <c:v>A</c:v>
                </c:pt>
                <c:pt idx="1">
                  <c:v>V3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vodiči'!$C$26:$K$26</c:f>
              <c:numCache>
                <c:formatCode>General</c:formatCode>
                <c:ptCount val="9"/>
                <c:pt idx="0">
                  <c:v>0.2</c:v>
                </c:pt>
                <c:pt idx="1">
                  <c:v>0.3</c:v>
                </c:pt>
                <c:pt idx="2">
                  <c:v>0.6</c:v>
                </c:pt>
                <c:pt idx="3">
                  <c:v>0.2</c:v>
                </c:pt>
                <c:pt idx="4">
                  <c:v>0.3</c:v>
                </c:pt>
                <c:pt idx="5">
                  <c:v>0.6</c:v>
                </c:pt>
                <c:pt idx="6">
                  <c:v>0.3</c:v>
                </c:pt>
                <c:pt idx="7">
                  <c:v>0.3</c:v>
                </c:pt>
                <c:pt idx="8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71D-42AA-B7E2-770553C236E8}"/>
            </c:ext>
          </c:extLst>
        </c:ser>
        <c:ser>
          <c:idx val="7"/>
          <c:order val="7"/>
          <c:tx>
            <c:strRef>
              <c:f>'Jednotliví vodiči'!$A$27:$B$27</c:f>
              <c:strCache>
                <c:ptCount val="2"/>
                <c:pt idx="0">
                  <c:v>A</c:v>
                </c:pt>
                <c:pt idx="1">
                  <c:v>V4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vodiči'!$C$27:$K$27</c:f>
              <c:numCache>
                <c:formatCode>General</c:formatCode>
                <c:ptCount val="9"/>
                <c:pt idx="0">
                  <c:v>0.3</c:v>
                </c:pt>
                <c:pt idx="1">
                  <c:v>0.4</c:v>
                </c:pt>
                <c:pt idx="2">
                  <c:v>0.7</c:v>
                </c:pt>
                <c:pt idx="3">
                  <c:v>0.2</c:v>
                </c:pt>
                <c:pt idx="4">
                  <c:v>0.4</c:v>
                </c:pt>
                <c:pt idx="5">
                  <c:v>0.7</c:v>
                </c:pt>
                <c:pt idx="6">
                  <c:v>0.4</c:v>
                </c:pt>
                <c:pt idx="7">
                  <c:v>0.4</c:v>
                </c:pt>
                <c:pt idx="8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71D-42AA-B7E2-770553C236E8}"/>
            </c:ext>
          </c:extLst>
        </c:ser>
        <c:ser>
          <c:idx val="8"/>
          <c:order val="8"/>
          <c:tx>
            <c:strRef>
              <c:f>'Jednotliví vodiči'!$A$28:$B$28</c:f>
              <c:strCache>
                <c:ptCount val="2"/>
                <c:pt idx="0">
                  <c:v>A</c:v>
                </c:pt>
                <c:pt idx="1">
                  <c:v>V6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vodiči'!$C$28:$K$28</c:f>
              <c:numCache>
                <c:formatCode>General</c:formatCode>
                <c:ptCount val="9"/>
                <c:pt idx="0">
                  <c:v>0.2</c:v>
                </c:pt>
                <c:pt idx="1">
                  <c:v>0.3</c:v>
                </c:pt>
                <c:pt idx="2">
                  <c:v>0.6</c:v>
                </c:pt>
                <c:pt idx="3">
                  <c:v>0.2</c:v>
                </c:pt>
                <c:pt idx="4">
                  <c:v>0.4</c:v>
                </c:pt>
                <c:pt idx="5">
                  <c:v>0.6</c:v>
                </c:pt>
                <c:pt idx="6">
                  <c:v>0.2</c:v>
                </c:pt>
                <c:pt idx="7">
                  <c:v>0.4</c:v>
                </c:pt>
                <c:pt idx="8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1D-42AA-B7E2-770553C236E8}"/>
            </c:ext>
          </c:extLst>
        </c:ser>
        <c:ser>
          <c:idx val="9"/>
          <c:order val="9"/>
          <c:tx>
            <c:strRef>
              <c:f>'Jednotliví vodiči'!$A$29:$B$29</c:f>
              <c:strCache>
                <c:ptCount val="2"/>
                <c:pt idx="0">
                  <c:v>A</c:v>
                </c:pt>
                <c:pt idx="1">
                  <c:v>V7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vodiči'!$C$29:$K$29</c:f>
              <c:numCache>
                <c:formatCode>General</c:formatCode>
                <c:ptCount val="9"/>
                <c:pt idx="0">
                  <c:v>0.2</c:v>
                </c:pt>
                <c:pt idx="1">
                  <c:v>0.4</c:v>
                </c:pt>
                <c:pt idx="2">
                  <c:v>0.7</c:v>
                </c:pt>
                <c:pt idx="3">
                  <c:v>0.2</c:v>
                </c:pt>
                <c:pt idx="4">
                  <c:v>0.4</c:v>
                </c:pt>
                <c:pt idx="5">
                  <c:v>0.6</c:v>
                </c:pt>
                <c:pt idx="6">
                  <c:v>0.4</c:v>
                </c:pt>
                <c:pt idx="7">
                  <c:v>0.7</c:v>
                </c:pt>
                <c:pt idx="8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71D-42AA-B7E2-770553C236E8}"/>
            </c:ext>
          </c:extLst>
        </c:ser>
        <c:ser>
          <c:idx val="10"/>
          <c:order val="10"/>
          <c:tx>
            <c:strRef>
              <c:f>'Jednotliví vodiči'!$A$30:$B$30</c:f>
              <c:strCache>
                <c:ptCount val="2"/>
                <c:pt idx="0">
                  <c:v>A</c:v>
                </c:pt>
                <c:pt idx="1">
                  <c:v>V11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vodiči'!$C$30:$K$30</c:f>
              <c:numCache>
                <c:formatCode>General</c:formatCode>
                <c:ptCount val="9"/>
                <c:pt idx="0">
                  <c:v>0.3</c:v>
                </c:pt>
                <c:pt idx="1">
                  <c:v>0.4</c:v>
                </c:pt>
                <c:pt idx="2">
                  <c:v>0.7</c:v>
                </c:pt>
                <c:pt idx="3">
                  <c:v>0.4</c:v>
                </c:pt>
                <c:pt idx="4">
                  <c:v>0.5</c:v>
                </c:pt>
                <c:pt idx="5">
                  <c:v>0.8</c:v>
                </c:pt>
                <c:pt idx="6">
                  <c:v>0.4</c:v>
                </c:pt>
                <c:pt idx="7">
                  <c:v>0.5</c:v>
                </c:pt>
                <c:pt idx="8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1D-42AA-B7E2-770553C236E8}"/>
            </c:ext>
          </c:extLst>
        </c:ser>
        <c:ser>
          <c:idx val="11"/>
          <c:order val="11"/>
          <c:tx>
            <c:strRef>
              <c:f>'Jednotliví vodiči'!$A$31:$B$31</c:f>
              <c:strCache>
                <c:ptCount val="2"/>
                <c:pt idx="0">
                  <c:v>A</c:v>
                </c:pt>
                <c:pt idx="1">
                  <c:v>V12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'Jednotliví vodiči'!$C$18:$K$19</c:f>
              <c:multiLvlStrCache>
                <c:ptCount val="9"/>
                <c:lvl>
                  <c:pt idx="0">
                    <c:v>Sakády</c:v>
                  </c:pt>
                  <c:pt idx="1">
                    <c:v>Fixácie</c:v>
                  </c:pt>
                  <c:pt idx="2">
                    <c:v>Celová doba trvania pohľadu</c:v>
                  </c:pt>
                  <c:pt idx="3">
                    <c:v>Sakády</c:v>
                  </c:pt>
                  <c:pt idx="4">
                    <c:v>Fixácie</c:v>
                  </c:pt>
                  <c:pt idx="5">
                    <c:v>Celová doba trvania pohľadu</c:v>
                  </c:pt>
                  <c:pt idx="6">
                    <c:v>Sakády</c:v>
                  </c:pt>
                  <c:pt idx="7">
                    <c:v>Fixácie</c:v>
                  </c:pt>
                  <c:pt idx="8">
                    <c:v>Celová doba trvania pohľadu</c:v>
                  </c:pt>
                </c:lvl>
                <c:lvl>
                  <c:pt idx="0">
                    <c:v>Ľavé spätné zrkadlo</c:v>
                  </c:pt>
                  <c:pt idx="3">
                    <c:v>Interiérové spätné zrkadlo</c:v>
                  </c:pt>
                  <c:pt idx="6">
                    <c:v>Pravé spätné zrkadlo</c:v>
                  </c:pt>
                </c:lvl>
              </c:multiLvlStrCache>
            </c:multiLvlStrRef>
          </c:cat>
          <c:val>
            <c:numRef>
              <c:f>'Jednotliví vodiči'!$C$31:$K$31</c:f>
              <c:numCache>
                <c:formatCode>General</c:formatCode>
                <c:ptCount val="9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0.2</c:v>
                </c:pt>
                <c:pt idx="4">
                  <c:v>0.5</c:v>
                </c:pt>
                <c:pt idx="5">
                  <c:v>0.7</c:v>
                </c:pt>
                <c:pt idx="6">
                  <c:v>0.4</c:v>
                </c:pt>
                <c:pt idx="7">
                  <c:v>0.4</c:v>
                </c:pt>
                <c:pt idx="8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1D-42AA-B7E2-770553C23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03486256"/>
        <c:axId val="1803477104"/>
      </c:barChart>
      <c:catAx>
        <c:axId val="180348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03477104"/>
        <c:crosses val="autoZero"/>
        <c:auto val="1"/>
        <c:lblAlgn val="ctr"/>
        <c:lblOffset val="100"/>
        <c:noMultiLvlLbl val="0"/>
      </c:catAx>
      <c:valAx>
        <c:axId val="180347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0348625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Počet pohľadov jednotlivých vodičov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Vodiči!$N$1</c:f>
              <c:strCache>
                <c:ptCount val="1"/>
                <c:pt idx="0">
                  <c:v>Počet pohľadov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Vodiči!$L$2:$M$13</c:f>
              <c:multiLvlStrCache>
                <c:ptCount val="12"/>
                <c:lvl>
                  <c:pt idx="0">
                    <c:v>Vodič č. 2</c:v>
                  </c:pt>
                  <c:pt idx="1">
                    <c:v>Vodič č. 3</c:v>
                  </c:pt>
                  <c:pt idx="2">
                    <c:v>Vodič č. 4</c:v>
                  </c:pt>
                  <c:pt idx="3">
                    <c:v>Vodič č. 6</c:v>
                  </c:pt>
                  <c:pt idx="4">
                    <c:v>Vodič č. 7</c:v>
                  </c:pt>
                  <c:pt idx="5">
                    <c:v>Vodič č. 11</c:v>
                  </c:pt>
                  <c:pt idx="6">
                    <c:v>Vodič č. 12</c:v>
                  </c:pt>
                  <c:pt idx="7">
                    <c:v>Vodič č. 1</c:v>
                  </c:pt>
                  <c:pt idx="8">
                    <c:v>Vodič č. 5</c:v>
                  </c:pt>
                  <c:pt idx="9">
                    <c:v>Vodič č. 8</c:v>
                  </c:pt>
                  <c:pt idx="10">
                    <c:v>Vodič č. 9</c:v>
                  </c:pt>
                  <c:pt idx="11">
                    <c:v>Vodič č. 10</c:v>
                  </c:pt>
                </c:lvl>
                <c:lvl>
                  <c:pt idx="0">
                    <c:v>Skipina A</c:v>
                  </c:pt>
                  <c:pt idx="7">
                    <c:v>Skupina B</c:v>
                  </c:pt>
                </c:lvl>
              </c:multiLvlStrCache>
            </c:multiLvlStrRef>
          </c:cat>
          <c:val>
            <c:numRef>
              <c:f>Vodiči!$N$2:$N$13</c:f>
              <c:numCache>
                <c:formatCode>General</c:formatCode>
                <c:ptCount val="12"/>
                <c:pt idx="0">
                  <c:v>56</c:v>
                </c:pt>
                <c:pt idx="1">
                  <c:v>168</c:v>
                </c:pt>
                <c:pt idx="2">
                  <c:v>100</c:v>
                </c:pt>
                <c:pt idx="3">
                  <c:v>51</c:v>
                </c:pt>
                <c:pt idx="4">
                  <c:v>51</c:v>
                </c:pt>
                <c:pt idx="5">
                  <c:v>65</c:v>
                </c:pt>
                <c:pt idx="6">
                  <c:v>86</c:v>
                </c:pt>
                <c:pt idx="7">
                  <c:v>142</c:v>
                </c:pt>
                <c:pt idx="8">
                  <c:v>132</c:v>
                </c:pt>
                <c:pt idx="9">
                  <c:v>45</c:v>
                </c:pt>
                <c:pt idx="10">
                  <c:v>58</c:v>
                </c:pt>
                <c:pt idx="11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FD-49A6-9552-C49F60DCB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571824"/>
        <c:axId val="232572656"/>
      </c:barChart>
      <c:catAx>
        <c:axId val="23257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2572656"/>
        <c:crosses val="autoZero"/>
        <c:auto val="1"/>
        <c:lblAlgn val="ctr"/>
        <c:lblOffset val="100"/>
        <c:noMultiLvlLbl val="0"/>
      </c:catAx>
      <c:valAx>
        <c:axId val="23257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2571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EFA-43DE-8BB9-2AF0FB42F0B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EFA-43DE-8BB9-2AF0FB42F0B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FEFA-43DE-8BB9-2AF0FB42F0BC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'KONTROLNÉ POHĽADY'!$AD$3:$AF$3</c:f>
              <c:strCache>
                <c:ptCount val="3"/>
                <c:pt idx="0">
                  <c:v>LSZ</c:v>
                </c:pt>
                <c:pt idx="1">
                  <c:v>SSZ</c:v>
                </c:pt>
                <c:pt idx="2">
                  <c:v>PSZ</c:v>
                </c:pt>
              </c:strCache>
            </c:strRef>
          </c:cat>
          <c:val>
            <c:numRef>
              <c:f>'KONTROLNÉ POHĽADY'!$AD$4:$AF$4</c:f>
              <c:numCache>
                <c:formatCode>0</c:formatCode>
                <c:ptCount val="3"/>
                <c:pt idx="0">
                  <c:v>439</c:v>
                </c:pt>
                <c:pt idx="1">
                  <c:v>168</c:v>
                </c:pt>
                <c:pt idx="2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5-4F2B-8458-FCAD5BE41F4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Porivnanie stredných hodnot sakád a fixácií jednotlivých zrkadiel stojaceho vozidla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'Stojace a cúvajúce vozidlo'!$C$5:$E$5</c:f>
              <c:numCache>
                <c:formatCode>0.0</c:formatCode>
                <c:ptCount val="3"/>
                <c:pt idx="0">
                  <c:v>6.6500000000000004E-2</c:v>
                </c:pt>
                <c:pt idx="1">
                  <c:v>0.51950000000000007</c:v>
                </c:pt>
                <c:pt idx="2">
                  <c:v>0.10100000000000001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A8-4996-8185-0257A367EA22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'Stojace a cúvajúce vozidlo'!$J$5:$L$5</c:f>
              <c:numCache>
                <c:formatCode>0.0</c:formatCode>
                <c:ptCount val="3"/>
                <c:pt idx="0">
                  <c:v>5.5499999999999994E-2</c:v>
                </c:pt>
                <c:pt idx="1">
                  <c:v>0.52899999999999991</c:v>
                </c:pt>
                <c:pt idx="2">
                  <c:v>6.3E-2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A8-4996-8185-0257A367EA22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'Stojace a cúvajúce vozidlo'!$Q$5:$S$5</c:f>
              <c:numCache>
                <c:formatCode>0.0</c:formatCode>
                <c:ptCount val="3"/>
                <c:pt idx="0">
                  <c:v>6.6000000000000003E-2</c:v>
                </c:pt>
                <c:pt idx="1">
                  <c:v>0.44900000000000001</c:v>
                </c:pt>
                <c:pt idx="2">
                  <c:v>8.8999999999999996E-2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A8-4996-8185-0257A367EA22}"/>
            </c:ext>
          </c:extLst>
        </c:ser>
        <c:ser>
          <c:idx val="3"/>
          <c:order val="3"/>
          <c:tx>
            <c:v>Bez rozlíšenia zrkadiel</c:v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'Stojace a cúvajúce vozidlo'!$X$5:$Z$5</c:f>
              <c:numCache>
                <c:formatCode>0.0</c:formatCode>
                <c:ptCount val="3"/>
                <c:pt idx="0">
                  <c:v>6.2E-2</c:v>
                </c:pt>
                <c:pt idx="1">
                  <c:v>0.49399999999999999</c:v>
                </c:pt>
                <c:pt idx="2">
                  <c:v>6.9000000000000006E-2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A8-4996-8185-0257A367EA2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50552032"/>
        <c:axId val="250552864"/>
      </c:barChart>
      <c:catAx>
        <c:axId val="25055203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S1                                                                F                                                                     S2</a:t>
                </a:r>
              </a:p>
            </c:rich>
          </c:tx>
          <c:layout>
            <c:manualLayout>
              <c:xMode val="edge"/>
              <c:yMode val="edge"/>
              <c:x val="0.20667223790422423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250552864"/>
        <c:crosses val="autoZero"/>
        <c:auto val="1"/>
        <c:lblAlgn val="ctr"/>
        <c:lblOffset val="100"/>
        <c:noMultiLvlLbl val="0"/>
      </c:catAx>
      <c:valAx>
        <c:axId val="25055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5055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Porovnanie stredných hodnot sakád a fixácií jednotlivých zrkadiel počas cúvania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1891370721516971E-2"/>
          <c:y val="6.0185185185185182E-2"/>
          <c:w val="0.70962923752178053"/>
          <c:h val="0.8416746864975212"/>
        </c:manualLayout>
      </c:layout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'Stojace a cúvajúce vozidlo'!$AF$5:$AH$5</c:f>
              <c:numCache>
                <c:formatCode>0.0</c:formatCode>
                <c:ptCount val="3"/>
                <c:pt idx="0">
                  <c:v>0.19900000000000001</c:v>
                </c:pt>
                <c:pt idx="1">
                  <c:v>0.61599999999999999</c:v>
                </c:pt>
                <c:pt idx="2">
                  <c:v>0.20100000000000001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32-4E72-B7D3-721ACF2758DE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'Stojace a cúvajúce vozidlo'!$AM$5:$AO$5</c:f>
              <c:numCache>
                <c:formatCode>0.0</c:formatCode>
                <c:ptCount val="3"/>
                <c:pt idx="0">
                  <c:v>0.13400000000000001</c:v>
                </c:pt>
                <c:pt idx="1">
                  <c:v>0.36699999999999999</c:v>
                </c:pt>
                <c:pt idx="2">
                  <c:v>0.183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32-4E72-B7D3-721ACF2758DE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'Stojace a cúvajúce vozidlo'!$AT$5:$AV$5</c:f>
              <c:numCache>
                <c:formatCode>0.0</c:formatCode>
                <c:ptCount val="3"/>
                <c:pt idx="0">
                  <c:v>0.156</c:v>
                </c:pt>
                <c:pt idx="1">
                  <c:v>0.57250000000000001</c:v>
                </c:pt>
                <c:pt idx="2">
                  <c:v>0.15300000000000002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32-4E72-B7D3-721ACF2758DE}"/>
            </c:ext>
          </c:extLst>
        </c:ser>
        <c:ser>
          <c:idx val="3"/>
          <c:order val="3"/>
          <c:tx>
            <c:v>Bez rozlíšenia zrkadiel</c:v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'Stojace a cúvajúce vozidlo'!$BA$5:$BC$5</c:f>
              <c:numCache>
                <c:formatCode>0.0</c:formatCode>
                <c:ptCount val="3"/>
                <c:pt idx="0">
                  <c:v>0.17499999999999999</c:v>
                </c:pt>
                <c:pt idx="1">
                  <c:v>0.58799999999999997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32-4E72-B7D3-721ACF2758D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11388864"/>
        <c:axId val="311388448"/>
      </c:barChart>
      <c:catAx>
        <c:axId val="31138886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S1                                                             F                                                              S2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311388448"/>
        <c:crosses val="autoZero"/>
        <c:auto val="1"/>
        <c:lblAlgn val="ctr"/>
        <c:lblOffset val="100"/>
        <c:noMultiLvlLbl val="0"/>
      </c:catAx>
      <c:valAx>
        <c:axId val="31138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1388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Vplyv účelu pohľadu na dosahované stredné hodnoty sakád, fixácii a celkových dôb trvania pohľadu pri využití ľavého spätného zrkadla</a:t>
            </a:r>
          </a:p>
        </c:rich>
      </c:tx>
      <c:layout>
        <c:manualLayout>
          <c:xMode val="edge"/>
          <c:yMode val="edge"/>
          <c:x val="0.12281933508311461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'Manávry- porovnanie celkom'!$B$2</c:f>
              <c:strCache>
                <c:ptCount val="1"/>
                <c:pt idx="0">
                  <c:v>Kontrolný pohľad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'Manávry- porovnanie celkom'!$A$3:$A$5</c:f>
              <c:strCache>
                <c:ptCount val="3"/>
                <c:pt idx="0">
                  <c:v>Sakády</c:v>
                </c:pt>
                <c:pt idx="1">
                  <c:v>Fixácie</c:v>
                </c:pt>
                <c:pt idx="2">
                  <c:v>Celková dĺžka trvania pohľadu</c:v>
                </c:pt>
              </c:strCache>
            </c:strRef>
          </c:cat>
          <c:val>
            <c:numRef>
              <c:f>'Manávry- porovnanie celkom'!$B$3:$B$5</c:f>
              <c:numCache>
                <c:formatCode>0.0</c:formatCode>
                <c:ptCount val="3"/>
                <c:pt idx="0">
                  <c:v>0.24299999999999999</c:v>
                </c:pt>
                <c:pt idx="1">
                  <c:v>0.4</c:v>
                </c:pt>
                <c:pt idx="2">
                  <c:v>0.63600000000000001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2C-46C8-B835-877ABECD6566}"/>
            </c:ext>
          </c:extLst>
        </c:ser>
        <c:ser>
          <c:idx val="1"/>
          <c:order val="1"/>
          <c:tx>
            <c:strRef>
              <c:f>'Manávry- porovnanie celkom'!$C$2</c:f>
              <c:strCache>
                <c:ptCount val="1"/>
                <c:pt idx="0">
                  <c:v>Odbočenie vľavo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'Manávry- porovnanie celkom'!$A$3:$A$5</c:f>
              <c:strCache>
                <c:ptCount val="3"/>
                <c:pt idx="0">
                  <c:v>Sakády</c:v>
                </c:pt>
                <c:pt idx="1">
                  <c:v>Fixácie</c:v>
                </c:pt>
                <c:pt idx="2">
                  <c:v>Celková dĺžka trvania pohľadu</c:v>
                </c:pt>
              </c:strCache>
            </c:strRef>
          </c:cat>
          <c:val>
            <c:numRef>
              <c:f>'Manávry- porovnanie celkom'!$C$3:$C$5</c:f>
              <c:numCache>
                <c:formatCode>0.0</c:formatCode>
                <c:ptCount val="3"/>
                <c:pt idx="0">
                  <c:v>0.13400000000000001</c:v>
                </c:pt>
                <c:pt idx="1">
                  <c:v>0.35249999999999998</c:v>
                </c:pt>
                <c:pt idx="2">
                  <c:v>0.53200000000000003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2C-46C8-B835-877ABECD6566}"/>
            </c:ext>
          </c:extLst>
        </c:ser>
        <c:ser>
          <c:idx val="2"/>
          <c:order val="2"/>
          <c:tx>
            <c:strRef>
              <c:f>'Manávry- porovnanie celkom'!$D$2</c:f>
              <c:strCache>
                <c:ptCount val="1"/>
                <c:pt idx="0">
                  <c:v>Zmena jazdného pruhu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'Manávry- porovnanie celkom'!$A$3:$A$5</c:f>
              <c:strCache>
                <c:ptCount val="3"/>
                <c:pt idx="0">
                  <c:v>Sakády</c:v>
                </c:pt>
                <c:pt idx="1">
                  <c:v>Fixácie</c:v>
                </c:pt>
                <c:pt idx="2">
                  <c:v>Celková dĺžka trvania pohľadu</c:v>
                </c:pt>
              </c:strCache>
            </c:strRef>
          </c:cat>
          <c:val>
            <c:numRef>
              <c:f>'Manávry- porovnanie celkom'!$D$3:$D$5</c:f>
              <c:numCache>
                <c:formatCode>0.0</c:formatCode>
                <c:ptCount val="3"/>
                <c:pt idx="0">
                  <c:v>0.23300000000000001</c:v>
                </c:pt>
                <c:pt idx="1">
                  <c:v>0.40600000000000003</c:v>
                </c:pt>
                <c:pt idx="2">
                  <c:v>0.64800000000000002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2C-46C8-B835-877ABECD6566}"/>
            </c:ext>
          </c:extLst>
        </c:ser>
        <c:ser>
          <c:idx val="3"/>
          <c:order val="3"/>
          <c:tx>
            <c:strRef>
              <c:f>'Manávry- porovnanie celkom'!$E$2</c:f>
              <c:strCache>
                <c:ptCount val="1"/>
                <c:pt idx="0">
                  <c:v>Cúvanie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'Manávry- porovnanie celkom'!$A$3:$A$5</c:f>
              <c:strCache>
                <c:ptCount val="3"/>
                <c:pt idx="0">
                  <c:v>Sakády</c:v>
                </c:pt>
                <c:pt idx="1">
                  <c:v>Fixácie</c:v>
                </c:pt>
                <c:pt idx="2">
                  <c:v>Celková dĺžka trvania pohľadu</c:v>
                </c:pt>
              </c:strCache>
            </c:strRef>
          </c:cat>
          <c:val>
            <c:numRef>
              <c:f>'Manávry- porovnanie celkom'!$E$3:$E$5</c:f>
              <c:numCache>
                <c:formatCode>0.0</c:formatCode>
                <c:ptCount val="3"/>
                <c:pt idx="0">
                  <c:v>0.4</c:v>
                </c:pt>
                <c:pt idx="1">
                  <c:v>0.61599999999999999</c:v>
                </c:pt>
                <c:pt idx="2">
                  <c:v>1.0289999999999999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2C-46C8-B835-877ABECD6566}"/>
            </c:ext>
          </c:extLst>
        </c:ser>
        <c:ser>
          <c:idx val="4"/>
          <c:order val="4"/>
          <c:tx>
            <c:strRef>
              <c:f>'Manávry- porovnanie celkom'!$F$2</c:f>
              <c:strCache>
                <c:ptCount val="1"/>
                <c:pt idx="0">
                  <c:v>Stojace vozidlo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'Manávry- porovnanie celkom'!$A$3:$A$5</c:f>
              <c:strCache>
                <c:ptCount val="3"/>
                <c:pt idx="0">
                  <c:v>Sakády</c:v>
                </c:pt>
                <c:pt idx="1">
                  <c:v>Fixácie</c:v>
                </c:pt>
                <c:pt idx="2">
                  <c:v>Celková dĺžka trvania pohľadu</c:v>
                </c:pt>
              </c:strCache>
            </c:strRef>
          </c:cat>
          <c:val>
            <c:numRef>
              <c:f>'Manávry- porovnanie celkom'!$F$3:$F$5</c:f>
              <c:numCache>
                <c:formatCode>0.0</c:formatCode>
                <c:ptCount val="3"/>
                <c:pt idx="0">
                  <c:v>0.16750000000000001</c:v>
                </c:pt>
                <c:pt idx="1">
                  <c:v>0.51950000000000007</c:v>
                </c:pt>
                <c:pt idx="2">
                  <c:v>0.79449999999999998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2C-46C8-B835-877ABECD65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4153056"/>
        <c:axId val="294155136"/>
      </c:barChart>
      <c:catAx>
        <c:axId val="29415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94155136"/>
        <c:crosses val="autoZero"/>
        <c:auto val="1"/>
        <c:lblAlgn val="ctr"/>
        <c:lblOffset val="100"/>
        <c:noMultiLvlLbl val="0"/>
      </c:catAx>
      <c:valAx>
        <c:axId val="29415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Doba trvania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94153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Vplyv účelu pohľadu na dosahované stredné hodnoty sakád, fixácii a celkových dôb trvania pohľadu pri využití pravého spätného zrkadla</a:t>
            </a:r>
          </a:p>
        </c:rich>
      </c:tx>
      <c:layout>
        <c:manualLayout>
          <c:xMode val="edge"/>
          <c:yMode val="edge"/>
          <c:x val="0.11448622047244095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'Manávry- porovnanie celkom'!$H$2</c:f>
              <c:strCache>
                <c:ptCount val="1"/>
                <c:pt idx="0">
                  <c:v>Kontrolný pohľad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'Manávry- porovnanie celkom'!$G$3:$G$5</c:f>
              <c:strCache>
                <c:ptCount val="3"/>
                <c:pt idx="0">
                  <c:v>Sakády</c:v>
                </c:pt>
                <c:pt idx="1">
                  <c:v>Fixácie</c:v>
                </c:pt>
                <c:pt idx="2">
                  <c:v>Celková dĺžka trvania pohľadu</c:v>
                </c:pt>
              </c:strCache>
            </c:strRef>
          </c:cat>
          <c:val>
            <c:numRef>
              <c:f>'Manávry- porovnanie celkom'!$H$3:$H$5</c:f>
              <c:numCache>
                <c:formatCode>0.0</c:formatCode>
                <c:ptCount val="3"/>
                <c:pt idx="0">
                  <c:v>0.31900000000000001</c:v>
                </c:pt>
                <c:pt idx="1">
                  <c:v>0.37</c:v>
                </c:pt>
                <c:pt idx="2">
                  <c:v>0.66200000000000003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6D-4A76-80C0-CD4DF649F3CA}"/>
            </c:ext>
          </c:extLst>
        </c:ser>
        <c:ser>
          <c:idx val="1"/>
          <c:order val="1"/>
          <c:tx>
            <c:strRef>
              <c:f>'Manávry- porovnanie celkom'!$I$2</c:f>
              <c:strCache>
                <c:ptCount val="1"/>
                <c:pt idx="0">
                  <c:v>Odbočenie vpravo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'Manávry- porovnanie celkom'!$G$3:$G$5</c:f>
              <c:strCache>
                <c:ptCount val="3"/>
                <c:pt idx="0">
                  <c:v>Sakády</c:v>
                </c:pt>
                <c:pt idx="1">
                  <c:v>Fixácie</c:v>
                </c:pt>
                <c:pt idx="2">
                  <c:v>Celková dĺžka trvania pohľadu</c:v>
                </c:pt>
              </c:strCache>
            </c:strRef>
          </c:cat>
          <c:val>
            <c:numRef>
              <c:f>'Manávry- porovnanie celkom'!$I$3:$I$5</c:f>
              <c:numCache>
                <c:formatCode>0.0</c:formatCode>
                <c:ptCount val="3"/>
                <c:pt idx="0">
                  <c:v>0.13550000000000001</c:v>
                </c:pt>
                <c:pt idx="1">
                  <c:v>0.39950000000000002</c:v>
                </c:pt>
                <c:pt idx="2">
                  <c:v>0.5645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6D-4A76-80C0-CD4DF649F3CA}"/>
            </c:ext>
          </c:extLst>
        </c:ser>
        <c:ser>
          <c:idx val="2"/>
          <c:order val="2"/>
          <c:tx>
            <c:strRef>
              <c:f>'Manávry- porovnanie celkom'!$J$2</c:f>
              <c:strCache>
                <c:ptCount val="1"/>
                <c:pt idx="0">
                  <c:v>Zmena jazdného pruhu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'Manávry- porovnanie celkom'!$G$3:$G$5</c:f>
              <c:strCache>
                <c:ptCount val="3"/>
                <c:pt idx="0">
                  <c:v>Sakády</c:v>
                </c:pt>
                <c:pt idx="1">
                  <c:v>Fixácie</c:v>
                </c:pt>
                <c:pt idx="2">
                  <c:v>Celková dĺžka trvania pohľadu</c:v>
                </c:pt>
              </c:strCache>
            </c:strRef>
          </c:cat>
          <c:val>
            <c:numRef>
              <c:f>'Manávry- porovnanie celkom'!$J$3:$J$5</c:f>
              <c:numCache>
                <c:formatCode>0.0</c:formatCode>
                <c:ptCount val="3"/>
                <c:pt idx="0">
                  <c:v>0.3175</c:v>
                </c:pt>
                <c:pt idx="1">
                  <c:v>0.45550000000000002</c:v>
                </c:pt>
                <c:pt idx="2">
                  <c:v>0.76900000000000002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6D-4A76-80C0-CD4DF649F3CA}"/>
            </c:ext>
          </c:extLst>
        </c:ser>
        <c:ser>
          <c:idx val="3"/>
          <c:order val="3"/>
          <c:tx>
            <c:strRef>
              <c:f>'Manávry- porovnanie celkom'!$K$2</c:f>
              <c:strCache>
                <c:ptCount val="1"/>
                <c:pt idx="0">
                  <c:v>Cúvanie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'Manávry- porovnanie celkom'!$G$3:$G$5</c:f>
              <c:strCache>
                <c:ptCount val="3"/>
                <c:pt idx="0">
                  <c:v>Sakády</c:v>
                </c:pt>
                <c:pt idx="1">
                  <c:v>Fixácie</c:v>
                </c:pt>
                <c:pt idx="2">
                  <c:v>Celková dĺžka trvania pohľadu</c:v>
                </c:pt>
              </c:strCache>
            </c:strRef>
          </c:cat>
          <c:val>
            <c:numRef>
              <c:f>'Manávry- porovnanie celkom'!$K$3:$K$5</c:f>
              <c:numCache>
                <c:formatCode>0.0</c:formatCode>
                <c:ptCount val="3"/>
                <c:pt idx="0">
                  <c:v>0.30900000000000005</c:v>
                </c:pt>
                <c:pt idx="1">
                  <c:v>0.57250000000000001</c:v>
                </c:pt>
                <c:pt idx="2">
                  <c:v>0.9385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6D-4A76-80C0-CD4DF649F3CA}"/>
            </c:ext>
          </c:extLst>
        </c:ser>
        <c:ser>
          <c:idx val="4"/>
          <c:order val="4"/>
          <c:tx>
            <c:strRef>
              <c:f>'Manávry- porovnanie celkom'!$L$2</c:f>
              <c:strCache>
                <c:ptCount val="1"/>
                <c:pt idx="0">
                  <c:v>Stojace vozidlo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'Manávry- porovnanie celkom'!$G$3:$G$5</c:f>
              <c:strCache>
                <c:ptCount val="3"/>
                <c:pt idx="0">
                  <c:v>Sakády</c:v>
                </c:pt>
                <c:pt idx="1">
                  <c:v>Fixácie</c:v>
                </c:pt>
                <c:pt idx="2">
                  <c:v>Celková dĺžka trvania pohľadu</c:v>
                </c:pt>
              </c:strCache>
            </c:strRef>
          </c:cat>
          <c:val>
            <c:numRef>
              <c:f>'Manávry- porovnanie celkom'!$L$3:$L$5</c:f>
              <c:numCache>
                <c:formatCode>0.0</c:formatCode>
                <c:ptCount val="3"/>
                <c:pt idx="0">
                  <c:v>0.155</c:v>
                </c:pt>
                <c:pt idx="1">
                  <c:v>0.44900000000000001</c:v>
                </c:pt>
                <c:pt idx="2">
                  <c:v>0.60899999999999999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6D-4A76-80C0-CD4DF649F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4767712"/>
        <c:axId val="324779360"/>
      </c:barChart>
      <c:catAx>
        <c:axId val="32476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24779360"/>
        <c:crosses val="autoZero"/>
        <c:auto val="1"/>
        <c:lblAlgn val="ctr"/>
        <c:lblOffset val="100"/>
        <c:noMultiLvlLbl val="0"/>
      </c:catAx>
      <c:valAx>
        <c:axId val="32477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Doba trvania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24767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Vplyv účelu pohľadu na dosahované stredné hodnoty sakád, fixácii a celkových dôb trvania pohľadu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'Manávry- A, B a celkom'!$A$5:$B$5</c:f>
              <c:strCache>
                <c:ptCount val="2"/>
                <c:pt idx="0">
                  <c:v>Celkom</c:v>
                </c:pt>
                <c:pt idx="1">
                  <c:v>MEDIÁN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celkom'!$C$2:$I$4</c15:sqref>
                  </c15:fullRef>
                </c:ext>
              </c:extLst>
              <c:f>'Manávry- A, B a celkom'!$C$2:$I$4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Priebežná kontrola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celkom'!$C$5:$I$5</c15:sqref>
                  </c15:fullRef>
                </c:ext>
              </c:extLst>
              <c:f>('Manávry- A, B a celkom'!$C$5:$E$5,'Manávry- A, B a celkom'!$G$5:$I$5)</c:f>
              <c:numCache>
                <c:formatCode>0.0</c:formatCode>
                <c:ptCount val="6"/>
                <c:pt idx="0">
                  <c:v>0.23465</c:v>
                </c:pt>
                <c:pt idx="1">
                  <c:v>0.4</c:v>
                </c:pt>
                <c:pt idx="2">
                  <c:v>0.63600000000000001</c:v>
                </c:pt>
                <c:pt idx="3">
                  <c:v>0.308</c:v>
                </c:pt>
                <c:pt idx="4">
                  <c:v>0.37</c:v>
                </c:pt>
                <c:pt idx="5">
                  <c:v>0.66200000000000003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9A-49A9-867F-1E90DF34115C}"/>
            </c:ext>
          </c:extLst>
        </c:ser>
        <c:ser>
          <c:idx val="4"/>
          <c:order val="4"/>
          <c:tx>
            <c:strRef>
              <c:f>'Manávry- A, B a celkom'!$A$9:$B$9</c:f>
              <c:strCache>
                <c:ptCount val="2"/>
                <c:pt idx="0">
                  <c:v>Skupina A</c:v>
                </c:pt>
                <c:pt idx="1">
                  <c:v>MEDIÁN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1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celkom'!$C$2:$I$4</c15:sqref>
                  </c15:fullRef>
                </c:ext>
              </c:extLst>
              <c:f>'Manávry- A, B a celkom'!$C$2:$I$4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Priebežná kontrola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celkom'!$C$9:$I$9</c15:sqref>
                  </c15:fullRef>
                </c:ext>
              </c:extLst>
              <c:f>('Manávry- A, B a celkom'!$C$9:$E$9,'Manávry- A, B a celkom'!$G$9:$I$9)</c:f>
              <c:numCache>
                <c:formatCode>0.0</c:formatCode>
                <c:ptCount val="6"/>
                <c:pt idx="0">
                  <c:v>0.26650000000000001</c:v>
                </c:pt>
                <c:pt idx="1">
                  <c:v>0.34399999999999997</c:v>
                </c:pt>
                <c:pt idx="2">
                  <c:v>0.63300000000000001</c:v>
                </c:pt>
                <c:pt idx="3">
                  <c:v>0.35599999999999998</c:v>
                </c:pt>
                <c:pt idx="4">
                  <c:v>0.36</c:v>
                </c:pt>
                <c:pt idx="5">
                  <c:v>0.65050000000000008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9A-49A9-867F-1E90DF34115C}"/>
            </c:ext>
          </c:extLst>
        </c:ser>
        <c:ser>
          <c:idx val="8"/>
          <c:order val="8"/>
          <c:tx>
            <c:strRef>
              <c:f>'Manávry- A, B a celkom'!$A$13:$B$13</c:f>
              <c:strCache>
                <c:ptCount val="2"/>
                <c:pt idx="0">
                  <c:v>Skupina B</c:v>
                </c:pt>
                <c:pt idx="1">
                  <c:v>MEDIÁN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celkom'!$C$2:$I$4</c15:sqref>
                  </c15:fullRef>
                </c:ext>
              </c:extLst>
              <c:f>'Manávry- A, B a celkom'!$C$2:$I$4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Priebežná kontrola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celkom'!$C$13:$I$13</c15:sqref>
                  </c15:fullRef>
                </c:ext>
              </c:extLst>
              <c:f>('Manávry- A, B a celkom'!$C$13:$E$13,'Manávry- A, B a celkom'!$G$13:$I$13)</c:f>
              <c:numCache>
                <c:formatCode>0.0</c:formatCode>
                <c:ptCount val="6"/>
                <c:pt idx="0">
                  <c:v>0.221</c:v>
                </c:pt>
                <c:pt idx="1">
                  <c:v>0.433</c:v>
                </c:pt>
                <c:pt idx="2">
                  <c:v>0.65</c:v>
                </c:pt>
                <c:pt idx="3">
                  <c:v>0.254</c:v>
                </c:pt>
                <c:pt idx="4">
                  <c:v>0.48399999999999999</c:v>
                </c:pt>
                <c:pt idx="5">
                  <c:v>0.67200000000000004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69A-49A9-867F-1E90DF341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5665776"/>
        <c:axId val="1885662032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'Manávry- A, B a celkom'!$A$8:$B$8</c15:sqref>
                        </c15:formulaRef>
                      </c:ext>
                    </c:extLst>
                    <c:strCache>
                      <c:ptCount val="2"/>
                      <c:pt idx="0">
                        <c:v>Celkom</c:v>
                      </c:pt>
                      <c:pt idx="1">
                        <c:v>Horný decil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'Manávry- A, B a celkom'!$C$2:$I$4</c15:sqref>
                        </c15:fullRef>
                        <c15:formulaRef>
                          <c15:sqref>'Manávry- A, B a celkom'!$C$2:$I$4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S</c:v>
                        </c:pt>
                        <c:pt idx="1">
                          <c:v>F</c:v>
                        </c:pt>
                        <c:pt idx="2">
                          <c:v>C</c:v>
                        </c:pt>
                        <c:pt idx="3">
                          <c:v>S</c:v>
                        </c:pt>
                        <c:pt idx="4">
                          <c:v>F</c:v>
                        </c:pt>
                        <c:pt idx="5">
                          <c:v>C</c:v>
                        </c:pt>
                      </c:lvl>
                      <c:lvl>
                        <c:pt idx="0">
                          <c:v>Ľavé spatné zrkadlo</c:v>
                        </c:pt>
                        <c:pt idx="3">
                          <c:v>Pravé spatné zrkadlo</c:v>
                        </c:pt>
                      </c:lvl>
                      <c:lvl>
                        <c:pt idx="0">
                          <c:v>Priebežná kontrola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'Manávry- A, B a celkom'!$C$8:$I$8</c15:sqref>
                        </c15:fullRef>
                        <c15:formulaRef>
                          <c15:sqref>('Manávry- A, B a celkom'!$C$8:$E$8,'Manávry- A, B a celkom'!$G$8:$I$8)</c15:sqref>
                        </c15:formulaRef>
                      </c:ext>
                    </c:extLst>
                    <c:numCache>
                      <c:formatCode>0.0</c:formatCode>
                      <c:ptCount val="6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269A-49A9-867F-1E90DF34115C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"/>
          <c:order val="1"/>
          <c:tx>
            <c:strRef>
              <c:f>'Manávry- A, B a celkom'!$A$6:$B$6</c:f>
              <c:strCache>
                <c:ptCount val="2"/>
                <c:pt idx="0">
                  <c:v>Celkom</c:v>
                </c:pt>
                <c:pt idx="1">
                  <c:v>Dolný decil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celkom'!$C$2:$I$4</c15:sqref>
                  </c15:fullRef>
                </c:ext>
              </c:extLst>
              <c:f>'Manávry- A, B a celkom'!$C$2:$I$4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Priebežná kontrola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celkom'!$C$6:$I$6</c15:sqref>
                  </c15:fullRef>
                </c:ext>
              </c:extLst>
              <c:f>('Manávry- A, B a celkom'!$C$6:$E$6,'Manávry- A, B a celkom'!$G$6:$I$6)</c:f>
              <c:numCache>
                <c:formatCode>0.0</c:formatCode>
                <c:ptCount val="6"/>
                <c:pt idx="0">
                  <c:v>9.5060000000000006E-2</c:v>
                </c:pt>
                <c:pt idx="1">
                  <c:v>0.218</c:v>
                </c:pt>
                <c:pt idx="2">
                  <c:v>0.44480000000000003</c:v>
                </c:pt>
                <c:pt idx="3">
                  <c:v>0.19840000000000002</c:v>
                </c:pt>
                <c:pt idx="4">
                  <c:v>0.21739999999999998</c:v>
                </c:pt>
                <c:pt idx="5">
                  <c:v>0.54800000000000004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9A-49A9-867F-1E90DF34115C}"/>
            </c:ext>
          </c:extLst>
        </c:ser>
        <c:ser>
          <c:idx val="2"/>
          <c:order val="2"/>
          <c:tx>
            <c:strRef>
              <c:f>'Manávry- A, B a celkom'!$A$7:$B$7</c:f>
              <c:strCache>
                <c:ptCount val="2"/>
                <c:pt idx="0">
                  <c:v>Celkom</c:v>
                </c:pt>
                <c:pt idx="1">
                  <c:v>Horný decil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celkom'!$C$2:$I$4</c15:sqref>
                  </c15:fullRef>
                </c:ext>
              </c:extLst>
              <c:f>'Manávry- A, B a celkom'!$C$2:$I$4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Priebežná kontrola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celkom'!$C$7:$I$7</c15:sqref>
                  </c15:fullRef>
                </c:ext>
              </c:extLst>
              <c:f>('Manávry- A, B a celkom'!$C$7:$E$7,'Manávry- A, B a celkom'!$G$7:$I$7)</c:f>
              <c:numCache>
                <c:formatCode>0.0</c:formatCode>
                <c:ptCount val="6"/>
                <c:pt idx="0">
                  <c:v>0.42665000000000008</c:v>
                </c:pt>
                <c:pt idx="1">
                  <c:v>0.6</c:v>
                </c:pt>
                <c:pt idx="2">
                  <c:v>0.86959999999999993</c:v>
                </c:pt>
                <c:pt idx="3">
                  <c:v>0.46919999999999995</c:v>
                </c:pt>
                <c:pt idx="4">
                  <c:v>0.52659999999999996</c:v>
                </c:pt>
                <c:pt idx="5">
                  <c:v>0.97259999999999991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9A-49A9-867F-1E90DF34115C}"/>
            </c:ext>
          </c:extLst>
        </c:ser>
        <c:ser>
          <c:idx val="5"/>
          <c:order val="5"/>
          <c:tx>
            <c:strRef>
              <c:f>'Manávry- A, B a celkom'!$A$10:$B$10</c:f>
              <c:strCache>
                <c:ptCount val="2"/>
                <c:pt idx="0">
                  <c:v>Skupina A</c:v>
                </c:pt>
                <c:pt idx="1">
                  <c:v>Dolný decil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celkom'!$C$2:$I$4</c15:sqref>
                  </c15:fullRef>
                </c:ext>
              </c:extLst>
              <c:f>'Manávry- A, B a celkom'!$C$2:$I$4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Priebežná kontrola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celkom'!$C$10:$I$10</c15:sqref>
                  </c15:fullRef>
                </c:ext>
              </c:extLst>
              <c:f>('Manávry- A, B a celkom'!$C$10:$E$10,'Manávry- A, B a celkom'!$G$10:$I$10)</c:f>
              <c:numCache>
                <c:formatCode>0.0</c:formatCode>
                <c:ptCount val="6"/>
                <c:pt idx="0">
                  <c:v>0.17649999999999999</c:v>
                </c:pt>
                <c:pt idx="1">
                  <c:v>0.184</c:v>
                </c:pt>
                <c:pt idx="2">
                  <c:v>0.4395</c:v>
                </c:pt>
                <c:pt idx="3">
                  <c:v>0.20849999999999999</c:v>
                </c:pt>
                <c:pt idx="4">
                  <c:v>0.2084</c:v>
                </c:pt>
                <c:pt idx="5">
                  <c:v>0.53750000000000009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69A-49A9-867F-1E90DF34115C}"/>
            </c:ext>
          </c:extLst>
        </c:ser>
        <c:ser>
          <c:idx val="6"/>
          <c:order val="6"/>
          <c:tx>
            <c:strRef>
              <c:f>'Manávry- A, B a celkom'!$A$11:$B$11</c:f>
              <c:strCache>
                <c:ptCount val="2"/>
                <c:pt idx="0">
                  <c:v>Skupina A</c:v>
                </c:pt>
                <c:pt idx="1">
                  <c:v>Horný decil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celkom'!$C$2:$I$4</c15:sqref>
                  </c15:fullRef>
                </c:ext>
              </c:extLst>
              <c:f>'Manávry- A, B a celkom'!$C$2:$I$4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Priebežná kontrola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celkom'!$C$11:$I$11</c15:sqref>
                  </c15:fullRef>
                </c:ext>
              </c:extLst>
              <c:f>('Manávry- A, B a celkom'!$C$11:$E$11,'Manávry- A, B a celkom'!$G$11:$I$11)</c:f>
              <c:numCache>
                <c:formatCode>0.0</c:formatCode>
                <c:ptCount val="6"/>
                <c:pt idx="0">
                  <c:v>0.36349999999999999</c:v>
                </c:pt>
                <c:pt idx="1">
                  <c:v>0.55499999999999994</c:v>
                </c:pt>
                <c:pt idx="2">
                  <c:v>0.83349999999999991</c:v>
                </c:pt>
                <c:pt idx="3">
                  <c:v>0.498</c:v>
                </c:pt>
                <c:pt idx="4">
                  <c:v>0.50509999999999999</c:v>
                </c:pt>
                <c:pt idx="5">
                  <c:v>1.0011000000000001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69A-49A9-867F-1E90DF34115C}"/>
            </c:ext>
          </c:extLst>
        </c:ser>
        <c:ser>
          <c:idx val="9"/>
          <c:order val="9"/>
          <c:tx>
            <c:strRef>
              <c:f>'Manávry- A, B a celkom'!$A$14:$B$14</c:f>
              <c:strCache>
                <c:ptCount val="2"/>
                <c:pt idx="0">
                  <c:v>Skupina B</c:v>
                </c:pt>
                <c:pt idx="1">
                  <c:v>Dolný decil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celkom'!$C$2:$I$4</c15:sqref>
                  </c15:fullRef>
                </c:ext>
              </c:extLst>
              <c:f>'Manávry- A, B a celkom'!$C$2:$I$4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Priebežná kontrola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celkom'!$C$14:$I$14</c15:sqref>
                  </c15:fullRef>
                </c:ext>
              </c:extLst>
              <c:f>('Manávry- A, B a celkom'!$C$14:$E$14,'Manávry- A, B a celkom'!$G$14:$I$14)</c:f>
              <c:numCache>
                <c:formatCode>0.0</c:formatCode>
                <c:ptCount val="6"/>
                <c:pt idx="0">
                  <c:v>0.16720000000000002</c:v>
                </c:pt>
                <c:pt idx="1">
                  <c:v>0.24060000000000001</c:v>
                </c:pt>
                <c:pt idx="2">
                  <c:v>0.45260000000000006</c:v>
                </c:pt>
                <c:pt idx="3">
                  <c:v>0.16720000000000002</c:v>
                </c:pt>
                <c:pt idx="4">
                  <c:v>0.37240000000000001</c:v>
                </c:pt>
                <c:pt idx="5">
                  <c:v>0.59799999999999998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269A-49A9-867F-1E90DF34115C}"/>
            </c:ext>
          </c:extLst>
        </c:ser>
        <c:ser>
          <c:idx val="10"/>
          <c:order val="10"/>
          <c:tx>
            <c:strRef>
              <c:f>'Manávry- A, B a celkom'!$A$15:$B$15</c:f>
              <c:strCache>
                <c:ptCount val="2"/>
                <c:pt idx="0">
                  <c:v>Skupina B</c:v>
                </c:pt>
                <c:pt idx="1">
                  <c:v>Horný decil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celkom'!$C$2:$I$4</c15:sqref>
                  </c15:fullRef>
                </c:ext>
              </c:extLst>
              <c:f>'Manávry- A, B a celkom'!$C$2:$I$4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Priebežná kontrola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celkom'!$C$15:$I$15</c15:sqref>
                  </c15:fullRef>
                </c:ext>
              </c:extLst>
              <c:f>('Manávry- A, B a celkom'!$C$15:$E$15,'Manávry- A, B a celkom'!$G$15:$I$15)</c:f>
              <c:numCache>
                <c:formatCode>0.0</c:formatCode>
                <c:ptCount val="6"/>
                <c:pt idx="0">
                  <c:v>0.28680000000000005</c:v>
                </c:pt>
                <c:pt idx="1">
                  <c:v>0.64740000000000009</c:v>
                </c:pt>
                <c:pt idx="2">
                  <c:v>0.89160000000000006</c:v>
                </c:pt>
                <c:pt idx="3">
                  <c:v>0.29859999999999998</c:v>
                </c:pt>
                <c:pt idx="4">
                  <c:v>0.56459999999999988</c:v>
                </c:pt>
                <c:pt idx="5">
                  <c:v>0.9022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269A-49A9-867F-1E90DF341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5665776"/>
        <c:axId val="1885662032"/>
        <c:extLst>
          <c:ext xmlns:c15="http://schemas.microsoft.com/office/drawing/2012/chart" uri="{02D57815-91ED-43cb-92C2-25804820EDAC}">
            <c15:filteredLine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'Manávry- A, B a celkom'!$A$12:$B$12</c15:sqref>
                        </c15:formulaRef>
                      </c:ext>
                    </c:extLst>
                    <c:strCache>
                      <c:ptCount val="2"/>
                      <c:pt idx="0">
                        <c:v>Skupina A</c:v>
                      </c:pt>
                      <c:pt idx="1">
                        <c:v>Horný decil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multiLvlStrRef>
                    <c:extLst>
                      <c:ext uri="{02D57815-91ED-43cb-92C2-25804820EDAC}">
                        <c15:fullRef>
                          <c15:sqref>'Manávry- A, B a celkom'!$C$2:$I$4</c15:sqref>
                        </c15:fullRef>
                        <c15:formulaRef>
                          <c15:sqref>'Manávry- A, B a celkom'!$C$2:$I$4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S</c:v>
                        </c:pt>
                        <c:pt idx="1">
                          <c:v>F</c:v>
                        </c:pt>
                        <c:pt idx="2">
                          <c:v>C</c:v>
                        </c:pt>
                        <c:pt idx="3">
                          <c:v>S</c:v>
                        </c:pt>
                        <c:pt idx="4">
                          <c:v>F</c:v>
                        </c:pt>
                        <c:pt idx="5">
                          <c:v>C</c:v>
                        </c:pt>
                      </c:lvl>
                      <c:lvl>
                        <c:pt idx="0">
                          <c:v>Ľavé spatné zrkadlo</c:v>
                        </c:pt>
                        <c:pt idx="3">
                          <c:v>Pravé spatné zrkadlo</c:v>
                        </c:pt>
                      </c:lvl>
                      <c:lvl>
                        <c:pt idx="0">
                          <c:v>Priebežná kontrola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'Manávry- A, B a celkom'!$C$12:$I$12</c15:sqref>
                        </c15:fullRef>
                        <c15:formulaRef>
                          <c15:sqref>('Manávry- A, B a celkom'!$C$12:$E$12,'Manávry- A, B a celkom'!$G$12:$I$12)</c15:sqref>
                        </c15:formulaRef>
                      </c:ext>
                    </c:extLst>
                    <c:numCache>
                      <c:formatCode>0.0</c:formatCode>
                      <c:ptCount val="6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F-269A-49A9-867F-1E90DF34115C}"/>
                  </c:ext>
                </c:extLst>
              </c15:ser>
            </c15:filteredLineSeries>
          </c:ext>
        </c:extLst>
      </c:lineChart>
      <c:catAx>
        <c:axId val="1885665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85662032"/>
        <c:crosses val="autoZero"/>
        <c:auto val="1"/>
        <c:lblAlgn val="ctr"/>
        <c:lblOffset val="100"/>
        <c:noMultiLvlLbl val="0"/>
      </c:catAx>
      <c:valAx>
        <c:axId val="188566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Doba trvania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8566577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Vplyv účelu pohľadu na dosahované stredné hodnoty sakád, fixácii a celkových dôb trvania pohľadu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'Manávry- A, B a celkom'!$A$21:$B$21</c:f>
              <c:strCache>
                <c:ptCount val="2"/>
                <c:pt idx="0">
                  <c:v>Celkom</c:v>
                </c:pt>
                <c:pt idx="1">
                  <c:v>MEDIÁN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celkom'!$C$18:$I$20</c15:sqref>
                  </c15:fullRef>
                </c:ext>
              </c:extLst>
              <c:f>'Manávry- A, B a celkom'!$C$18:$I$20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Odbočovanie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celkom'!$C$21:$I$21</c15:sqref>
                  </c15:fullRef>
                </c:ext>
              </c:extLst>
              <c:f>('Manávry- A, B a celkom'!$C$21:$E$21,'Manávry- A, B a celkom'!$G$21:$I$21)</c:f>
              <c:numCache>
                <c:formatCode>0.0</c:formatCode>
                <c:ptCount val="6"/>
                <c:pt idx="0">
                  <c:v>0.14950000000000002</c:v>
                </c:pt>
                <c:pt idx="1">
                  <c:v>0.35249999999999998</c:v>
                </c:pt>
                <c:pt idx="2">
                  <c:v>0.53200000000000003</c:v>
                </c:pt>
                <c:pt idx="3">
                  <c:v>0.14750000000000002</c:v>
                </c:pt>
                <c:pt idx="4">
                  <c:v>0.39950000000000002</c:v>
                </c:pt>
                <c:pt idx="5">
                  <c:v>0.5645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1A-449D-B315-552F00FD51CF}"/>
            </c:ext>
          </c:extLst>
        </c:ser>
        <c:ser>
          <c:idx val="4"/>
          <c:order val="4"/>
          <c:tx>
            <c:strRef>
              <c:f>'Manávry- A, B a celkom'!$A$25:$B$25</c:f>
              <c:strCache>
                <c:ptCount val="2"/>
                <c:pt idx="0">
                  <c:v>Skupina A</c:v>
                </c:pt>
                <c:pt idx="1">
                  <c:v>MEDIÁN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celkom'!$C$18:$I$20</c15:sqref>
                  </c15:fullRef>
                </c:ext>
              </c:extLst>
              <c:f>'Manávry- A, B a celkom'!$C$18:$I$20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Odbočovanie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celkom'!$C$25:$I$25</c15:sqref>
                  </c15:fullRef>
                </c:ext>
              </c:extLst>
              <c:f>('Manávry- A, B a celkom'!$C$25:$E$25,'Manávry- A, B a celkom'!$G$25:$I$25)</c:f>
              <c:numCache>
                <c:formatCode>0.0</c:formatCode>
                <c:ptCount val="6"/>
                <c:pt idx="0">
                  <c:v>0.1565</c:v>
                </c:pt>
                <c:pt idx="1">
                  <c:v>0.1565</c:v>
                </c:pt>
                <c:pt idx="2">
                  <c:v>0.5455000000000001</c:v>
                </c:pt>
                <c:pt idx="3">
                  <c:v>0.14800000000000002</c:v>
                </c:pt>
                <c:pt idx="4">
                  <c:v>0.44450000000000001</c:v>
                </c:pt>
                <c:pt idx="5">
                  <c:v>0.628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1A-449D-B315-552F00FD51CF}"/>
            </c:ext>
          </c:extLst>
        </c:ser>
        <c:ser>
          <c:idx val="8"/>
          <c:order val="8"/>
          <c:tx>
            <c:strRef>
              <c:f>'Manávry- A, B a celkom'!$A$29:$B$29</c:f>
              <c:strCache>
                <c:ptCount val="2"/>
                <c:pt idx="0">
                  <c:v>Skupina B</c:v>
                </c:pt>
                <c:pt idx="1">
                  <c:v>MEDIÁN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celkom'!$C$18:$I$20</c15:sqref>
                  </c15:fullRef>
                </c:ext>
              </c:extLst>
              <c:f>'Manávry- A, B a celkom'!$C$18:$I$20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Odbočovanie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celkom'!$C$29:$I$29</c15:sqref>
                  </c15:fullRef>
                </c:ext>
              </c:extLst>
              <c:f>('Manávry- A, B a celkom'!$C$29:$E$29,'Manávry- A, B a celkom'!$G$29:$I$29)</c:f>
              <c:numCache>
                <c:formatCode>0.0</c:formatCode>
                <c:ptCount val="6"/>
                <c:pt idx="0">
                  <c:v>0.128</c:v>
                </c:pt>
                <c:pt idx="1">
                  <c:v>0.34050000000000002</c:v>
                </c:pt>
                <c:pt idx="2">
                  <c:v>0.46750000000000003</c:v>
                </c:pt>
                <c:pt idx="3">
                  <c:v>0.14600000000000002</c:v>
                </c:pt>
                <c:pt idx="4">
                  <c:v>0.29649999999999999</c:v>
                </c:pt>
                <c:pt idx="5">
                  <c:v>0.41749999999999998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41A-449D-B315-552F00FD5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7608800"/>
        <c:axId val="1807621280"/>
      </c:barChart>
      <c:lineChart>
        <c:grouping val="standard"/>
        <c:varyColors val="0"/>
        <c:ser>
          <c:idx val="1"/>
          <c:order val="1"/>
          <c:tx>
            <c:strRef>
              <c:f>'Manávry- A, B a celkom'!$A$22:$B$22</c:f>
              <c:strCache>
                <c:ptCount val="2"/>
                <c:pt idx="0">
                  <c:v>Celkom</c:v>
                </c:pt>
                <c:pt idx="1">
                  <c:v>Dolný decil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celkom'!$C$18:$I$20</c15:sqref>
                  </c15:fullRef>
                </c:ext>
              </c:extLst>
              <c:f>'Manávry- A, B a celkom'!$C$18:$I$20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Odbočovanie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celkom'!$C$22:$I$22</c15:sqref>
                  </c15:fullRef>
                </c:ext>
              </c:extLst>
              <c:f>('Manávry- A, B a celkom'!$C$22:$E$22,'Manávry- A, B a celkom'!$G$22:$I$22)</c:f>
              <c:numCache>
                <c:formatCode>0.0</c:formatCode>
                <c:ptCount val="6"/>
                <c:pt idx="0">
                  <c:v>7.8100000000000003E-2</c:v>
                </c:pt>
                <c:pt idx="1">
                  <c:v>0.19470000000000001</c:v>
                </c:pt>
                <c:pt idx="2">
                  <c:v>0.28399999999999997</c:v>
                </c:pt>
                <c:pt idx="3">
                  <c:v>7.7200000000000005E-2</c:v>
                </c:pt>
                <c:pt idx="4">
                  <c:v>0.2</c:v>
                </c:pt>
                <c:pt idx="5">
                  <c:v>0.29189999999999999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1A-449D-B315-552F00FD51CF}"/>
            </c:ext>
          </c:extLst>
        </c:ser>
        <c:ser>
          <c:idx val="2"/>
          <c:order val="2"/>
          <c:tx>
            <c:strRef>
              <c:f>'Manávry- A, B a celkom'!$A$23:$B$23</c:f>
              <c:strCache>
                <c:ptCount val="2"/>
                <c:pt idx="0">
                  <c:v>Celkom</c:v>
                </c:pt>
                <c:pt idx="1">
                  <c:v>Horný decil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celkom'!$C$18:$I$20</c15:sqref>
                  </c15:fullRef>
                </c:ext>
              </c:extLst>
              <c:f>'Manávry- A, B a celkom'!$C$18:$I$20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Odbočovanie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celkom'!$C$23:$I$23</c15:sqref>
                  </c15:fullRef>
                </c:ext>
              </c:extLst>
              <c:f>('Manávry- A, B a celkom'!$C$23:$E$23,'Manávry- A, B a celkom'!$G$23:$I$23)</c:f>
              <c:numCache>
                <c:formatCode>0.0</c:formatCode>
                <c:ptCount val="6"/>
                <c:pt idx="0">
                  <c:v>0.24010000000000001</c:v>
                </c:pt>
                <c:pt idx="1">
                  <c:v>0.61870000000000003</c:v>
                </c:pt>
                <c:pt idx="2">
                  <c:v>0.87250000000000005</c:v>
                </c:pt>
                <c:pt idx="3">
                  <c:v>0.22610000000000005</c:v>
                </c:pt>
                <c:pt idx="4">
                  <c:v>0.5736</c:v>
                </c:pt>
                <c:pt idx="5">
                  <c:v>0.88320000000000021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1A-449D-B315-552F00FD51CF}"/>
            </c:ext>
          </c:extLst>
        </c:ser>
        <c:ser>
          <c:idx val="5"/>
          <c:order val="5"/>
          <c:tx>
            <c:strRef>
              <c:f>'Manávry- A, B a celkom'!$A$26:$B$26</c:f>
              <c:strCache>
                <c:ptCount val="2"/>
                <c:pt idx="0">
                  <c:v>Skupina A</c:v>
                </c:pt>
                <c:pt idx="1">
                  <c:v>Dolný decil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celkom'!$C$18:$I$20</c15:sqref>
                  </c15:fullRef>
                </c:ext>
              </c:extLst>
              <c:f>'Manávry- A, B a celkom'!$C$18:$I$20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Odbočovanie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celkom'!$C$26:$I$26</c15:sqref>
                  </c15:fullRef>
                </c:ext>
              </c:extLst>
              <c:f>('Manávry- A, B a celkom'!$C$26:$E$26,'Manávry- A, B a celkom'!$G$26:$I$26)</c:f>
              <c:numCache>
                <c:formatCode>0.0</c:formatCode>
                <c:ptCount val="6"/>
                <c:pt idx="0">
                  <c:v>7.0900000000000005E-2</c:v>
                </c:pt>
                <c:pt idx="1">
                  <c:v>7.0900000000000005E-2</c:v>
                </c:pt>
                <c:pt idx="2">
                  <c:v>0.2913</c:v>
                </c:pt>
                <c:pt idx="3">
                  <c:v>6.9700000000000012E-2</c:v>
                </c:pt>
                <c:pt idx="4">
                  <c:v>0.1971</c:v>
                </c:pt>
                <c:pt idx="5">
                  <c:v>0.26680000000000004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1A-449D-B315-552F00FD51CF}"/>
            </c:ext>
          </c:extLst>
        </c:ser>
        <c:ser>
          <c:idx val="6"/>
          <c:order val="6"/>
          <c:tx>
            <c:strRef>
              <c:f>'Manávry- A, B a celkom'!$A$27:$B$27</c:f>
              <c:strCache>
                <c:ptCount val="2"/>
                <c:pt idx="0">
                  <c:v>Skupina A</c:v>
                </c:pt>
                <c:pt idx="1">
                  <c:v>Horný decil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celkom'!$C$18:$I$20</c15:sqref>
                  </c15:fullRef>
                </c:ext>
              </c:extLst>
              <c:f>'Manávry- A, B a celkom'!$C$18:$I$20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Odbočovanie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celkom'!$C$27:$I$27</c15:sqref>
                  </c15:fullRef>
                </c:ext>
              </c:extLst>
              <c:f>('Manávry- A, B a celkom'!$C$27:$E$27,'Manávry- A, B a celkom'!$G$27:$I$27)</c:f>
              <c:numCache>
                <c:formatCode>0.0</c:formatCode>
                <c:ptCount val="6"/>
                <c:pt idx="0">
                  <c:v>0.24819999999999998</c:v>
                </c:pt>
                <c:pt idx="1">
                  <c:v>0.24819999999999998</c:v>
                </c:pt>
                <c:pt idx="2">
                  <c:v>0.76670000000000005</c:v>
                </c:pt>
                <c:pt idx="3">
                  <c:v>0.25509999999999994</c:v>
                </c:pt>
                <c:pt idx="4">
                  <c:v>0.64669999999999972</c:v>
                </c:pt>
                <c:pt idx="5">
                  <c:v>0.97509999999999986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1A-449D-B315-552F00FD51CF}"/>
            </c:ext>
          </c:extLst>
        </c:ser>
        <c:ser>
          <c:idx val="9"/>
          <c:order val="9"/>
          <c:tx>
            <c:strRef>
              <c:f>'Manávry- A, B a celkom'!$A$30:$B$30</c:f>
              <c:strCache>
                <c:ptCount val="2"/>
                <c:pt idx="0">
                  <c:v>Skupina B</c:v>
                </c:pt>
                <c:pt idx="1">
                  <c:v>Dolný decil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celkom'!$C$18:$I$20</c15:sqref>
                  </c15:fullRef>
                </c:ext>
              </c:extLst>
              <c:f>'Manávry- A, B a celkom'!$C$18:$I$20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Odbočovanie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celkom'!$C$30:$I$30</c15:sqref>
                  </c15:fullRef>
                </c:ext>
              </c:extLst>
              <c:f>('Manávry- A, B a celkom'!$C$30:$E$30,'Manávry- A, B a celkom'!$G$30:$I$30)</c:f>
              <c:numCache>
                <c:formatCode>0.0</c:formatCode>
                <c:ptCount val="6"/>
                <c:pt idx="0">
                  <c:v>8.1799999999999998E-2</c:v>
                </c:pt>
                <c:pt idx="1">
                  <c:v>0.1875</c:v>
                </c:pt>
                <c:pt idx="2">
                  <c:v>0.29099999999999998</c:v>
                </c:pt>
                <c:pt idx="3">
                  <c:v>0.11260000000000001</c:v>
                </c:pt>
                <c:pt idx="4">
                  <c:v>0.21380000000000002</c:v>
                </c:pt>
                <c:pt idx="5">
                  <c:v>0.3614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41A-449D-B315-552F00FD51CF}"/>
            </c:ext>
          </c:extLst>
        </c:ser>
        <c:ser>
          <c:idx val="10"/>
          <c:order val="10"/>
          <c:tx>
            <c:strRef>
              <c:f>'Manávry- A, B a celkom'!$A$31:$B$31</c:f>
              <c:strCache>
                <c:ptCount val="2"/>
                <c:pt idx="0">
                  <c:v>Skupina B</c:v>
                </c:pt>
                <c:pt idx="1">
                  <c:v>Horný decil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celkom'!$C$18:$I$20</c15:sqref>
                  </c15:fullRef>
                </c:ext>
              </c:extLst>
              <c:f>'Manávry- A, B a celkom'!$C$18:$I$20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Odbočovanie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celkom'!$C$31:$I$31</c15:sqref>
                  </c15:fullRef>
                </c:ext>
              </c:extLst>
              <c:f>('Manávry- A, B a celkom'!$C$31:$E$31,'Manávry- A, B a celkom'!$G$31:$I$31)</c:f>
              <c:numCache>
                <c:formatCode>0.0</c:formatCode>
                <c:ptCount val="6"/>
                <c:pt idx="0">
                  <c:v>0.22919999999999999</c:v>
                </c:pt>
                <c:pt idx="1">
                  <c:v>0.62250000000000005</c:v>
                </c:pt>
                <c:pt idx="2">
                  <c:v>0.88440000000000007</c:v>
                </c:pt>
                <c:pt idx="3">
                  <c:v>0.15839999999999999</c:v>
                </c:pt>
                <c:pt idx="4">
                  <c:v>0.3876</c:v>
                </c:pt>
                <c:pt idx="5">
                  <c:v>0.53100000000000003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41A-449D-B315-552F00FD5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7608800"/>
        <c:axId val="1807621280"/>
        <c:extLst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'Manávry- A, B a celkom'!$A$24:$B$24</c15:sqref>
                        </c15:formulaRef>
                      </c:ext>
                    </c:extLst>
                    <c:strCache>
                      <c:ptCount val="2"/>
                      <c:pt idx="0">
                        <c:v>Celkom</c:v>
                      </c:pt>
                      <c:pt idx="1">
                        <c:v>Horný decil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multiLvlStrRef>
                    <c:extLst>
                      <c:ext uri="{02D57815-91ED-43cb-92C2-25804820EDAC}">
                        <c15:fullRef>
                          <c15:sqref>'Manávry- A, B a celkom'!$C$18:$I$20</c15:sqref>
                        </c15:fullRef>
                        <c15:formulaRef>
                          <c15:sqref>'Manávry- A, B a celkom'!$C$18:$I$20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S</c:v>
                        </c:pt>
                        <c:pt idx="1">
                          <c:v>F</c:v>
                        </c:pt>
                        <c:pt idx="2">
                          <c:v>C</c:v>
                        </c:pt>
                        <c:pt idx="3">
                          <c:v>S</c:v>
                        </c:pt>
                        <c:pt idx="4">
                          <c:v>F</c:v>
                        </c:pt>
                        <c:pt idx="5">
                          <c:v>C</c:v>
                        </c:pt>
                      </c:lvl>
                      <c:lvl>
                        <c:pt idx="0">
                          <c:v>Ľavé spatné zrkadlo</c:v>
                        </c:pt>
                        <c:pt idx="3">
                          <c:v>Pravé spatné zrkadlo</c:v>
                        </c:pt>
                      </c:lvl>
                      <c:lvl>
                        <c:pt idx="0">
                          <c:v>Odbočovanie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'Manávry- A, B a celkom'!$C$24:$I$24</c15:sqref>
                        </c15:fullRef>
                        <c15:formulaRef>
                          <c15:sqref>('Manávry- A, B a celkom'!$C$24:$E$24,'Manávry- A, B a celkom'!$G$24:$I$24)</c15:sqref>
                        </c15:formulaRef>
                      </c:ext>
                    </c:extLst>
                    <c:numCache>
                      <c:formatCode>0.0</c:formatCode>
                      <c:ptCount val="6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241A-449D-B315-552F00FD51CF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'Manávry- A, B a celkom'!$A$28:$B$28</c15:sqref>
                        </c15:formulaRef>
                      </c:ext>
                    </c:extLst>
                    <c:strCache>
                      <c:ptCount val="2"/>
                      <c:pt idx="0">
                        <c:v>Skupina A</c:v>
                      </c:pt>
                      <c:pt idx="1">
                        <c:v>Horný decil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multiLvlStrRef>
                    <c:extLst>
                      <c:ext xmlns:c15="http://schemas.microsoft.com/office/drawing/2012/chart" uri="{02D57815-91ED-43cb-92C2-25804820EDAC}">
                        <c15:fullRef>
                          <c15:sqref>'Manávry- A, B a celkom'!$C$18:$I$20</c15:sqref>
                        </c15:fullRef>
                        <c15:formulaRef>
                          <c15:sqref>'Manávry- A, B a celkom'!$C$18:$I$20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S</c:v>
                        </c:pt>
                        <c:pt idx="1">
                          <c:v>F</c:v>
                        </c:pt>
                        <c:pt idx="2">
                          <c:v>C</c:v>
                        </c:pt>
                        <c:pt idx="3">
                          <c:v>S</c:v>
                        </c:pt>
                        <c:pt idx="4">
                          <c:v>F</c:v>
                        </c:pt>
                        <c:pt idx="5">
                          <c:v>C</c:v>
                        </c:pt>
                      </c:lvl>
                      <c:lvl>
                        <c:pt idx="0">
                          <c:v>Ľavé spatné zrkadlo</c:v>
                        </c:pt>
                        <c:pt idx="3">
                          <c:v>Pravé spatné zrkadlo</c:v>
                        </c:pt>
                      </c:lvl>
                      <c:lvl>
                        <c:pt idx="0">
                          <c:v>Odbočovanie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'Manávry- A, B a celkom'!$C$28:$I$28</c15:sqref>
                        </c15:fullRef>
                        <c15:formulaRef>
                          <c15:sqref>('Manávry- A, B a celkom'!$C$28:$E$28,'Manávry- A, B a celkom'!$G$28:$I$28)</c15:sqref>
                        </c15:formulaRef>
                      </c:ext>
                    </c:extLst>
                    <c:numCache>
                      <c:formatCode>0.0</c:formatCode>
                      <c:ptCount val="6"/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41A-449D-B315-552F00FD51CF}"/>
                  </c:ext>
                </c:extLst>
              </c15:ser>
            </c15:filteredLineSeries>
          </c:ext>
        </c:extLst>
      </c:lineChart>
      <c:catAx>
        <c:axId val="1807608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07621280"/>
        <c:crosses val="autoZero"/>
        <c:auto val="1"/>
        <c:lblAlgn val="ctr"/>
        <c:lblOffset val="100"/>
        <c:noMultiLvlLbl val="0"/>
      </c:catAx>
      <c:valAx>
        <c:axId val="180762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Doba trvania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0760880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Vplyv účelu pohľadu na dosahované stredné hodnoty sakád, fixácii a celkových dôb trvania pohľadu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'Manávry- A, B a celkom'!$A$37:$B$37</c:f>
              <c:strCache>
                <c:ptCount val="2"/>
                <c:pt idx="0">
                  <c:v>Celkom</c:v>
                </c:pt>
                <c:pt idx="1">
                  <c:v>MEDIÁN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celkom'!$C$34:$I$36</c15:sqref>
                  </c15:fullRef>
                </c:ext>
              </c:extLst>
              <c:f>'Manávry- A, B a celkom'!$C$34:$I$36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Zmena jazdného pruhu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celkom'!$C$37:$I$37</c15:sqref>
                  </c15:fullRef>
                </c:ext>
              </c:extLst>
              <c:f>('Manávry- A, B a celkom'!$C$37:$E$37,'Manávry- A, B a celkom'!$G$37:$I$37)</c:f>
              <c:numCache>
                <c:formatCode>0.0</c:formatCode>
                <c:ptCount val="6"/>
                <c:pt idx="0">
                  <c:v>0.22899999999999998</c:v>
                </c:pt>
                <c:pt idx="1">
                  <c:v>0.40600000000000003</c:v>
                </c:pt>
                <c:pt idx="2">
                  <c:v>0.64800000000000002</c:v>
                </c:pt>
                <c:pt idx="3">
                  <c:v>0.32200000000000001</c:v>
                </c:pt>
                <c:pt idx="4">
                  <c:v>0.45550000000000002</c:v>
                </c:pt>
                <c:pt idx="5">
                  <c:v>0.76900000000000002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5F-447D-9B58-7030FC088E6D}"/>
            </c:ext>
          </c:extLst>
        </c:ser>
        <c:ser>
          <c:idx val="4"/>
          <c:order val="4"/>
          <c:tx>
            <c:strRef>
              <c:f>'Manávry- A, B a celkom'!$A$41:$B$41</c:f>
              <c:strCache>
                <c:ptCount val="2"/>
                <c:pt idx="0">
                  <c:v>Skupina A</c:v>
                </c:pt>
                <c:pt idx="1">
                  <c:v>MEDIÁN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celkom'!$C$34:$I$36</c15:sqref>
                  </c15:fullRef>
                </c:ext>
              </c:extLst>
              <c:f>'Manávry- A, B a celkom'!$C$34:$I$36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Zmena jazdného pruhu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celkom'!$C$41:$I$41</c15:sqref>
                  </c15:fullRef>
                </c:ext>
              </c:extLst>
              <c:f>('Manávry- A, B a celkom'!$C$41:$E$41,'Manávry- A, B a celkom'!$G$41:$I$41)</c:f>
              <c:numCache>
                <c:formatCode>0.0</c:formatCode>
                <c:ptCount val="6"/>
                <c:pt idx="0">
                  <c:v>0.2515</c:v>
                </c:pt>
                <c:pt idx="1">
                  <c:v>0.39800000000000002</c:v>
                </c:pt>
                <c:pt idx="2">
                  <c:v>0.63949999999999996</c:v>
                </c:pt>
                <c:pt idx="3">
                  <c:v>0.33299999999999996</c:v>
                </c:pt>
                <c:pt idx="4">
                  <c:v>0.44400000000000001</c:v>
                </c:pt>
                <c:pt idx="5">
                  <c:v>0.78300000000000003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5F-447D-9B58-7030FC088E6D}"/>
            </c:ext>
          </c:extLst>
        </c:ser>
        <c:ser>
          <c:idx val="8"/>
          <c:order val="8"/>
          <c:tx>
            <c:strRef>
              <c:f>'Manávry- A, B a celkom'!$A$45:$B$45</c:f>
              <c:strCache>
                <c:ptCount val="2"/>
                <c:pt idx="0">
                  <c:v>Skupina B</c:v>
                </c:pt>
                <c:pt idx="1">
                  <c:v>MEDIÁN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celkom'!$C$34:$I$36</c15:sqref>
                  </c15:fullRef>
                </c:ext>
              </c:extLst>
              <c:f>'Manávry- A, B a celkom'!$C$34:$I$36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Zmena jazdného pruhu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celkom'!$C$45:$I$45</c15:sqref>
                  </c15:fullRef>
                </c:ext>
              </c:extLst>
              <c:f>('Manávry- A, B a celkom'!$C$45:$E$45,'Manávry- A, B a celkom'!$G$45:$I$45)</c:f>
              <c:numCache>
                <c:formatCode>0.0</c:formatCode>
                <c:ptCount val="6"/>
                <c:pt idx="0">
                  <c:v>0.214</c:v>
                </c:pt>
                <c:pt idx="1">
                  <c:v>0.42799999999999999</c:v>
                </c:pt>
                <c:pt idx="2">
                  <c:v>0.65100000000000002</c:v>
                </c:pt>
                <c:pt idx="3">
                  <c:v>0.30099999999999999</c:v>
                </c:pt>
                <c:pt idx="4">
                  <c:v>0.45600000000000002</c:v>
                </c:pt>
                <c:pt idx="5">
                  <c:v>0.76700000000000002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95F-447D-9B58-7030FC088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5258048"/>
        <c:axId val="1955255136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'Manávry- A, B a celkom'!$A$40:$B$40</c15:sqref>
                        </c15:formulaRef>
                      </c:ext>
                    </c:extLst>
                    <c:strCache>
                      <c:ptCount val="2"/>
                      <c:pt idx="0">
                        <c:v>Celkom</c:v>
                      </c:pt>
                      <c:pt idx="1">
                        <c:v>Horný decil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'Manávry- A, B a celkom'!$C$34:$I$36</c15:sqref>
                        </c15:fullRef>
                        <c15:formulaRef>
                          <c15:sqref>'Manávry- A, B a celkom'!$C$34:$I$36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S</c:v>
                        </c:pt>
                        <c:pt idx="1">
                          <c:v>F</c:v>
                        </c:pt>
                        <c:pt idx="2">
                          <c:v>C</c:v>
                        </c:pt>
                        <c:pt idx="3">
                          <c:v>S</c:v>
                        </c:pt>
                        <c:pt idx="4">
                          <c:v>F</c:v>
                        </c:pt>
                        <c:pt idx="5">
                          <c:v>C</c:v>
                        </c:pt>
                      </c:lvl>
                      <c:lvl>
                        <c:pt idx="0">
                          <c:v>Ľavé spatné zrkadlo</c:v>
                        </c:pt>
                        <c:pt idx="3">
                          <c:v>Pravé spatné zrkadlo</c:v>
                        </c:pt>
                      </c:lvl>
                      <c:lvl>
                        <c:pt idx="0">
                          <c:v>Zmena jazdného pruhu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'Manávry- A, B a celkom'!$C$40:$I$40</c15:sqref>
                        </c15:fullRef>
                        <c15:formulaRef>
                          <c15:sqref>('Manávry- A, B a celkom'!$C$40:$E$40,'Manávry- A, B a celkom'!$G$40:$I$40)</c15:sqref>
                        </c15:formulaRef>
                      </c:ext>
                    </c:extLst>
                    <c:numCache>
                      <c:formatCode>0.0</c:formatCode>
                      <c:ptCount val="6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895F-447D-9B58-7030FC088E6D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1"/>
          <c:order val="1"/>
          <c:tx>
            <c:strRef>
              <c:f>'Manávry- A, B a celkom'!$A$38:$B$38</c:f>
              <c:strCache>
                <c:ptCount val="2"/>
                <c:pt idx="0">
                  <c:v>Celkom</c:v>
                </c:pt>
                <c:pt idx="1">
                  <c:v>Dolný decil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celkom'!$C$34:$I$36</c15:sqref>
                  </c15:fullRef>
                </c:ext>
              </c:extLst>
              <c:f>'Manávry- A, B a celkom'!$C$34:$I$36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Zmena jazdného pruhu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celkom'!$C$38:$I$38</c15:sqref>
                  </c15:fullRef>
                </c:ext>
              </c:extLst>
              <c:f>('Manávry- A, B a celkom'!$C$38:$E$38,'Manávry- A, B a celkom'!$G$38:$I$38)</c:f>
              <c:numCache>
                <c:formatCode>0.0</c:formatCode>
                <c:ptCount val="6"/>
                <c:pt idx="0">
                  <c:v>0.16779999999999998</c:v>
                </c:pt>
                <c:pt idx="1">
                  <c:v>0.23280000000000001</c:v>
                </c:pt>
                <c:pt idx="2">
                  <c:v>0.43980000000000002</c:v>
                </c:pt>
                <c:pt idx="3">
                  <c:v>0.188</c:v>
                </c:pt>
                <c:pt idx="4">
                  <c:v>0.23120000000000002</c:v>
                </c:pt>
                <c:pt idx="5">
                  <c:v>0.49310000000000004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5F-447D-9B58-7030FC088E6D}"/>
            </c:ext>
          </c:extLst>
        </c:ser>
        <c:ser>
          <c:idx val="2"/>
          <c:order val="2"/>
          <c:tx>
            <c:strRef>
              <c:f>'Manávry- A, B a celkom'!$A$39:$B$39</c:f>
              <c:strCache>
                <c:ptCount val="2"/>
                <c:pt idx="0">
                  <c:v>Celkom</c:v>
                </c:pt>
                <c:pt idx="1">
                  <c:v>Horný decil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celkom'!$C$34:$I$36</c15:sqref>
                  </c15:fullRef>
                </c:ext>
              </c:extLst>
              <c:f>'Manávry- A, B a celkom'!$C$34:$I$36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Zmena jazdného pruhu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celkom'!$C$39:$I$39</c15:sqref>
                  </c15:fullRef>
                </c:ext>
              </c:extLst>
              <c:f>('Manávry- A, B a celkom'!$C$39:$E$39,'Manávry- A, B a celkom'!$G$39:$I$39)</c:f>
              <c:numCache>
                <c:formatCode>0.0</c:formatCode>
                <c:ptCount val="6"/>
                <c:pt idx="0">
                  <c:v>0.31560000000000005</c:v>
                </c:pt>
                <c:pt idx="1">
                  <c:v>0.70279999999999998</c:v>
                </c:pt>
                <c:pt idx="2">
                  <c:v>0.9770000000000002</c:v>
                </c:pt>
                <c:pt idx="3">
                  <c:v>0.40820000000000001</c:v>
                </c:pt>
                <c:pt idx="4">
                  <c:v>0.73429999999999995</c:v>
                </c:pt>
                <c:pt idx="5">
                  <c:v>1.0938000000000001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5F-447D-9B58-7030FC088E6D}"/>
            </c:ext>
          </c:extLst>
        </c:ser>
        <c:ser>
          <c:idx val="5"/>
          <c:order val="5"/>
          <c:tx>
            <c:strRef>
              <c:f>'Manávry- A, B a celkom'!$A$42:$B$42</c:f>
              <c:strCache>
                <c:ptCount val="2"/>
                <c:pt idx="0">
                  <c:v>Skupina A</c:v>
                </c:pt>
                <c:pt idx="1">
                  <c:v>Dolný decil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celkom'!$C$34:$I$36</c15:sqref>
                  </c15:fullRef>
                </c:ext>
              </c:extLst>
              <c:f>'Manávry- A, B a celkom'!$C$34:$I$36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Zmena jazdného pruhu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celkom'!$C$42:$I$42</c15:sqref>
                  </c15:fullRef>
                </c:ext>
              </c:extLst>
              <c:f>('Manávry- A, B a celkom'!$C$42:$E$42,'Manávry- A, B a celkom'!$G$42:$I$42)</c:f>
              <c:numCache>
                <c:formatCode>0.0</c:formatCode>
                <c:ptCount val="6"/>
                <c:pt idx="0">
                  <c:v>0.17069999999999999</c:v>
                </c:pt>
                <c:pt idx="1">
                  <c:v>0.22140000000000001</c:v>
                </c:pt>
                <c:pt idx="2">
                  <c:v>0.43840000000000001</c:v>
                </c:pt>
                <c:pt idx="3">
                  <c:v>0.19340000000000004</c:v>
                </c:pt>
                <c:pt idx="4">
                  <c:v>0.22200000000000003</c:v>
                </c:pt>
                <c:pt idx="5">
                  <c:v>0.4748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95F-447D-9B58-7030FC088E6D}"/>
            </c:ext>
          </c:extLst>
        </c:ser>
        <c:ser>
          <c:idx val="6"/>
          <c:order val="6"/>
          <c:tx>
            <c:strRef>
              <c:f>'Manávry- A, B a celkom'!$A$43:$B$43</c:f>
              <c:strCache>
                <c:ptCount val="2"/>
                <c:pt idx="0">
                  <c:v>Skupina A</c:v>
                </c:pt>
                <c:pt idx="1">
                  <c:v>Horný decil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celkom'!$C$34:$I$36</c15:sqref>
                  </c15:fullRef>
                </c:ext>
              </c:extLst>
              <c:f>'Manávry- A, B a celkom'!$C$34:$I$36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Zmena jazdného pruhu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celkom'!$C$43:$I$43</c15:sqref>
                  </c15:fullRef>
                </c:ext>
              </c:extLst>
              <c:f>('Manávry- A, B a celkom'!$C$43:$E$43,'Manávry- A, B a celkom'!$G$43:$I$43)</c:f>
              <c:numCache>
                <c:formatCode>0.0</c:formatCode>
                <c:ptCount val="6"/>
                <c:pt idx="0">
                  <c:v>0.33310000000000001</c:v>
                </c:pt>
                <c:pt idx="1">
                  <c:v>0.66910000000000014</c:v>
                </c:pt>
                <c:pt idx="2">
                  <c:v>0.97099999999999997</c:v>
                </c:pt>
                <c:pt idx="3">
                  <c:v>0.4</c:v>
                </c:pt>
                <c:pt idx="4">
                  <c:v>0.74460000000000015</c:v>
                </c:pt>
                <c:pt idx="5">
                  <c:v>1.0922000000000001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95F-447D-9B58-7030FC088E6D}"/>
            </c:ext>
          </c:extLst>
        </c:ser>
        <c:ser>
          <c:idx val="9"/>
          <c:order val="9"/>
          <c:tx>
            <c:strRef>
              <c:f>'Manávry- A, B a celkom'!$A$46:$B$46</c:f>
              <c:strCache>
                <c:ptCount val="2"/>
                <c:pt idx="0">
                  <c:v>Skupina B</c:v>
                </c:pt>
                <c:pt idx="1">
                  <c:v>Dolný decil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celkom'!$C$34:$I$36</c15:sqref>
                  </c15:fullRef>
                </c:ext>
              </c:extLst>
              <c:f>'Manávry- A, B a celkom'!$C$34:$I$36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Zmena jazdného pruhu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celkom'!$C$46:$I$46</c15:sqref>
                  </c15:fullRef>
                </c:ext>
              </c:extLst>
              <c:f>('Manávry- A, B a celkom'!$C$46:$E$46,'Manávry- A, B a celkom'!$G$46:$I$46)</c:f>
              <c:numCache>
                <c:formatCode>0.0</c:formatCode>
                <c:ptCount val="6"/>
                <c:pt idx="0">
                  <c:v>0.16700000000000001</c:v>
                </c:pt>
                <c:pt idx="1">
                  <c:v>0.26300000000000001</c:v>
                </c:pt>
                <c:pt idx="2">
                  <c:v>0.44819999999999999</c:v>
                </c:pt>
                <c:pt idx="3">
                  <c:v>0.188</c:v>
                </c:pt>
                <c:pt idx="4">
                  <c:v>0.27060000000000006</c:v>
                </c:pt>
                <c:pt idx="5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95F-447D-9B58-7030FC088E6D}"/>
            </c:ext>
          </c:extLst>
        </c:ser>
        <c:ser>
          <c:idx val="10"/>
          <c:order val="10"/>
          <c:tx>
            <c:strRef>
              <c:f>'Manávry- A, B a celkom'!$A$47:$B$47</c:f>
              <c:strCache>
                <c:ptCount val="2"/>
                <c:pt idx="0">
                  <c:v>Skupina B</c:v>
                </c:pt>
                <c:pt idx="1">
                  <c:v>Horný decil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'Manávry- A, B a celkom'!$C$34:$I$36</c15:sqref>
                  </c15:fullRef>
                </c:ext>
              </c:extLst>
              <c:f>'Manávry- A, B a celkom'!$C$34:$I$36</c:f>
              <c:multiLvlStrCache>
                <c:ptCount val="6"/>
                <c:lvl>
                  <c:pt idx="0">
                    <c:v>S</c:v>
                  </c:pt>
                  <c:pt idx="1">
                    <c:v>F</c:v>
                  </c:pt>
                  <c:pt idx="2">
                    <c:v>C</c:v>
                  </c:pt>
                  <c:pt idx="3">
                    <c:v>S</c:v>
                  </c:pt>
                  <c:pt idx="4">
                    <c:v>F</c:v>
                  </c:pt>
                  <c:pt idx="5">
                    <c:v>C</c:v>
                  </c:pt>
                </c:lvl>
                <c:lvl>
                  <c:pt idx="0">
                    <c:v>Ľavé spatné zrkadlo</c:v>
                  </c:pt>
                  <c:pt idx="3">
                    <c:v>Pravé spatné zrkadlo</c:v>
                  </c:pt>
                </c:lvl>
                <c:lvl>
                  <c:pt idx="0">
                    <c:v>Zmena jazdného pruhu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'Manávry- A, B a celkom'!$C$47:$I$47</c15:sqref>
                  </c15:fullRef>
                </c:ext>
              </c:extLst>
              <c:f>('Manávry- A, B a celkom'!$C$47:$E$47,'Manávry- A, B a celkom'!$G$47:$I$47)</c:f>
              <c:numCache>
                <c:formatCode>0.0</c:formatCode>
                <c:ptCount val="6"/>
                <c:pt idx="0">
                  <c:v>0.27320000000000005</c:v>
                </c:pt>
                <c:pt idx="1">
                  <c:v>0.76719999999999999</c:v>
                </c:pt>
                <c:pt idx="2">
                  <c:v>0.99240000000000006</c:v>
                </c:pt>
                <c:pt idx="3">
                  <c:v>0.41680000000000011</c:v>
                </c:pt>
                <c:pt idx="4">
                  <c:v>0.73419999999999996</c:v>
                </c:pt>
                <c:pt idx="5">
                  <c:v>1.0680000000000001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95F-447D-9B58-7030FC088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5258048"/>
        <c:axId val="1955255136"/>
        <c:extLst>
          <c:ext xmlns:c15="http://schemas.microsoft.com/office/drawing/2012/chart" uri="{02D57815-91ED-43cb-92C2-25804820EDAC}">
            <c15:filteredLine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'Manávry- A, B a celkom'!$A$44:$B$44</c15:sqref>
                        </c15:formulaRef>
                      </c:ext>
                    </c:extLst>
                    <c:strCache>
                      <c:ptCount val="2"/>
                      <c:pt idx="0">
                        <c:v>Skupina A</c:v>
                      </c:pt>
                      <c:pt idx="1">
                        <c:v>Horný decil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multiLvlStrRef>
                    <c:extLst>
                      <c:ext uri="{02D57815-91ED-43cb-92C2-25804820EDAC}">
                        <c15:fullRef>
                          <c15:sqref>'Manávry- A, B a celkom'!$C$34:$I$36</c15:sqref>
                        </c15:fullRef>
                        <c15:formulaRef>
                          <c15:sqref>'Manávry- A, B a celkom'!$C$34:$I$36</c15:sqref>
                        </c15:formulaRef>
                      </c:ext>
                    </c:extLst>
                    <c:multiLvlStrCache>
                      <c:ptCount val="6"/>
                      <c:lvl>
                        <c:pt idx="0">
                          <c:v>S</c:v>
                        </c:pt>
                        <c:pt idx="1">
                          <c:v>F</c:v>
                        </c:pt>
                        <c:pt idx="2">
                          <c:v>C</c:v>
                        </c:pt>
                        <c:pt idx="3">
                          <c:v>S</c:v>
                        </c:pt>
                        <c:pt idx="4">
                          <c:v>F</c:v>
                        </c:pt>
                        <c:pt idx="5">
                          <c:v>C</c:v>
                        </c:pt>
                      </c:lvl>
                      <c:lvl>
                        <c:pt idx="0">
                          <c:v>Ľavé spatné zrkadlo</c:v>
                        </c:pt>
                        <c:pt idx="3">
                          <c:v>Pravé spatné zrkadlo</c:v>
                        </c:pt>
                      </c:lvl>
                      <c:lvl>
                        <c:pt idx="0">
                          <c:v>Zmena jazdného pruhu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'Manávry- A, B a celkom'!$C$44:$I$44</c15:sqref>
                        </c15:fullRef>
                        <c15:formulaRef>
                          <c15:sqref>('Manávry- A, B a celkom'!$C$44:$E$44,'Manávry- A, B a celkom'!$G$44:$I$44)</c15:sqref>
                        </c15:formulaRef>
                      </c:ext>
                    </c:extLst>
                    <c:numCache>
                      <c:formatCode>0.0</c:formatCode>
                      <c:ptCount val="6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7-895F-447D-9B58-7030FC088E6D}"/>
                  </c:ext>
                </c:extLst>
              </c15:ser>
            </c15:filteredLineSeries>
          </c:ext>
        </c:extLst>
      </c:lineChart>
      <c:catAx>
        <c:axId val="1955258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5255136"/>
        <c:crosses val="autoZero"/>
        <c:auto val="1"/>
        <c:lblAlgn val="ctr"/>
        <c:lblOffset val="100"/>
        <c:noMultiLvlLbl val="0"/>
      </c:catAx>
      <c:valAx>
        <c:axId val="195525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Doba trvania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5525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Vplyv účelu pohľadu na dosahované stredné hodnoty sakád, fixácii a celkových dôb trvania pohľadu pri využití ľavého spätného zrkadla pre mladších (skupina A) a starších (skupina B) vodičov</a:t>
            </a:r>
          </a:p>
        </c:rich>
      </c:tx>
      <c:layout>
        <c:manualLayout>
          <c:xMode val="edge"/>
          <c:yMode val="edge"/>
          <c:x val="0.10104764591722451"/>
          <c:y val="1.485607736390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 a B- manévry'!$A$3:$B$3</c:f>
              <c:strCache>
                <c:ptCount val="2"/>
                <c:pt idx="0">
                  <c:v>Sakády </c:v>
                </c:pt>
                <c:pt idx="1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 a B- manévry'!$C$2:$G$2</c:f>
              <c:strCache>
                <c:ptCount val="5"/>
                <c:pt idx="0">
                  <c:v>Kontrolný pohľad </c:v>
                </c:pt>
                <c:pt idx="1">
                  <c:v>Odbočenie vľavo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manévry'!$C$3:$G$3</c:f>
              <c:numCache>
                <c:formatCode>0.0</c:formatCode>
                <c:ptCount val="5"/>
                <c:pt idx="0">
                  <c:v>0.26650000000000001</c:v>
                </c:pt>
                <c:pt idx="1">
                  <c:v>0.1565</c:v>
                </c:pt>
                <c:pt idx="2">
                  <c:v>0.2515</c:v>
                </c:pt>
                <c:pt idx="3">
                  <c:v>0.41250000000000003</c:v>
                </c:pt>
                <c:pt idx="4">
                  <c:v>0.19500000000000001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A6-4271-90B2-3DDE3688522E}"/>
            </c:ext>
          </c:extLst>
        </c:ser>
        <c:ser>
          <c:idx val="1"/>
          <c:order val="1"/>
          <c:tx>
            <c:strRef>
              <c:f>'A a B- manévry'!$A$4:$B$4</c:f>
              <c:strCache>
                <c:ptCount val="2"/>
                <c:pt idx="0">
                  <c:v>Sakády </c:v>
                </c:pt>
                <c:pt idx="1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 a B- manévry'!$C$2:$G$2</c:f>
              <c:strCache>
                <c:ptCount val="5"/>
                <c:pt idx="0">
                  <c:v>Kontrolný pohľad </c:v>
                </c:pt>
                <c:pt idx="1">
                  <c:v>Odbočenie vľavo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manévry'!$C$4:$G$4</c:f>
              <c:numCache>
                <c:formatCode>0.0</c:formatCode>
                <c:ptCount val="5"/>
                <c:pt idx="0">
                  <c:v>0.221</c:v>
                </c:pt>
                <c:pt idx="1">
                  <c:v>0.128</c:v>
                </c:pt>
                <c:pt idx="2">
                  <c:v>0.214</c:v>
                </c:pt>
                <c:pt idx="3">
                  <c:v>0.47299999999999998</c:v>
                </c:pt>
                <c:pt idx="4">
                  <c:v>0.192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A6-4271-90B2-3DDE3688522E}"/>
            </c:ext>
          </c:extLst>
        </c:ser>
        <c:ser>
          <c:idx val="2"/>
          <c:order val="2"/>
          <c:tx>
            <c:strRef>
              <c:f>'A a B- manévry'!$A$5:$B$5</c:f>
              <c:strCache>
                <c:ptCount val="2"/>
                <c:pt idx="0">
                  <c:v>Fixácie </c:v>
                </c:pt>
                <c:pt idx="1">
                  <c:v>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 a B- manévry'!$C$2:$G$2</c:f>
              <c:strCache>
                <c:ptCount val="5"/>
                <c:pt idx="0">
                  <c:v>Kontrolný pohľad </c:v>
                </c:pt>
                <c:pt idx="1">
                  <c:v>Odbočenie vľavo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manévry'!$C$5:$G$5</c:f>
              <c:numCache>
                <c:formatCode>0.0</c:formatCode>
                <c:ptCount val="5"/>
                <c:pt idx="0">
                  <c:v>0.34399999999999997</c:v>
                </c:pt>
                <c:pt idx="1">
                  <c:v>0.372</c:v>
                </c:pt>
                <c:pt idx="2">
                  <c:v>0.39800000000000002</c:v>
                </c:pt>
                <c:pt idx="3">
                  <c:v>0.5515000000000001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A6-4271-90B2-3DDE3688522E}"/>
            </c:ext>
          </c:extLst>
        </c:ser>
        <c:ser>
          <c:idx val="3"/>
          <c:order val="3"/>
          <c:tx>
            <c:strRef>
              <c:f>'A a B- manévry'!$A$6:$B$6</c:f>
              <c:strCache>
                <c:ptCount val="2"/>
                <c:pt idx="0">
                  <c:v>Fixácie </c:v>
                </c:pt>
                <c:pt idx="1">
                  <c:v>B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 a B- manévry'!$C$2:$G$2</c:f>
              <c:strCache>
                <c:ptCount val="5"/>
                <c:pt idx="0">
                  <c:v>Kontrolný pohľad </c:v>
                </c:pt>
                <c:pt idx="1">
                  <c:v>Odbočenie vľavo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manévry'!$C$6:$G$6</c:f>
              <c:numCache>
                <c:formatCode>0.0</c:formatCode>
                <c:ptCount val="5"/>
                <c:pt idx="0">
                  <c:v>0.433</c:v>
                </c:pt>
                <c:pt idx="1">
                  <c:v>0.34050000000000002</c:v>
                </c:pt>
                <c:pt idx="2">
                  <c:v>0.42799999999999999</c:v>
                </c:pt>
                <c:pt idx="3">
                  <c:v>0.84499999999999997</c:v>
                </c:pt>
                <c:pt idx="4">
                  <c:v>0.68200000000000005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A6-4271-90B2-3DDE3688522E}"/>
            </c:ext>
          </c:extLst>
        </c:ser>
        <c:ser>
          <c:idx val="4"/>
          <c:order val="4"/>
          <c:tx>
            <c:strRef>
              <c:f>'A a B- manévry'!$A$7:$B$7</c:f>
              <c:strCache>
                <c:ptCount val="2"/>
                <c:pt idx="0">
                  <c:v>Celková dĺžka trvania pohľadu </c:v>
                </c:pt>
                <c:pt idx="1">
                  <c:v>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 a B- manévry'!$C$2:$G$2</c:f>
              <c:strCache>
                <c:ptCount val="5"/>
                <c:pt idx="0">
                  <c:v>Kontrolný pohľad </c:v>
                </c:pt>
                <c:pt idx="1">
                  <c:v>Odbočenie vľavo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manévry'!$C$7:$G$7</c:f>
              <c:numCache>
                <c:formatCode>0.0</c:formatCode>
                <c:ptCount val="5"/>
                <c:pt idx="0">
                  <c:v>0.63300000000000001</c:v>
                </c:pt>
                <c:pt idx="1">
                  <c:v>0.5455000000000001</c:v>
                </c:pt>
                <c:pt idx="2">
                  <c:v>0.63949999999999996</c:v>
                </c:pt>
                <c:pt idx="3">
                  <c:v>0.99249999999999994</c:v>
                </c:pt>
                <c:pt idx="4">
                  <c:v>0.67600000000000005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4A6-4271-90B2-3DDE3688522E}"/>
            </c:ext>
          </c:extLst>
        </c:ser>
        <c:ser>
          <c:idx val="5"/>
          <c:order val="5"/>
          <c:tx>
            <c:strRef>
              <c:f>'A a B- manévry'!$A$8:$B$8</c:f>
              <c:strCache>
                <c:ptCount val="2"/>
                <c:pt idx="0">
                  <c:v>Celková dĺžka trvania pohľadu </c:v>
                </c:pt>
                <c:pt idx="1">
                  <c:v>B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'A a B- manévry'!$C$2:$G$2</c:f>
              <c:strCache>
                <c:ptCount val="5"/>
                <c:pt idx="0">
                  <c:v>Kontrolný pohľad </c:v>
                </c:pt>
                <c:pt idx="1">
                  <c:v>Odbočenie vľavo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manévry'!$C$8:$G$8</c:f>
              <c:numCache>
                <c:formatCode>0.0</c:formatCode>
                <c:ptCount val="5"/>
                <c:pt idx="0">
                  <c:v>0.65</c:v>
                </c:pt>
                <c:pt idx="1">
                  <c:v>0.46750000000000003</c:v>
                </c:pt>
                <c:pt idx="2">
                  <c:v>0.65100000000000002</c:v>
                </c:pt>
                <c:pt idx="3">
                  <c:v>1.4384999999999999</c:v>
                </c:pt>
                <c:pt idx="4">
                  <c:v>0.93100000000000005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A6-4271-90B2-3DDE36885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75615136"/>
        <c:axId val="975617632"/>
      </c:barChart>
      <c:catAx>
        <c:axId val="97561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75617632"/>
        <c:crosses val="autoZero"/>
        <c:auto val="1"/>
        <c:lblAlgn val="ctr"/>
        <c:lblOffset val="100"/>
        <c:noMultiLvlLbl val="0"/>
      </c:catAx>
      <c:valAx>
        <c:axId val="975617632"/>
        <c:scaling>
          <c:orientation val="minMax"/>
          <c:max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Doba trvania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7561513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>
                <a:effectLst/>
                <a:latin typeface="Open Sans"/>
              </a:rPr>
              <a:t>Vplyv účelu pohľadu na dosahované stredné hodnoty sakád, fixácii a celkových dôb trvania pohľadu pri využití pravého spätného zrkadla pre mladších (skupina A) a starších (skupina B) vodičov</a:t>
            </a:r>
            <a:endParaRPr lang="cs-CZ" sz="1200">
              <a:effectLst/>
              <a:latin typeface="Open Sans"/>
            </a:endParaRPr>
          </a:p>
        </c:rich>
      </c:tx>
      <c:layout>
        <c:manualLayout>
          <c:xMode val="edge"/>
          <c:yMode val="edge"/>
          <c:x val="0.10844356261022928"/>
          <c:y val="2.57820473622564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 a B- manévry'!$H$3:$I$3</c:f>
              <c:strCache>
                <c:ptCount val="2"/>
                <c:pt idx="0">
                  <c:v>Sakády </c:v>
                </c:pt>
                <c:pt idx="1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 a B- manévry'!$J$2:$N$2</c:f>
              <c:strCache>
                <c:ptCount val="5"/>
                <c:pt idx="0">
                  <c:v>Kontrolný pohľad </c:v>
                </c:pt>
                <c:pt idx="1">
                  <c:v>Odbočenie vpravo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manévry'!$J$3:$N$3</c:f>
              <c:numCache>
                <c:formatCode>0.0</c:formatCode>
                <c:ptCount val="5"/>
                <c:pt idx="0">
                  <c:v>0.35599999999999998</c:v>
                </c:pt>
                <c:pt idx="1">
                  <c:v>0.14800000000000002</c:v>
                </c:pt>
                <c:pt idx="2">
                  <c:v>0.33299999999999996</c:v>
                </c:pt>
                <c:pt idx="3">
                  <c:v>0.379</c:v>
                </c:pt>
                <c:pt idx="4">
                  <c:v>0.14750000000000002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43-46A1-85BE-FD88367FA0E5}"/>
            </c:ext>
          </c:extLst>
        </c:ser>
        <c:ser>
          <c:idx val="1"/>
          <c:order val="1"/>
          <c:tx>
            <c:strRef>
              <c:f>'A a B- manévry'!$H$4:$I$4</c:f>
              <c:strCache>
                <c:ptCount val="2"/>
                <c:pt idx="0">
                  <c:v>Sakády </c:v>
                </c:pt>
                <c:pt idx="1">
                  <c:v>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 a B- manévry'!$J$2:$N$2</c:f>
              <c:strCache>
                <c:ptCount val="5"/>
                <c:pt idx="0">
                  <c:v>Kontrolný pohľad </c:v>
                </c:pt>
                <c:pt idx="1">
                  <c:v>Odbočenie vpravo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manévry'!$J$4:$N$4</c:f>
              <c:numCache>
                <c:formatCode>0.0</c:formatCode>
                <c:ptCount val="5"/>
                <c:pt idx="0">
                  <c:v>0.254</c:v>
                </c:pt>
                <c:pt idx="1">
                  <c:v>0.14600000000000002</c:v>
                </c:pt>
                <c:pt idx="2">
                  <c:v>0.30099999999999999</c:v>
                </c:pt>
                <c:pt idx="3">
                  <c:v>0.28400000000000003</c:v>
                </c:pt>
                <c:pt idx="4">
                  <c:v>0.13600000000000001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43-46A1-85BE-FD88367FA0E5}"/>
            </c:ext>
          </c:extLst>
        </c:ser>
        <c:ser>
          <c:idx val="2"/>
          <c:order val="2"/>
          <c:tx>
            <c:strRef>
              <c:f>'A a B- manévry'!$H$5:$I$5</c:f>
              <c:strCache>
                <c:ptCount val="2"/>
                <c:pt idx="0">
                  <c:v>Fixácie </c:v>
                </c:pt>
                <c:pt idx="1">
                  <c:v>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 a B- manévry'!$J$2:$N$2</c:f>
              <c:strCache>
                <c:ptCount val="5"/>
                <c:pt idx="0">
                  <c:v>Kontrolný pohľad </c:v>
                </c:pt>
                <c:pt idx="1">
                  <c:v>Odbočenie vpravo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manévry'!$J$5:$N$5</c:f>
              <c:numCache>
                <c:formatCode>0.0</c:formatCode>
                <c:ptCount val="5"/>
                <c:pt idx="0">
                  <c:v>0.36</c:v>
                </c:pt>
                <c:pt idx="1">
                  <c:v>0.44450000000000001</c:v>
                </c:pt>
                <c:pt idx="2">
                  <c:v>0.44400000000000001</c:v>
                </c:pt>
                <c:pt idx="3">
                  <c:v>0.55700000000000005</c:v>
                </c:pt>
                <c:pt idx="4">
                  <c:v>0.41700000000000004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43-46A1-85BE-FD88367FA0E5}"/>
            </c:ext>
          </c:extLst>
        </c:ser>
        <c:ser>
          <c:idx val="3"/>
          <c:order val="3"/>
          <c:tx>
            <c:strRef>
              <c:f>'A a B- manévry'!$H$6:$I$6</c:f>
              <c:strCache>
                <c:ptCount val="2"/>
                <c:pt idx="0">
                  <c:v>Fixácie </c:v>
                </c:pt>
                <c:pt idx="1">
                  <c:v>B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 a B- manévry'!$J$2:$N$2</c:f>
              <c:strCache>
                <c:ptCount val="5"/>
                <c:pt idx="0">
                  <c:v>Kontrolný pohľad </c:v>
                </c:pt>
                <c:pt idx="1">
                  <c:v>Odbočenie vpravo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manévry'!$J$6:$N$6</c:f>
              <c:numCache>
                <c:formatCode>0.0</c:formatCode>
                <c:ptCount val="5"/>
                <c:pt idx="0">
                  <c:v>0.48399999999999999</c:v>
                </c:pt>
                <c:pt idx="1">
                  <c:v>0.29649999999999999</c:v>
                </c:pt>
                <c:pt idx="2">
                  <c:v>0.45600000000000002</c:v>
                </c:pt>
                <c:pt idx="3">
                  <c:v>0.63300000000000001</c:v>
                </c:pt>
                <c:pt idx="4">
                  <c:v>0.64100000000000001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43-46A1-85BE-FD88367FA0E5}"/>
            </c:ext>
          </c:extLst>
        </c:ser>
        <c:ser>
          <c:idx val="4"/>
          <c:order val="4"/>
          <c:tx>
            <c:strRef>
              <c:f>'A a B- manévry'!$H$7:$I$7</c:f>
              <c:strCache>
                <c:ptCount val="2"/>
                <c:pt idx="0">
                  <c:v>Celková dĺžka trvania pohľadu </c:v>
                </c:pt>
                <c:pt idx="1">
                  <c:v>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 a B- manévry'!$J$2:$N$2</c:f>
              <c:strCache>
                <c:ptCount val="5"/>
                <c:pt idx="0">
                  <c:v>Kontrolný pohľad </c:v>
                </c:pt>
                <c:pt idx="1">
                  <c:v>Odbočenie vpravo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manévry'!$J$7:$N$7</c:f>
              <c:numCache>
                <c:formatCode>0.0</c:formatCode>
                <c:ptCount val="5"/>
                <c:pt idx="0">
                  <c:v>0.65050000000000008</c:v>
                </c:pt>
                <c:pt idx="1">
                  <c:v>0.628</c:v>
                </c:pt>
                <c:pt idx="2">
                  <c:v>0.78300000000000003</c:v>
                </c:pt>
                <c:pt idx="3">
                  <c:v>0.8</c:v>
                </c:pt>
                <c:pt idx="4">
                  <c:v>0.60050000000000003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43-46A1-85BE-FD88367FA0E5}"/>
            </c:ext>
          </c:extLst>
        </c:ser>
        <c:ser>
          <c:idx val="5"/>
          <c:order val="5"/>
          <c:tx>
            <c:strRef>
              <c:f>'A a B- manévry'!$H$8:$I$8</c:f>
              <c:strCache>
                <c:ptCount val="2"/>
                <c:pt idx="0">
                  <c:v>Celková dĺžka trvania pohľadu </c:v>
                </c:pt>
                <c:pt idx="1">
                  <c:v>B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'A a B- manévry'!$J$2:$N$2</c:f>
              <c:strCache>
                <c:ptCount val="5"/>
                <c:pt idx="0">
                  <c:v>Kontrolný pohľad </c:v>
                </c:pt>
                <c:pt idx="1">
                  <c:v>Odbočenie vpravo </c:v>
                </c:pt>
                <c:pt idx="2">
                  <c:v>Zmena jazdného pruhu </c:v>
                </c:pt>
                <c:pt idx="3">
                  <c:v>Cúvanie </c:v>
                </c:pt>
                <c:pt idx="4">
                  <c:v>Stojace vozidlo </c:v>
                </c:pt>
              </c:strCache>
            </c:strRef>
          </c:cat>
          <c:val>
            <c:numRef>
              <c:f>'A a B- manévry'!$J$8:$N$8</c:f>
              <c:numCache>
                <c:formatCode>0.0</c:formatCode>
                <c:ptCount val="5"/>
                <c:pt idx="0">
                  <c:v>0.67200000000000004</c:v>
                </c:pt>
                <c:pt idx="1">
                  <c:v>0.41749999999999998</c:v>
                </c:pt>
                <c:pt idx="2">
                  <c:v>0.76700000000000002</c:v>
                </c:pt>
                <c:pt idx="3">
                  <c:v>1</c:v>
                </c:pt>
                <c:pt idx="4">
                  <c:v>0.96499999999999997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43-46A1-85BE-FD88367FA0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975625120"/>
        <c:axId val="975622208"/>
      </c:barChart>
      <c:catAx>
        <c:axId val="975625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75622208"/>
        <c:crosses val="autoZero"/>
        <c:auto val="1"/>
        <c:lblAlgn val="ctr"/>
        <c:lblOffset val="100"/>
        <c:noMultiLvlLbl val="0"/>
      </c:catAx>
      <c:valAx>
        <c:axId val="975622208"/>
        <c:scaling>
          <c:orientation val="minMax"/>
          <c:max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</a:rPr>
                  <a:t>Doba trvania [s] </a:t>
                </a:r>
                <a:endParaRPr lang="cs-CZ" sz="8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75625120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3D-4358-AD66-4EE9D20D7876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3D-4358-AD66-4EE9D20D7876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33D-4358-AD66-4EE9D20D7876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'VODIČ Č. 1'!$AA$3:$AC$3</c:f>
              <c:strCache>
                <c:ptCount val="3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</c:strCache>
            </c:strRef>
          </c:cat>
          <c:val>
            <c:numRef>
              <c:f>'VODIČ Č. 1'!$AA$5:$AC$5</c:f>
              <c:numCache>
                <c:formatCode>0</c:formatCode>
                <c:ptCount val="3"/>
                <c:pt idx="0">
                  <c:v>119</c:v>
                </c:pt>
                <c:pt idx="1">
                  <c:v>6</c:v>
                </c:pt>
                <c:pt idx="2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3D-4358-AD66-4EE9D20D787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 b="1" i="0" baseline="0">
                <a:effectLst/>
              </a:rPr>
              <a:t>Porovnanie stredných hodnôt sakád a fixácií jednotlivých zrkadiel počas doprednej jazdy vozidla</a:t>
            </a:r>
            <a:endParaRPr lang="sk-SK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1'!$C$7:$E$7</c:f>
              <c:numCache>
                <c:formatCode>0.0</c:formatCode>
                <c:ptCount val="3"/>
                <c:pt idx="0">
                  <c:v>0.108</c:v>
                </c:pt>
                <c:pt idx="1">
                  <c:v>0.40200000000000002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84-4A0A-AFF0-C23919CAD967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1'!$I$7:$K$7</c:f>
              <c:numCache>
                <c:formatCode>0.0</c:formatCode>
                <c:ptCount val="3"/>
                <c:pt idx="0">
                  <c:v>6.8000000000000005E-2</c:v>
                </c:pt>
                <c:pt idx="1">
                  <c:v>0.437</c:v>
                </c:pt>
                <c:pt idx="2">
                  <c:v>6.9000000000000006E-2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84-4A0A-AFF0-C23919CAD967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1'!$O$7:$Q$7</c:f>
              <c:numCache>
                <c:formatCode>0.0</c:formatCode>
                <c:ptCount val="3"/>
                <c:pt idx="0">
                  <c:v>0.14899999999999999</c:v>
                </c:pt>
                <c:pt idx="1">
                  <c:v>0.40400000000000003</c:v>
                </c:pt>
                <c:pt idx="2">
                  <c:v>0.14649999999999999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84-4A0A-AFF0-C23919CAD96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7541200"/>
        <c:axId val="199191328"/>
      </c:barChart>
      <c:catAx>
        <c:axId val="367541200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 i="0" baseline="0">
                    <a:effectLst/>
                  </a:rPr>
                  <a:t>S1</a:t>
                </a:r>
                <a:r>
                  <a:rPr lang="cs-CZ" sz="1050" b="1" i="0" baseline="0">
                    <a:effectLst/>
                  </a:rPr>
                  <a:t>                                   F                                S2</a:t>
                </a:r>
                <a:endParaRPr lang="sk-SK" sz="105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199191328"/>
        <c:crosses val="autoZero"/>
        <c:auto val="1"/>
        <c:lblAlgn val="ctr"/>
        <c:lblOffset val="100"/>
        <c:noMultiLvlLbl val="0"/>
      </c:catAx>
      <c:valAx>
        <c:axId val="19919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[s]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516840186643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67541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9A0-4567-ADFF-A268773A7D09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9A0-4567-ADFF-A268773A7D09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9A0-4567-ADFF-A268773A7D09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'VODIČ Č. 2'!$AA$3:$AC$3</c:f>
              <c:strCache>
                <c:ptCount val="3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</c:strCache>
            </c:strRef>
          </c:cat>
          <c:val>
            <c:numRef>
              <c:f>'VODIČ Č. 2'!$AA$4:$AC$4</c:f>
              <c:numCache>
                <c:formatCode>0</c:formatCode>
                <c:ptCount val="3"/>
                <c:pt idx="0">
                  <c:v>39</c:v>
                </c:pt>
                <c:pt idx="1">
                  <c:v>9</c:v>
                </c:pt>
                <c:pt idx="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9A0-4567-ADFF-A268773A7D0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sk-SK" sz="1200"/>
              <a:t>Porovnanie stredných hodnôt sakád a fixácií jednotlivých zrkadiel počas doprednej jazdy vozidla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'VODIČ Č. 2'!$C$6:$E$6</c:f>
              <c:numCache>
                <c:formatCode>0.0</c:formatCode>
                <c:ptCount val="3"/>
                <c:pt idx="0">
                  <c:v>0.106</c:v>
                </c:pt>
                <c:pt idx="1">
                  <c:v>0.33300000000000002</c:v>
                </c:pt>
                <c:pt idx="2">
                  <c:v>0.14599999999999999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8B-4A0A-82F5-F0B1230104FF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'VODIČ Č. 2'!$I$6:$K$6</c:f>
              <c:numCache>
                <c:formatCode>0.0</c:formatCode>
                <c:ptCount val="3"/>
                <c:pt idx="0">
                  <c:v>9.0999999999999998E-2</c:v>
                </c:pt>
                <c:pt idx="1">
                  <c:v>0.25900000000000001</c:v>
                </c:pt>
                <c:pt idx="2">
                  <c:v>6.9000000000000006E-2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8B-4A0A-82F5-F0B1230104FF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'VODIČ Č. 2'!$O$6:$Q$6</c:f>
              <c:numCache>
                <c:formatCode>0.0</c:formatCode>
                <c:ptCount val="3"/>
                <c:pt idx="0">
                  <c:v>0.16400000000000001</c:v>
                </c:pt>
                <c:pt idx="1">
                  <c:v>0.36599999999999999</c:v>
                </c:pt>
                <c:pt idx="2">
                  <c:v>0.156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8B-4A0A-82F5-F0B1230104F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04865584"/>
        <c:axId val="304866000"/>
      </c:barChart>
      <c:catAx>
        <c:axId val="30486558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S1</a:t>
                </a:r>
                <a:r>
                  <a:rPr lang="cs-CZ"/>
                  <a:t>                                                F                                               S2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20804527559055119"/>
              <c:y val="0.884328521434820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out"/>
        <c:minorTickMark val="none"/>
        <c:tickLblPos val="nextTo"/>
        <c:crossAx val="304866000"/>
        <c:crosses val="autoZero"/>
        <c:auto val="1"/>
        <c:lblAlgn val="ctr"/>
        <c:lblOffset val="100"/>
        <c:noMultiLvlLbl val="0"/>
      </c:catAx>
      <c:valAx>
        <c:axId val="304866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0486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62A-4841-8E30-093B0E34C115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62A-4841-8E30-093B0E34C115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62A-4841-8E30-093B0E34C115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'VODIČ Č. 3'!$AA$3:$AC$3</c:f>
              <c:strCache>
                <c:ptCount val="3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</c:strCache>
            </c:strRef>
          </c:cat>
          <c:val>
            <c:numRef>
              <c:f>'VODIČ Č. 3'!$AA$4:$AC$4</c:f>
              <c:numCache>
                <c:formatCode>0</c:formatCode>
                <c:ptCount val="3"/>
                <c:pt idx="0">
                  <c:v>109</c:v>
                </c:pt>
                <c:pt idx="1">
                  <c:v>44</c:v>
                </c:pt>
                <c:pt idx="2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2A-4841-8E30-093B0E34C11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 b="1" i="0" baseline="0">
                <a:effectLst/>
              </a:rPr>
              <a:t>Porovnanie stredných hodnôt sakád a fixácií jednotlivých zrkadiel počas doprednej jazdy vozidla</a:t>
            </a:r>
            <a:endParaRPr lang="sk-SK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3'!$C$6:$E$6</c:f>
              <c:numCache>
                <c:formatCode>0.0</c:formatCode>
                <c:ptCount val="3"/>
                <c:pt idx="0">
                  <c:v>0.122</c:v>
                </c:pt>
                <c:pt idx="1">
                  <c:v>0.3</c:v>
                </c:pt>
                <c:pt idx="2">
                  <c:v>0.11600000000000001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CE-409F-85BB-ABDBF19E09C1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3'!$I$6:$K$6</c:f>
              <c:numCache>
                <c:formatCode>0.0</c:formatCode>
                <c:ptCount val="3"/>
                <c:pt idx="0">
                  <c:v>0.1085</c:v>
                </c:pt>
                <c:pt idx="1">
                  <c:v>0.34250000000000003</c:v>
                </c:pt>
                <c:pt idx="2">
                  <c:v>0.10050000000000001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CE-409F-85BB-ABDBF19E09C1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3'!$O$6:$Q$6</c:f>
              <c:numCache>
                <c:formatCode>0.0</c:formatCode>
                <c:ptCount val="3"/>
                <c:pt idx="0">
                  <c:v>0.16700000000000001</c:v>
                </c:pt>
                <c:pt idx="1">
                  <c:v>0.315</c:v>
                </c:pt>
                <c:pt idx="2">
                  <c:v>0.14199999999999999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CE-409F-85BB-ABDBF19E09C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9384144"/>
        <c:axId val="199384560"/>
      </c:barChart>
      <c:catAx>
        <c:axId val="19938414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S1                                </a:t>
                </a:r>
                <a:r>
                  <a:rPr lang="sk-SK" b="1" baseline="0"/>
                  <a:t> F                                    S2</a:t>
                </a:r>
                <a:endParaRPr lang="sk-SK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199384560"/>
        <c:crosses val="autoZero"/>
        <c:auto val="1"/>
        <c:lblAlgn val="ctr"/>
        <c:lblOffset val="100"/>
        <c:noMultiLvlLbl val="0"/>
      </c:catAx>
      <c:valAx>
        <c:axId val="19938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99384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F6E-407E-B853-629DF29BDF22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F6E-407E-B853-629DF29BDF22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F6E-407E-B853-629DF29BDF22}"/>
              </c:ext>
            </c:extLst>
          </c:dPt>
          <c:dPt>
            <c:idx val="3"/>
            <c:bubble3D val="0"/>
            <c:spPr>
              <a:solidFill>
                <a:srgbClr val="FFFF99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F6E-407E-B853-629DF29BDF22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'VODIČ Č. 4'!$AH$3:$AK$3</c:f>
              <c:strCache>
                <c:ptCount val="4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  <c:pt idx="3">
                  <c:v>Priamy výhľad</c:v>
                </c:pt>
              </c:strCache>
            </c:strRef>
          </c:cat>
          <c:val>
            <c:numRef>
              <c:f>'VODIČ Č. 4'!$AH$4:$AK$4</c:f>
              <c:numCache>
                <c:formatCode>0</c:formatCode>
                <c:ptCount val="4"/>
                <c:pt idx="0">
                  <c:v>44</c:v>
                </c:pt>
                <c:pt idx="1">
                  <c:v>41</c:v>
                </c:pt>
                <c:pt idx="2">
                  <c:v>13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F6E-407E-B853-629DF29BDF2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 b="1" i="0" baseline="0">
                <a:effectLst/>
              </a:rPr>
              <a:t>Porovnanie stredných hodnôt sakád a fixácií jednotlivých zrkadiel počas doprednej jazdy vozidla</a:t>
            </a:r>
            <a:endParaRPr lang="sk-SK" sz="1200">
              <a:effectLst/>
            </a:endParaRPr>
          </a:p>
        </c:rich>
      </c:tx>
      <c:layout>
        <c:manualLayout>
          <c:xMode val="edge"/>
          <c:yMode val="edge"/>
          <c:x val="0.17243368076009877"/>
          <c:y val="2.3148148148148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4'!$C$6:$E$6</c:f>
              <c:numCache>
                <c:formatCode>0.0</c:formatCode>
                <c:ptCount val="3"/>
                <c:pt idx="0">
                  <c:v>0.13200000000000001</c:v>
                </c:pt>
                <c:pt idx="1">
                  <c:v>0.40050000000000002</c:v>
                </c:pt>
                <c:pt idx="2">
                  <c:v>0.1615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D4-4B76-9635-4560FF4F658D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4'!$I$6:$K$6</c:f>
              <c:numCache>
                <c:formatCode>0.0</c:formatCode>
                <c:ptCount val="3"/>
                <c:pt idx="0">
                  <c:v>0.14899999999999999</c:v>
                </c:pt>
                <c:pt idx="1">
                  <c:v>0.44900000000000001</c:v>
                </c:pt>
                <c:pt idx="2">
                  <c:v>0.13900000000000001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D4-4B76-9635-4560FF4F658D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4'!$O$6:$Q$6</c:f>
              <c:numCache>
                <c:formatCode>0.0</c:formatCode>
                <c:ptCount val="3"/>
                <c:pt idx="0">
                  <c:v>0.156</c:v>
                </c:pt>
                <c:pt idx="1">
                  <c:v>0.35099999999999998</c:v>
                </c:pt>
                <c:pt idx="2">
                  <c:v>0.17399999999999999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D4-4B76-9635-4560FF4F658D}"/>
            </c:ext>
          </c:extLst>
        </c:ser>
        <c:ser>
          <c:idx val="3"/>
          <c:order val="3"/>
          <c:tx>
            <c:v>PV</c:v>
          </c:tx>
          <c:spPr>
            <a:solidFill>
              <a:srgbClr val="FFFF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4'!$U$6:$W$6</c:f>
              <c:numCache>
                <c:formatCode>0.0</c:formatCode>
                <c:ptCount val="3"/>
                <c:pt idx="0">
                  <c:v>0.14100000000000001</c:v>
                </c:pt>
                <c:pt idx="1">
                  <c:v>0.26050000000000001</c:v>
                </c:pt>
                <c:pt idx="2">
                  <c:v>0.246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D4-4B76-9635-4560FF4F658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25882432"/>
        <c:axId val="225881184"/>
      </c:barChart>
      <c:catAx>
        <c:axId val="22588243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S1                                                     F                                                   S2</a:t>
                </a:r>
              </a:p>
            </c:rich>
          </c:tx>
          <c:layout>
            <c:manualLayout>
              <c:xMode val="edge"/>
              <c:yMode val="edge"/>
              <c:x val="0.245817667841077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225881184"/>
        <c:crosses val="autoZero"/>
        <c:auto val="1"/>
        <c:lblAlgn val="ctr"/>
        <c:lblOffset val="100"/>
        <c:noMultiLvlLbl val="0"/>
      </c:catAx>
      <c:valAx>
        <c:axId val="22588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50" b="1" i="0" baseline="0">
                    <a:effectLst/>
                  </a:rPr>
                  <a:t>[s</a:t>
                </a:r>
                <a:r>
                  <a:rPr lang="sk-SK" sz="1050" b="0" i="0" baseline="0">
                    <a:effectLst/>
                  </a:rPr>
                  <a:t>]</a:t>
                </a:r>
                <a:endParaRPr lang="sk-SK" sz="1050">
                  <a:effectLst/>
                </a:endParaRPr>
              </a:p>
            </c:rich>
          </c:tx>
          <c:layout>
            <c:manualLayout>
              <c:xMode val="edge"/>
              <c:yMode val="edge"/>
              <c:x val="2.1286885967812766E-2"/>
              <c:y val="0.5168401866433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5882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688-4796-A231-CB4255261E6E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688-4796-A231-CB4255261E6E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688-4796-A231-CB4255261E6E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'VODIČ Č. 5'!$AA$3:$AC$3</c:f>
              <c:strCache>
                <c:ptCount val="3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</c:strCache>
            </c:strRef>
          </c:cat>
          <c:val>
            <c:numRef>
              <c:f>'VODIČ Č. 5'!$AA$4:$AC$4</c:f>
              <c:numCache>
                <c:formatCode>0</c:formatCode>
                <c:ptCount val="3"/>
                <c:pt idx="0">
                  <c:v>98</c:v>
                </c:pt>
                <c:pt idx="1">
                  <c:v>22</c:v>
                </c:pt>
                <c:pt idx="2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88-4796-A231-CB4255261E6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 b="1" i="0" baseline="0">
                <a:effectLst/>
              </a:rPr>
              <a:t>Porovnanie stredných hodnôt sakád a fixácií jednotlivých zrkadiel počas doprednej jazdy vozidla</a:t>
            </a:r>
            <a:endParaRPr lang="sk-SK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5'!$C$6:$E$6</c:f>
              <c:numCache>
                <c:formatCode>0.0</c:formatCode>
                <c:ptCount val="3"/>
                <c:pt idx="0">
                  <c:v>0.108</c:v>
                </c:pt>
                <c:pt idx="1">
                  <c:v>0.52249999999999996</c:v>
                </c:pt>
                <c:pt idx="2">
                  <c:v>0.106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CE-48CB-9C22-AD0EE71B17C5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5'!$I$6:$K$6</c:f>
              <c:numCache>
                <c:formatCode>0.0</c:formatCode>
                <c:ptCount val="3"/>
                <c:pt idx="0">
                  <c:v>0.11550000000000001</c:v>
                </c:pt>
                <c:pt idx="1">
                  <c:v>0.52950000000000008</c:v>
                </c:pt>
                <c:pt idx="2">
                  <c:v>8.4500000000000006E-2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CE-48CB-9C22-AD0EE71B17C5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5'!$O$6:$Q$6</c:f>
              <c:numCache>
                <c:formatCode>0.0</c:formatCode>
                <c:ptCount val="3"/>
                <c:pt idx="0">
                  <c:v>0.159</c:v>
                </c:pt>
                <c:pt idx="1">
                  <c:v>0.49199999999999999</c:v>
                </c:pt>
                <c:pt idx="2">
                  <c:v>0.13300000000000001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CE-48CB-9C22-AD0EE71B17C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13932048"/>
        <c:axId val="313932464"/>
      </c:barChart>
      <c:catAx>
        <c:axId val="31393204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S1                                             F                                       S2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313932464"/>
        <c:crosses val="autoZero"/>
        <c:auto val="1"/>
        <c:lblAlgn val="ctr"/>
        <c:lblOffset val="100"/>
        <c:noMultiLvlLbl val="0"/>
      </c:catAx>
      <c:valAx>
        <c:axId val="31393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200" b="1" i="0" baseline="0">
                    <a:effectLst/>
                  </a:rPr>
                  <a:t>[s</a:t>
                </a:r>
                <a:r>
                  <a:rPr lang="sk-SK" sz="1200" b="0" i="0" baseline="0">
                    <a:effectLst/>
                  </a:rPr>
                  <a:t>]</a:t>
                </a:r>
                <a:endParaRPr lang="sk-SK" sz="12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sk-SK"/>
              </a:p>
            </c:rich>
          </c:tx>
          <c:layout>
            <c:manualLayout>
              <c:xMode val="edge"/>
              <c:yMode val="edge"/>
              <c:x val="2.9250451424289697E-2"/>
              <c:y val="0.482754447360746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3932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CA8-4565-9FDA-A121A61A5BD6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CA8-4565-9FDA-A121A61A5BD6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CA8-4565-9FDA-A121A61A5BD6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'VODIČ Č. 6'!$AA$3:$AC$3</c:f>
              <c:strCache>
                <c:ptCount val="3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</c:strCache>
            </c:strRef>
          </c:cat>
          <c:val>
            <c:numRef>
              <c:f>'VODIČ Č. 6'!$AA$4:$AC$4</c:f>
              <c:numCache>
                <c:formatCode>0</c:formatCode>
                <c:ptCount val="3"/>
                <c:pt idx="0">
                  <c:v>40</c:v>
                </c:pt>
                <c:pt idx="1">
                  <c:v>5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CA8-4565-9FDA-A121A61A5BD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 b="1" i="0" baseline="0">
                <a:effectLst/>
              </a:rPr>
              <a:t>Porovnanie stredných hodnôt sakád a fixácií jednotlivých zrkadiel počas doprednej jazdy vozidla</a:t>
            </a:r>
            <a:endParaRPr lang="sk-SK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6'!$C$6:$E$6</c:f>
              <c:numCache>
                <c:formatCode>0.0</c:formatCode>
                <c:ptCount val="3"/>
                <c:pt idx="0">
                  <c:v>0.11600000000000001</c:v>
                </c:pt>
                <c:pt idx="1">
                  <c:v>0.33999999999999997</c:v>
                </c:pt>
                <c:pt idx="2">
                  <c:v>9.5500000000000002E-2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62-4A7A-8E28-F829EE2B1D58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6'!$I$6:$K$6</c:f>
              <c:numCache>
                <c:formatCode>0.0</c:formatCode>
                <c:ptCount val="3"/>
                <c:pt idx="0">
                  <c:v>0.104</c:v>
                </c:pt>
                <c:pt idx="1">
                  <c:v>0.4</c:v>
                </c:pt>
                <c:pt idx="2">
                  <c:v>9.6000000000000002E-2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62-4A7A-8E28-F829EE2B1D58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6'!$O$6:$Q$6</c:f>
              <c:numCache>
                <c:formatCode>0.0</c:formatCode>
                <c:ptCount val="3"/>
                <c:pt idx="0">
                  <c:v>0.1295</c:v>
                </c:pt>
                <c:pt idx="1">
                  <c:v>0.4335</c:v>
                </c:pt>
                <c:pt idx="2">
                  <c:v>0.13250000000000001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62-4A7A-8E28-F829EE2B1D5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3551216"/>
        <c:axId val="233552048"/>
      </c:barChart>
      <c:catAx>
        <c:axId val="233551216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S1                                                F                                         S2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233552048"/>
        <c:crosses val="autoZero"/>
        <c:auto val="1"/>
        <c:lblAlgn val="ctr"/>
        <c:lblOffset val="100"/>
        <c:noMultiLvlLbl val="0"/>
      </c:catAx>
      <c:valAx>
        <c:axId val="23355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200" b="1" i="0" baseline="0">
                    <a:effectLst/>
                  </a:rPr>
                  <a:t>[s]</a:t>
                </a:r>
                <a:endParaRPr lang="sk-SK" sz="1200" b="1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sk-SK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551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0CC-4395-9496-FDC578C6EBE2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0CC-4395-9496-FDC578C6EBE2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0CC-4395-9496-FDC578C6EBE2}"/>
              </c:ext>
            </c:extLst>
          </c:dPt>
          <c:dPt>
            <c:idx val="3"/>
            <c:bubble3D val="0"/>
            <c:spPr>
              <a:solidFill>
                <a:srgbClr val="FFFF99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0CC-4395-9496-FDC578C6EBE2}"/>
              </c:ext>
            </c:extLst>
          </c:dPt>
          <c:dLbls>
            <c:dLbl>
              <c:idx val="3"/>
              <c:layout>
                <c:manualLayout>
                  <c:x val="3.2072930385481174E-2"/>
                  <c:y val="2.60534945959262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CC-4395-9496-FDC578C6EBE2}"/>
                </c:ext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'VODIČ Č. 7'!$AH$3:$AK$3</c:f>
              <c:strCache>
                <c:ptCount val="4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  <c:pt idx="3">
                  <c:v>Priamy výhľad</c:v>
                </c:pt>
              </c:strCache>
            </c:strRef>
          </c:cat>
          <c:val>
            <c:numRef>
              <c:f>'VODIČ Č. 7'!$AH$4:$AK$4</c:f>
              <c:numCache>
                <c:formatCode>0</c:formatCode>
                <c:ptCount val="4"/>
                <c:pt idx="0">
                  <c:v>19</c:v>
                </c:pt>
                <c:pt idx="1">
                  <c:v>27</c:v>
                </c:pt>
                <c:pt idx="2">
                  <c:v>5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CC-4395-9496-FDC578C6EBE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 b="1" i="0" baseline="0">
                <a:effectLst/>
              </a:rPr>
              <a:t>Porovnanie stredných hodnôt sakád a fixácií jednotlivých zrkadiel počas doprednej jazdy vozidla</a:t>
            </a:r>
            <a:endParaRPr lang="sk-SK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7'!$C$6:$E$6</c:f>
              <c:numCache>
                <c:formatCode>0.0</c:formatCode>
                <c:ptCount val="3"/>
                <c:pt idx="0">
                  <c:v>0.13400000000000001</c:v>
                </c:pt>
                <c:pt idx="1">
                  <c:v>0.42</c:v>
                </c:pt>
                <c:pt idx="2">
                  <c:v>0.13100000000000001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16-4050-864D-2528DB62F2CB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7'!$I$6:$K$6</c:f>
              <c:numCache>
                <c:formatCode>0.0</c:formatCode>
                <c:ptCount val="3"/>
                <c:pt idx="0">
                  <c:v>0.1</c:v>
                </c:pt>
                <c:pt idx="1">
                  <c:v>0.40899999999999997</c:v>
                </c:pt>
                <c:pt idx="2">
                  <c:v>0.09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16-4050-864D-2528DB62F2CB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7'!$O$6:$Q$6</c:f>
              <c:numCache>
                <c:formatCode>0.0</c:formatCode>
                <c:ptCount val="3"/>
                <c:pt idx="0">
                  <c:v>0.17899999999999999</c:v>
                </c:pt>
                <c:pt idx="1">
                  <c:v>0.73399999999999999</c:v>
                </c:pt>
                <c:pt idx="2">
                  <c:v>0.188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16-4050-864D-2528DB62F2CB}"/>
            </c:ext>
          </c:extLst>
        </c:ser>
        <c:ser>
          <c:idx val="3"/>
          <c:order val="3"/>
          <c:tx>
            <c:v>PV</c:v>
          </c:tx>
          <c:spPr>
            <a:solidFill>
              <a:srgbClr val="FFFF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7'!$U$6:$W$6</c:f>
              <c:numCache>
                <c:formatCode>0.0</c:formatCode>
                <c:ptCount val="3"/>
                <c:pt idx="0">
                  <c:v>0.23</c:v>
                </c:pt>
                <c:pt idx="1">
                  <c:v>0.63500000000000001</c:v>
                </c:pt>
                <c:pt idx="2">
                  <c:v>0.129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16-4050-864D-2528DB62F2C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1073520"/>
        <c:axId val="361074352"/>
      </c:barChart>
      <c:catAx>
        <c:axId val="361073520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S1</a:t>
                </a:r>
                <a:r>
                  <a:rPr lang="sk-SK" b="1" baseline="0"/>
                  <a:t>                                       F                                         S2</a:t>
                </a:r>
                <a:endParaRPr lang="sk-SK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361074352"/>
        <c:crosses val="autoZero"/>
        <c:auto val="1"/>
        <c:lblAlgn val="ctr"/>
        <c:lblOffset val="100"/>
        <c:noMultiLvlLbl val="0"/>
      </c:catAx>
      <c:valAx>
        <c:axId val="36107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200" b="1" i="0" baseline="0">
                    <a:effectLst/>
                  </a:rPr>
                  <a:t>[s]</a:t>
                </a:r>
                <a:endParaRPr lang="sk-SK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7568922305764409E-2"/>
              <c:y val="0.505150189559638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6107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B8F-416C-8CED-6D56D917F790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B8F-416C-8CED-6D56D917F790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B8F-416C-8CED-6D56D917F790}"/>
              </c:ext>
            </c:extLst>
          </c:dPt>
          <c:dPt>
            <c:idx val="3"/>
            <c:bubble3D val="0"/>
            <c:spPr>
              <a:solidFill>
                <a:srgbClr val="FFFF99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B8F-416C-8CED-6D56D917F790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'VODIČ Č. 8'!$AH$3:$AK$3</c:f>
              <c:strCache>
                <c:ptCount val="4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  <c:pt idx="3">
                  <c:v>Priamy výhľad</c:v>
                </c:pt>
              </c:strCache>
            </c:strRef>
          </c:cat>
          <c:val>
            <c:numRef>
              <c:f>'VODIČ Č. 8'!$AH$4:$AK$4</c:f>
              <c:numCache>
                <c:formatCode>0</c:formatCode>
                <c:ptCount val="4"/>
                <c:pt idx="0">
                  <c:v>21</c:v>
                </c:pt>
                <c:pt idx="1">
                  <c:v>18</c:v>
                </c:pt>
                <c:pt idx="2">
                  <c:v>6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B8F-416C-8CED-6D56D917F79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 b="1" i="0" baseline="0">
                <a:effectLst/>
              </a:rPr>
              <a:t>Porovnanie stredných hodnôt sakád a fixácií jednotlivých zrkadiel počas doprednej jazdy vozidla</a:t>
            </a:r>
            <a:endParaRPr lang="sk-SK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8'!$C$6:$E$6</c:f>
              <c:numCache>
                <c:formatCode>0.0</c:formatCode>
                <c:ptCount val="3"/>
                <c:pt idx="0">
                  <c:v>0.1</c:v>
                </c:pt>
                <c:pt idx="1">
                  <c:v>0.58299999999999996</c:v>
                </c:pt>
                <c:pt idx="2">
                  <c:v>0.11700000000000001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2-4243-B182-D3D6A532C399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8'!$I$6:$K$6</c:f>
              <c:numCache>
                <c:formatCode>0.0</c:formatCode>
                <c:ptCount val="3"/>
                <c:pt idx="0">
                  <c:v>9.4E-2</c:v>
                </c:pt>
                <c:pt idx="1">
                  <c:v>0.63850000000000007</c:v>
                </c:pt>
                <c:pt idx="2">
                  <c:v>9.4500000000000001E-2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12-4243-B182-D3D6A532C399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8'!$O$6:$Q$6</c:f>
              <c:numCache>
                <c:formatCode>0.0</c:formatCode>
                <c:ptCount val="3"/>
                <c:pt idx="0">
                  <c:v>0.161</c:v>
                </c:pt>
                <c:pt idx="1">
                  <c:v>0.621</c:v>
                </c:pt>
                <c:pt idx="2">
                  <c:v>0.13300000000000001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12-4243-B182-D3D6A532C399}"/>
            </c:ext>
          </c:extLst>
        </c:ser>
        <c:ser>
          <c:idx val="3"/>
          <c:order val="3"/>
          <c:tx>
            <c:v>PV</c:v>
          </c:tx>
          <c:spPr>
            <a:solidFill>
              <a:srgbClr val="FFFF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8'!$U$6:$W$6</c:f>
              <c:numCache>
                <c:formatCode>0.0</c:formatCode>
                <c:ptCount val="3"/>
                <c:pt idx="0">
                  <c:v>0.27649999999999997</c:v>
                </c:pt>
                <c:pt idx="1">
                  <c:v>0.56000000000000005</c:v>
                </c:pt>
                <c:pt idx="2">
                  <c:v>0.20500000000000002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12-4243-B182-D3D6A532C39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24435936"/>
        <c:axId val="311400480"/>
      </c:barChart>
      <c:catAx>
        <c:axId val="224435936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S1                                                    F                                                S2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311400480"/>
        <c:crosses val="autoZero"/>
        <c:auto val="1"/>
        <c:lblAlgn val="ctr"/>
        <c:lblOffset val="100"/>
        <c:noMultiLvlLbl val="0"/>
      </c:catAx>
      <c:valAx>
        <c:axId val="31140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200" b="1" i="0" baseline="0">
                    <a:effectLst/>
                  </a:rPr>
                  <a:t>[s]</a:t>
                </a:r>
                <a:endParaRPr lang="sk-SK" sz="12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24435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7D-4C67-A80B-EE41DA4D4035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7D-4C67-A80B-EE41DA4D4035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7D-4C67-A80B-EE41DA4D4035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'VODIČ Č. 9'!$AA$3:$AC$3</c:f>
              <c:strCache>
                <c:ptCount val="3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</c:strCache>
            </c:strRef>
          </c:cat>
          <c:val>
            <c:numRef>
              <c:f>'VODIČ Č. 9'!$AA$4:$AC$4</c:f>
              <c:numCache>
                <c:formatCode>0</c:formatCode>
                <c:ptCount val="3"/>
                <c:pt idx="0">
                  <c:v>45</c:v>
                </c:pt>
                <c:pt idx="1">
                  <c:v>2</c:v>
                </c:pt>
                <c:pt idx="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7D-4C67-A80B-EE41DA4D403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sk-SK" sz="1200" b="1" i="0" baseline="0">
                <a:effectLst/>
              </a:rPr>
              <a:t>Porovnanie stredných hodnôt sakád a fixácií jednotlivých zrkadiel počas doprednej jazdy vozidla</a:t>
            </a:r>
            <a:endParaRPr lang="sk-SK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sk-SK"/>
          </a:p>
        </c:rich>
      </c:tx>
      <c:layout>
        <c:manualLayout>
          <c:xMode val="edge"/>
          <c:yMode val="edge"/>
          <c:x val="0.1370645792563600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9'!$C$6:$E$6</c:f>
              <c:numCache>
                <c:formatCode>0.0</c:formatCode>
                <c:ptCount val="3"/>
                <c:pt idx="0">
                  <c:v>0.108</c:v>
                </c:pt>
                <c:pt idx="1">
                  <c:v>0.33100000000000002</c:v>
                </c:pt>
                <c:pt idx="2">
                  <c:v>0.124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E4-44E8-919C-4C8775DB5C14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9'!$I$6:$K$6</c:f>
              <c:numCache>
                <c:formatCode>0.0</c:formatCode>
                <c:ptCount val="3"/>
                <c:pt idx="0" formatCode="0.00">
                  <c:v>3.3000000000000002E-2</c:v>
                </c:pt>
                <c:pt idx="1">
                  <c:v>0.37</c:v>
                </c:pt>
                <c:pt idx="2">
                  <c:v>0.16549999999999998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E4-44E8-919C-4C8775DB5C14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9'!$O$6:$Q$6</c:f>
              <c:numCache>
                <c:formatCode>0.0</c:formatCode>
                <c:ptCount val="3"/>
                <c:pt idx="0">
                  <c:v>0.187</c:v>
                </c:pt>
                <c:pt idx="1">
                  <c:v>0.45500000000000002</c:v>
                </c:pt>
                <c:pt idx="2">
                  <c:v>0.155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E4-44E8-919C-4C8775DB5C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2495664"/>
        <c:axId val="232494832"/>
      </c:barChart>
      <c:catAx>
        <c:axId val="232495664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S1                                      F                             S2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232494832"/>
        <c:crosses val="autoZero"/>
        <c:auto val="1"/>
        <c:lblAlgn val="ctr"/>
        <c:lblOffset val="100"/>
        <c:noMultiLvlLbl val="0"/>
      </c:catAx>
      <c:valAx>
        <c:axId val="23249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200" b="1" i="0" baseline="0">
                    <a:effectLst/>
                  </a:rPr>
                  <a:t>[s]</a:t>
                </a:r>
                <a:endParaRPr lang="sk-SK" sz="12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2495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F02-4A6C-B1AF-81E9BE7C6D7F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F02-4A6C-B1AF-81E9BE7C6D7F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F02-4A6C-B1AF-81E9BE7C6D7F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'VODIČ Č. 10'!$AA$3:$AC$3</c:f>
              <c:strCache>
                <c:ptCount val="3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</c:strCache>
            </c:strRef>
          </c:cat>
          <c:val>
            <c:numRef>
              <c:f>'VODIČ Č. 10'!$AA$4:$AC$4</c:f>
              <c:numCache>
                <c:formatCode>0</c:formatCode>
                <c:ptCount val="3"/>
                <c:pt idx="0">
                  <c:v>38</c:v>
                </c:pt>
                <c:pt idx="1">
                  <c:v>7</c:v>
                </c:pt>
                <c:pt idx="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02-4A6C-B1AF-81E9BE7C6D7F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 b="1" i="0" baseline="0">
                <a:effectLst/>
              </a:rPr>
              <a:t>Porovnanie stredných hodnôt sakád a fixácií jednotlivých zrkadiel počas doprednej jazdy vozidla</a:t>
            </a:r>
            <a:endParaRPr lang="sk-SK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10'!$C$6:$E$6</c:f>
              <c:numCache>
                <c:formatCode>0.0</c:formatCode>
                <c:ptCount val="3"/>
                <c:pt idx="0">
                  <c:v>0.1</c:v>
                </c:pt>
                <c:pt idx="1">
                  <c:v>0.34899999999999998</c:v>
                </c:pt>
                <c:pt idx="2">
                  <c:v>9.4500000000000001E-2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C6-48D7-8013-F2CA0C7BE9FB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10'!$I$6:$K$6</c:f>
              <c:numCache>
                <c:formatCode>0.0</c:formatCode>
                <c:ptCount val="3"/>
                <c:pt idx="0">
                  <c:v>6.8000000000000005E-2</c:v>
                </c:pt>
                <c:pt idx="1">
                  <c:v>0.46700000000000003</c:v>
                </c:pt>
                <c:pt idx="2">
                  <c:v>6.6000000000000003E-2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C6-48D7-8013-F2CA0C7BE9FB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10'!$O$6:$Q$6</c:f>
              <c:numCache>
                <c:formatCode>0.0</c:formatCode>
                <c:ptCount val="3"/>
                <c:pt idx="0">
                  <c:v>0.14899999999999999</c:v>
                </c:pt>
                <c:pt idx="1">
                  <c:v>0.40500000000000003</c:v>
                </c:pt>
                <c:pt idx="2">
                  <c:v>0.12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C6-48D7-8013-F2CA0C7BE9F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1235648"/>
        <c:axId val="371236896"/>
      </c:barChart>
      <c:catAx>
        <c:axId val="37123564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S1                                    F                               S2</a:t>
                </a:r>
              </a:p>
            </c:rich>
          </c:tx>
          <c:layout>
            <c:manualLayout>
              <c:xMode val="edge"/>
              <c:yMode val="edge"/>
              <c:x val="0.48538485266661258"/>
              <c:y val="0.901828521434820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371236896"/>
        <c:crosses val="autoZero"/>
        <c:auto val="1"/>
        <c:lblAlgn val="ctr"/>
        <c:lblOffset val="100"/>
        <c:noMultiLvlLbl val="0"/>
      </c:catAx>
      <c:valAx>
        <c:axId val="3712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200" b="1" i="0" baseline="0">
                    <a:effectLst/>
                  </a:rPr>
                  <a:t>[s]</a:t>
                </a:r>
                <a:endParaRPr lang="sk-SK" sz="12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7123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FFC-4277-9D0D-8E30ECF248A9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FFC-4277-9D0D-8E30ECF248A9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FFC-4277-9D0D-8E30ECF248A9}"/>
              </c:ext>
            </c:extLst>
          </c:dPt>
          <c:dPt>
            <c:idx val="3"/>
            <c:bubble3D val="0"/>
            <c:spPr>
              <a:solidFill>
                <a:srgbClr val="FFFF99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FFC-4277-9D0D-8E30ECF248A9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'VODIČ Č. 11'!$AH$3:$AK$3</c:f>
              <c:strCache>
                <c:ptCount val="4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  <c:pt idx="3">
                  <c:v>Priamy výhľad</c:v>
                </c:pt>
              </c:strCache>
            </c:strRef>
          </c:cat>
          <c:val>
            <c:numRef>
              <c:f>'VODIČ Č. 11'!$AH$4:$AK$4</c:f>
              <c:numCache>
                <c:formatCode>0</c:formatCode>
                <c:ptCount val="4"/>
                <c:pt idx="0">
                  <c:v>54</c:v>
                </c:pt>
                <c:pt idx="1">
                  <c:v>2</c:v>
                </c:pt>
                <c:pt idx="2">
                  <c:v>9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FFC-4277-9D0D-8E30ECF248A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 b="1" i="0" baseline="0">
                <a:effectLst/>
              </a:rPr>
              <a:t>Porovnanie stredných hodnôt sakád a fixácií jednotlivých zrkadiel počas doprednej jazdy vozidla</a:t>
            </a:r>
            <a:endParaRPr lang="sk-SK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11'!$C$6:$E$6</c:f>
              <c:numCache>
                <c:formatCode>0.0</c:formatCode>
                <c:ptCount val="3"/>
                <c:pt idx="0">
                  <c:v>0.14799999999999999</c:v>
                </c:pt>
                <c:pt idx="1">
                  <c:v>0.41799999999999998</c:v>
                </c:pt>
                <c:pt idx="2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9B-489F-8960-4898CA855477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11'!$I$6:$K$6</c:f>
              <c:numCache>
                <c:formatCode>0.0</c:formatCode>
                <c:ptCount val="3"/>
                <c:pt idx="0">
                  <c:v>0.16750000000000001</c:v>
                </c:pt>
                <c:pt idx="1">
                  <c:v>0.47650000000000003</c:v>
                </c:pt>
                <c:pt idx="2">
                  <c:v>0.157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9B-489F-8960-4898CA855477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11'!$O$6:$Q$6</c:f>
              <c:numCache>
                <c:formatCode>0.0</c:formatCode>
                <c:ptCount val="3"/>
                <c:pt idx="0">
                  <c:v>0.184</c:v>
                </c:pt>
                <c:pt idx="1">
                  <c:v>0.5</c:v>
                </c:pt>
                <c:pt idx="2">
                  <c:v>0.183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9B-489F-8960-4898CA855477}"/>
            </c:ext>
          </c:extLst>
        </c:ser>
        <c:ser>
          <c:idx val="3"/>
          <c:order val="3"/>
          <c:tx>
            <c:v>PV</c:v>
          </c:tx>
          <c:spPr>
            <a:solidFill>
              <a:srgbClr val="FFFF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11'!$U$6:$W$6</c:f>
              <c:numCache>
                <c:formatCode>0.0</c:formatCode>
                <c:ptCount val="3"/>
                <c:pt idx="0">
                  <c:v>0.16700000000000001</c:v>
                </c:pt>
                <c:pt idx="1">
                  <c:v>0.23</c:v>
                </c:pt>
                <c:pt idx="2" formatCode="0.00">
                  <c:v>8.9999999999999993E-3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9B-489F-8960-4898CA85547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33551632"/>
        <c:axId val="371224208"/>
      </c:barChart>
      <c:catAx>
        <c:axId val="233551632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S1                                               F                                           S2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371224208"/>
        <c:crosses val="autoZero"/>
        <c:auto val="1"/>
        <c:lblAlgn val="ctr"/>
        <c:lblOffset val="100"/>
        <c:noMultiLvlLbl val="0"/>
      </c:catAx>
      <c:valAx>
        <c:axId val="37122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200" b="1" i="0" baseline="0">
                    <a:effectLst/>
                  </a:rPr>
                  <a:t>[s]</a:t>
                </a:r>
                <a:endParaRPr lang="sk-SK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528735632183908E-2"/>
              <c:y val="0.445462598425196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55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V12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FC4-4854-A391-DBF9BD13E27D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FC4-4854-A391-DBF9BD13E27D}"/>
              </c:ext>
            </c:extLst>
          </c:dPt>
          <c:dPt>
            <c:idx val="2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FC4-4854-A391-DBF9BD13E27D}"/>
              </c:ext>
            </c:extLst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'VODIČ Č. 12'!$AA$3:$AC$3</c:f>
              <c:strCache>
                <c:ptCount val="3"/>
                <c:pt idx="0">
                  <c:v>Ľavé spätné zrkadlo</c:v>
                </c:pt>
                <c:pt idx="1">
                  <c:v>Interiérové spätné zrkadlo</c:v>
                </c:pt>
                <c:pt idx="2">
                  <c:v>Pravé spätné zrkadlo</c:v>
                </c:pt>
              </c:strCache>
            </c:strRef>
          </c:cat>
          <c:val>
            <c:numRef>
              <c:f>'VODIČ Č. 12'!$AA$4:$AC$4</c:f>
              <c:numCache>
                <c:formatCode>0</c:formatCode>
                <c:ptCount val="3"/>
                <c:pt idx="0">
                  <c:v>56</c:v>
                </c:pt>
                <c:pt idx="1">
                  <c:v>5</c:v>
                </c:pt>
                <c:pt idx="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C4-4854-A391-DBF9BD13E27D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200" b="1" i="0" baseline="0">
                <a:effectLst/>
              </a:rPr>
              <a:t>Porovnanie stredných hodnôt sakád a fixácií jednotlivých zrkadiel počas doprednej jazdy vozidla</a:t>
            </a:r>
            <a:endParaRPr lang="sk-SK" sz="1200">
              <a:effectLst/>
            </a:endParaRPr>
          </a:p>
        </c:rich>
      </c:tx>
      <c:layout>
        <c:manualLayout>
          <c:xMode val="edge"/>
          <c:yMode val="edge"/>
          <c:x val="0.122324649298597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LSZ</c:v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12'!$C$6:$E$6</c:f>
              <c:numCache>
                <c:formatCode>0.0</c:formatCode>
                <c:ptCount val="3"/>
                <c:pt idx="0">
                  <c:v>0.1235</c:v>
                </c:pt>
                <c:pt idx="1">
                  <c:v>0.39</c:v>
                </c:pt>
                <c:pt idx="2">
                  <c:v>0.121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F-4534-ADDC-1382008BAF10}"/>
            </c:ext>
          </c:extLst>
        </c:ser>
        <c:ser>
          <c:idx val="1"/>
          <c:order val="1"/>
          <c:tx>
            <c:v>SSZ</c:v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12'!$I$6:$K$6</c:f>
              <c:numCache>
                <c:formatCode>0.0</c:formatCode>
                <c:ptCount val="3"/>
                <c:pt idx="0">
                  <c:v>0.1</c:v>
                </c:pt>
                <c:pt idx="1">
                  <c:v>0.51500000000000001</c:v>
                </c:pt>
                <c:pt idx="2">
                  <c:v>0.129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F-4534-ADDC-1382008BAF10}"/>
            </c:ext>
          </c:extLst>
        </c:ser>
        <c:ser>
          <c:idx val="2"/>
          <c:order val="2"/>
          <c:tx>
            <c:v>PSZ</c:v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'VODIČ Č. 12'!$O$6:$Q$6</c:f>
              <c:numCache>
                <c:formatCode>0.0</c:formatCode>
                <c:ptCount val="3"/>
                <c:pt idx="0">
                  <c:v>0.16700000000000001</c:v>
                </c:pt>
                <c:pt idx="1">
                  <c:v>0.3765</c:v>
                </c:pt>
                <c:pt idx="2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8F-4534-ADDC-1382008BAF1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21355200"/>
        <c:axId val="371224624"/>
      </c:barChart>
      <c:catAx>
        <c:axId val="321355200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="1"/>
                  <a:t>S1                                           F                                     S2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371224624"/>
        <c:crosses val="autoZero"/>
        <c:auto val="1"/>
        <c:lblAlgn val="ctr"/>
        <c:lblOffset val="100"/>
        <c:noMultiLvlLbl val="0"/>
      </c:catAx>
      <c:valAx>
        <c:axId val="371224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200" b="1" i="0" baseline="0">
                    <a:effectLst/>
                  </a:rPr>
                  <a:t>[s]</a:t>
                </a:r>
                <a:endParaRPr lang="sk-SK" sz="12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21355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3.xml"/><Relationship Id="rId1" Type="http://schemas.openxmlformats.org/officeDocument/2006/relationships/chart" Target="../charts/chart3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5.xml"/><Relationship Id="rId1" Type="http://schemas.openxmlformats.org/officeDocument/2006/relationships/chart" Target="../charts/chart34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9.xml"/><Relationship Id="rId1" Type="http://schemas.openxmlformats.org/officeDocument/2006/relationships/chart" Target="../charts/chart38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1.xml"/><Relationship Id="rId1" Type="http://schemas.openxmlformats.org/officeDocument/2006/relationships/chart" Target="../charts/chart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684</xdr:row>
      <xdr:rowOff>128587</xdr:rowOff>
    </xdr:from>
    <xdr:to>
      <xdr:col>18</xdr:col>
      <xdr:colOff>676275</xdr:colOff>
      <xdr:row>699</xdr:row>
      <xdr:rowOff>14287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133351</xdr:colOff>
      <xdr:row>1</xdr:row>
      <xdr:rowOff>0</xdr:rowOff>
    </xdr:from>
    <xdr:to>
      <xdr:col>32</xdr:col>
      <xdr:colOff>9525</xdr:colOff>
      <xdr:row>20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552450</xdr:colOff>
      <xdr:row>22</xdr:row>
      <xdr:rowOff>0</xdr:rowOff>
    </xdr:from>
    <xdr:to>
      <xdr:col>20</xdr:col>
      <xdr:colOff>0</xdr:colOff>
      <xdr:row>32</xdr:row>
      <xdr:rowOff>52387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33</xdr:row>
      <xdr:rowOff>1</xdr:rowOff>
    </xdr:from>
    <xdr:to>
      <xdr:col>20</xdr:col>
      <xdr:colOff>0</xdr:colOff>
      <xdr:row>44</xdr:row>
      <xdr:rowOff>1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44</xdr:row>
      <xdr:rowOff>319087</xdr:rowOff>
    </xdr:from>
    <xdr:to>
      <xdr:col>20</xdr:col>
      <xdr:colOff>0</xdr:colOff>
      <xdr:row>59</xdr:row>
      <xdr:rowOff>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171449</xdr:colOff>
      <xdr:row>4</xdr:row>
      <xdr:rowOff>152399</xdr:rowOff>
    </xdr:from>
    <xdr:to>
      <xdr:col>29</xdr:col>
      <xdr:colOff>504824</xdr:colOff>
      <xdr:row>22</xdr:row>
      <xdr:rowOff>161924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14287</xdr:rowOff>
    </xdr:from>
    <xdr:to>
      <xdr:col>6</xdr:col>
      <xdr:colOff>0</xdr:colOff>
      <xdr:row>28</xdr:row>
      <xdr:rowOff>90487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161925</xdr:colOff>
      <xdr:row>5</xdr:row>
      <xdr:rowOff>85725</xdr:rowOff>
    </xdr:from>
    <xdr:to>
      <xdr:col>36</xdr:col>
      <xdr:colOff>466725</xdr:colOff>
      <xdr:row>19</xdr:row>
      <xdr:rowOff>161925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58</xdr:col>
      <xdr:colOff>0</xdr:colOff>
      <xdr:row>0</xdr:row>
      <xdr:rowOff>185737</xdr:rowOff>
    </xdr:from>
    <xdr:to>
      <xdr:col>71</xdr:col>
      <xdr:colOff>0</xdr:colOff>
      <xdr:row>13</xdr:row>
      <xdr:rowOff>71437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57</xdr:col>
      <xdr:colOff>609599</xdr:colOff>
      <xdr:row>14</xdr:row>
      <xdr:rowOff>4761</xdr:rowOff>
    </xdr:from>
    <xdr:to>
      <xdr:col>71</xdr:col>
      <xdr:colOff>9524</xdr:colOff>
      <xdr:row>28</xdr:row>
      <xdr:rowOff>180974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609600</xdr:colOff>
      <xdr:row>6</xdr:row>
      <xdr:rowOff>4762</xdr:rowOff>
    </xdr:from>
    <xdr:to>
      <xdr:col>15</xdr:col>
      <xdr:colOff>76200</xdr:colOff>
      <xdr:row>20</xdr:row>
      <xdr:rowOff>80962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104775</xdr:colOff>
      <xdr:row>6</xdr:row>
      <xdr:rowOff>14287</xdr:rowOff>
    </xdr:from>
    <xdr:to>
      <xdr:col>7</xdr:col>
      <xdr:colOff>228600</xdr:colOff>
      <xdr:row>20</xdr:row>
      <xdr:rowOff>90487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114300</xdr:colOff>
      <xdr:row>0</xdr:row>
      <xdr:rowOff>514350</xdr:rowOff>
    </xdr:from>
    <xdr:to>
      <xdr:col>22</xdr:col>
      <xdr:colOff>361950</xdr:colOff>
      <xdr:row>21</xdr:row>
      <xdr:rowOff>38100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104775</xdr:colOff>
      <xdr:row>21</xdr:row>
      <xdr:rowOff>104774</xdr:rowOff>
    </xdr:from>
    <xdr:to>
      <xdr:col>22</xdr:col>
      <xdr:colOff>352425</xdr:colOff>
      <xdr:row>41</xdr:row>
      <xdr:rowOff>95250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104774</xdr:colOff>
      <xdr:row>41</xdr:row>
      <xdr:rowOff>180974</xdr:rowOff>
    </xdr:from>
    <xdr:to>
      <xdr:col>22</xdr:col>
      <xdr:colOff>361949</xdr:colOff>
      <xdr:row>64</xdr:row>
      <xdr:rowOff>104775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180974</xdr:rowOff>
    </xdr:from>
    <xdr:to>
      <xdr:col>9</xdr:col>
      <xdr:colOff>361950</xdr:colOff>
      <xdr:row>26</xdr:row>
      <xdr:rowOff>171450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27</xdr:row>
      <xdr:rowOff>104775</xdr:rowOff>
    </xdr:from>
    <xdr:to>
      <xdr:col>9</xdr:col>
      <xdr:colOff>274320</xdr:colOff>
      <xdr:row>45</xdr:row>
      <xdr:rowOff>60960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6</xdr:row>
      <xdr:rowOff>4762</xdr:rowOff>
    </xdr:from>
    <xdr:to>
      <xdr:col>24</xdr:col>
      <xdr:colOff>0</xdr:colOff>
      <xdr:row>18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23</xdr:row>
      <xdr:rowOff>4762</xdr:rowOff>
    </xdr:from>
    <xdr:to>
      <xdr:col>26</xdr:col>
      <xdr:colOff>200025</xdr:colOff>
      <xdr:row>37</xdr:row>
      <xdr:rowOff>71437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5</xdr:row>
      <xdr:rowOff>4762</xdr:rowOff>
    </xdr:from>
    <xdr:to>
      <xdr:col>24</xdr:col>
      <xdr:colOff>19050</xdr:colOff>
      <xdr:row>17</xdr:row>
      <xdr:rowOff>19050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9525</xdr:colOff>
      <xdr:row>5</xdr:row>
      <xdr:rowOff>4762</xdr:rowOff>
    </xdr:from>
    <xdr:to>
      <xdr:col>31</xdr:col>
      <xdr:colOff>142875</xdr:colOff>
      <xdr:row>21</xdr:row>
      <xdr:rowOff>80962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4</xdr:row>
      <xdr:rowOff>185738</xdr:rowOff>
    </xdr:from>
    <xdr:to>
      <xdr:col>25</xdr:col>
      <xdr:colOff>304800</xdr:colOff>
      <xdr:row>16</xdr:row>
      <xdr:rowOff>180976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9525</xdr:colOff>
      <xdr:row>22</xdr:row>
      <xdr:rowOff>4762</xdr:rowOff>
    </xdr:from>
    <xdr:to>
      <xdr:col>27</xdr:col>
      <xdr:colOff>104775</xdr:colOff>
      <xdr:row>36</xdr:row>
      <xdr:rowOff>80962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5</xdr:row>
      <xdr:rowOff>4762</xdr:rowOff>
    </xdr:from>
    <xdr:to>
      <xdr:col>30</xdr:col>
      <xdr:colOff>0</xdr:colOff>
      <xdr:row>17</xdr:row>
      <xdr:rowOff>19050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9525</xdr:colOff>
      <xdr:row>22</xdr:row>
      <xdr:rowOff>4762</xdr:rowOff>
    </xdr:from>
    <xdr:to>
      <xdr:col>35</xdr:col>
      <xdr:colOff>57151</xdr:colOff>
      <xdr:row>36</xdr:row>
      <xdr:rowOff>80962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5</xdr:row>
      <xdr:rowOff>4762</xdr:rowOff>
    </xdr:from>
    <xdr:to>
      <xdr:col>24</xdr:col>
      <xdr:colOff>19050</xdr:colOff>
      <xdr:row>17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9524</xdr:colOff>
      <xdr:row>21</xdr:row>
      <xdr:rowOff>185737</xdr:rowOff>
    </xdr:from>
    <xdr:to>
      <xdr:col>27</xdr:col>
      <xdr:colOff>390525</xdr:colOff>
      <xdr:row>36</xdr:row>
      <xdr:rowOff>71437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5</xdr:row>
      <xdr:rowOff>4762</xdr:rowOff>
    </xdr:from>
    <xdr:to>
      <xdr:col>24</xdr:col>
      <xdr:colOff>9525</xdr:colOff>
      <xdr:row>18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9524</xdr:colOff>
      <xdr:row>23</xdr:row>
      <xdr:rowOff>14287</xdr:rowOff>
    </xdr:from>
    <xdr:to>
      <xdr:col>27</xdr:col>
      <xdr:colOff>571500</xdr:colOff>
      <xdr:row>37</xdr:row>
      <xdr:rowOff>90487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9525</xdr:colOff>
      <xdr:row>4</xdr:row>
      <xdr:rowOff>185737</xdr:rowOff>
    </xdr:from>
    <xdr:to>
      <xdr:col>30</xdr:col>
      <xdr:colOff>9525</xdr:colOff>
      <xdr:row>17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0</xdr:colOff>
      <xdr:row>22</xdr:row>
      <xdr:rowOff>4762</xdr:rowOff>
    </xdr:from>
    <xdr:to>
      <xdr:col>33</xdr:col>
      <xdr:colOff>381000</xdr:colOff>
      <xdr:row>36</xdr:row>
      <xdr:rowOff>80962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9525</xdr:colOff>
      <xdr:row>5</xdr:row>
      <xdr:rowOff>4762</xdr:rowOff>
    </xdr:from>
    <xdr:to>
      <xdr:col>30</xdr:col>
      <xdr:colOff>0</xdr:colOff>
      <xdr:row>17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0</xdr:colOff>
      <xdr:row>5</xdr:row>
      <xdr:rowOff>185737</xdr:rowOff>
    </xdr:from>
    <xdr:to>
      <xdr:col>39</xdr:col>
      <xdr:colOff>161925</xdr:colOff>
      <xdr:row>22</xdr:row>
      <xdr:rowOff>71437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5</xdr:row>
      <xdr:rowOff>4762</xdr:rowOff>
    </xdr:from>
    <xdr:to>
      <xdr:col>24</xdr:col>
      <xdr:colOff>0</xdr:colOff>
      <xdr:row>15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20</xdr:row>
      <xdr:rowOff>4762</xdr:rowOff>
    </xdr:from>
    <xdr:to>
      <xdr:col>27</xdr:col>
      <xdr:colOff>219075</xdr:colOff>
      <xdr:row>34</xdr:row>
      <xdr:rowOff>80962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5</xdr:row>
      <xdr:rowOff>4762</xdr:rowOff>
    </xdr:from>
    <xdr:to>
      <xdr:col>24</xdr:col>
      <xdr:colOff>0</xdr:colOff>
      <xdr:row>15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609599</xdr:colOff>
      <xdr:row>20</xdr:row>
      <xdr:rowOff>14287</xdr:rowOff>
    </xdr:from>
    <xdr:to>
      <xdr:col>26</xdr:col>
      <xdr:colOff>609599</xdr:colOff>
      <xdr:row>34</xdr:row>
      <xdr:rowOff>90487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5</xdr:row>
      <xdr:rowOff>4762</xdr:rowOff>
    </xdr:from>
    <xdr:to>
      <xdr:col>30</xdr:col>
      <xdr:colOff>0</xdr:colOff>
      <xdr:row>15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28575</xdr:colOff>
      <xdr:row>19</xdr:row>
      <xdr:rowOff>100012</xdr:rowOff>
    </xdr:from>
    <xdr:to>
      <xdr:col>34</xdr:col>
      <xdr:colOff>276225</xdr:colOff>
      <xdr:row>33</xdr:row>
      <xdr:rowOff>176212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5</xdr:row>
      <xdr:rowOff>4762</xdr:rowOff>
    </xdr:from>
    <xdr:to>
      <xdr:col>24</xdr:col>
      <xdr:colOff>0</xdr:colOff>
      <xdr:row>15</xdr:row>
      <xdr:rowOff>9525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0</xdr:colOff>
      <xdr:row>20</xdr:row>
      <xdr:rowOff>4762</xdr:rowOff>
    </xdr:from>
    <xdr:to>
      <xdr:col>27</xdr:col>
      <xdr:colOff>47625</xdr:colOff>
      <xdr:row>34</xdr:row>
      <xdr:rowOff>80962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KO\PYCOVINA\Pr&#237;loha%20&#269;.%201%20DP%20Ry&#353;av&#22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znamy"/>
      <sheetName val="Dáta V1- V12"/>
      <sheetName val="Dáta2"/>
      <sheetName val="CELKOM"/>
      <sheetName val="Porovnanie stredných hodnot"/>
      <sheetName val="porov l a p spz"/>
      <sheetName val="KONTROLNÉ POHĽADY"/>
      <sheetName val="List8"/>
      <sheetName val="Stojace a cúvajúce vozidlo"/>
      <sheetName val="Rozlíšenie podľa manévrov"/>
      <sheetName val="Grafický prehľad"/>
      <sheetName val="List1"/>
    </sheetNames>
    <sheetDataSet>
      <sheetData sheetId="0">
        <row r="3">
          <cell r="G3">
            <v>2331.5410000000002</v>
          </cell>
        </row>
        <row r="24">
          <cell r="G24">
            <v>2152.261</v>
          </cell>
        </row>
        <row r="47">
          <cell r="G47">
            <v>2236.2170000000001</v>
          </cell>
        </row>
        <row r="67">
          <cell r="G67">
            <v>2198.9380000000001</v>
          </cell>
        </row>
        <row r="88">
          <cell r="G88">
            <v>1932.11</v>
          </cell>
        </row>
        <row r="108">
          <cell r="G108">
            <v>1634.297</v>
          </cell>
        </row>
        <row r="122">
          <cell r="G122">
            <v>1904.2270000000001</v>
          </cell>
        </row>
        <row r="142">
          <cell r="G142">
            <v>1998.741</v>
          </cell>
        </row>
        <row r="162">
          <cell r="G162">
            <v>2014.067</v>
          </cell>
        </row>
        <row r="182">
          <cell r="G182">
            <v>1876.84</v>
          </cell>
        </row>
        <row r="202">
          <cell r="G202">
            <v>1918.39</v>
          </cell>
        </row>
        <row r="222">
          <cell r="G222">
            <v>1653.7170000000001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J7" sqref="J7"/>
    </sheetView>
  </sheetViews>
  <sheetFormatPr defaultRowHeight="15" x14ac:dyDescent="0.25"/>
  <sheetData>
    <row r="1" spans="1:3" x14ac:dyDescent="0.25">
      <c r="A1" s="175" t="s">
        <v>208</v>
      </c>
      <c r="B1" s="175"/>
      <c r="C1" s="170"/>
    </row>
    <row r="2" spans="1:3" ht="45" x14ac:dyDescent="0.25">
      <c r="A2" s="173" t="s">
        <v>101</v>
      </c>
      <c r="B2" s="89" t="s">
        <v>8</v>
      </c>
      <c r="C2" s="169"/>
    </row>
    <row r="3" spans="1:3" ht="60" x14ac:dyDescent="0.25">
      <c r="A3" s="173" t="s">
        <v>143</v>
      </c>
      <c r="B3" s="89" t="s">
        <v>7</v>
      </c>
      <c r="C3" s="169"/>
    </row>
    <row r="4" spans="1:3" ht="45" x14ac:dyDescent="0.25">
      <c r="A4" s="173" t="s">
        <v>100</v>
      </c>
      <c r="B4" s="89" t="s">
        <v>6</v>
      </c>
      <c r="C4" s="169"/>
    </row>
    <row r="5" spans="1:3" ht="30" x14ac:dyDescent="0.25">
      <c r="A5" s="173" t="s">
        <v>187</v>
      </c>
      <c r="B5" s="171" t="s">
        <v>186</v>
      </c>
      <c r="C5" s="169"/>
    </row>
    <row r="6" spans="1:3" ht="60" x14ac:dyDescent="0.25">
      <c r="A6" s="174" t="s">
        <v>20</v>
      </c>
      <c r="B6" s="171" t="s">
        <v>209</v>
      </c>
    </row>
    <row r="7" spans="1:3" ht="60" x14ac:dyDescent="0.25">
      <c r="A7" s="174" t="s">
        <v>18</v>
      </c>
      <c r="B7" s="171" t="s">
        <v>212</v>
      </c>
    </row>
    <row r="8" spans="1:3" ht="30" x14ac:dyDescent="0.25">
      <c r="A8" s="174" t="s">
        <v>17</v>
      </c>
      <c r="B8" s="171" t="s">
        <v>210</v>
      </c>
    </row>
    <row r="9" spans="1:3" x14ac:dyDescent="0.25">
      <c r="A9" s="174" t="s">
        <v>19</v>
      </c>
      <c r="B9" s="171" t="s">
        <v>211</v>
      </c>
    </row>
    <row r="10" spans="1:3" ht="75" x14ac:dyDescent="0.25">
      <c r="A10" s="174" t="s">
        <v>16</v>
      </c>
      <c r="B10" s="171" t="s">
        <v>213</v>
      </c>
    </row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866"/>
  <sheetViews>
    <sheetView workbookViewId="0">
      <selection activeCell="I3" sqref="I3:I5"/>
    </sheetView>
  </sheetViews>
  <sheetFormatPr defaultRowHeight="15" x14ac:dyDescent="0.25"/>
  <cols>
    <col min="1" max="1" width="13.28515625" style="1" customWidth="1"/>
    <col min="2" max="4" width="9.140625" style="1"/>
    <col min="5" max="5" width="26.85546875" style="1" customWidth="1"/>
    <col min="6" max="8" width="9.140625" style="1"/>
    <col min="9" max="9" width="24.42578125" style="1" customWidth="1"/>
    <col min="10" max="10" width="10.28515625" style="1" customWidth="1"/>
    <col min="11" max="16384" width="9.140625" style="1"/>
  </cols>
  <sheetData>
    <row r="1" spans="1:11" ht="47.25" customHeight="1" x14ac:dyDescent="0.25">
      <c r="A1" s="176" t="s">
        <v>78</v>
      </c>
      <c r="B1" s="176"/>
      <c r="C1" s="176"/>
      <c r="D1" s="38"/>
      <c r="E1" s="176" t="s">
        <v>82</v>
      </c>
      <c r="F1" s="176"/>
      <c r="G1" s="176"/>
      <c r="I1" s="177" t="s">
        <v>119</v>
      </c>
      <c r="J1" s="177"/>
      <c r="K1" s="177"/>
    </row>
    <row r="2" spans="1:11" ht="45" x14ac:dyDescent="0.25">
      <c r="A2" s="18"/>
      <c r="B2" s="18" t="s">
        <v>77</v>
      </c>
      <c r="C2" s="18" t="s">
        <v>76</v>
      </c>
      <c r="D2" s="38"/>
      <c r="E2" s="7"/>
      <c r="F2" s="7" t="s">
        <v>81</v>
      </c>
      <c r="G2" s="7" t="s">
        <v>80</v>
      </c>
      <c r="I2" s="78"/>
      <c r="J2" s="78" t="s">
        <v>81</v>
      </c>
      <c r="K2" s="78" t="s">
        <v>80</v>
      </c>
    </row>
    <row r="3" spans="1:11" x14ac:dyDescent="0.25">
      <c r="A3" s="18"/>
      <c r="B3" s="77"/>
      <c r="C3" s="77"/>
      <c r="D3" s="38"/>
      <c r="E3" s="7" t="s">
        <v>8</v>
      </c>
      <c r="F3" s="7">
        <v>0.2</v>
      </c>
      <c r="G3" s="7">
        <v>0.2</v>
      </c>
      <c r="I3" s="78" t="s">
        <v>8</v>
      </c>
      <c r="J3" s="79">
        <f>'Porovnanie A a B skupín'!O22</f>
        <v>3.6534964387935048E-2</v>
      </c>
      <c r="K3" s="79">
        <f>'Porovnanie A a B skupín'!O23</f>
        <v>3.9892173985432232E-2</v>
      </c>
    </row>
    <row r="4" spans="1:11" x14ac:dyDescent="0.25">
      <c r="A4" s="18" t="s">
        <v>67</v>
      </c>
      <c r="B4" s="22">
        <f>PERCENTILE(B8:B866,0.1)</f>
        <v>0.16700000000000001</v>
      </c>
      <c r="C4" s="22">
        <f>PERCENTILE(C8:C167,0.1)</f>
        <v>8.9800000000000005E-2</v>
      </c>
      <c r="D4" s="38"/>
      <c r="E4" s="7" t="s">
        <v>79</v>
      </c>
      <c r="F4" s="7">
        <v>0.2</v>
      </c>
      <c r="G4" s="7">
        <v>0.2</v>
      </c>
      <c r="I4" s="78" t="s">
        <v>7</v>
      </c>
      <c r="J4" s="79">
        <f>'Porovnanie A a B skupín'!W22</f>
        <v>7.0389782731920397E-2</v>
      </c>
      <c r="K4" s="79">
        <f>'Porovnanie A a B skupín'!W23</f>
        <v>7.0302285619835037E-2</v>
      </c>
    </row>
    <row r="5" spans="1:11" ht="21" customHeight="1" x14ac:dyDescent="0.25">
      <c r="A5" s="18" t="s">
        <v>27</v>
      </c>
      <c r="B5" s="22">
        <f>MEDIAN(B8:B866)</f>
        <v>0.246</v>
      </c>
      <c r="C5" s="22">
        <f>MEDIAN(C8:C167)</f>
        <v>0.17699999999999999</v>
      </c>
      <c r="D5" s="38"/>
      <c r="E5" s="7" t="s">
        <v>6</v>
      </c>
      <c r="F5" s="7">
        <v>0.2</v>
      </c>
      <c r="G5" s="7">
        <v>0.2</v>
      </c>
      <c r="I5" s="78" t="s">
        <v>6</v>
      </c>
      <c r="J5" s="79">
        <f>'Porovnanie A a B skupín'!AE22</f>
        <v>6.508199094104912E-2</v>
      </c>
      <c r="K5" s="79">
        <f>'Porovnanie A a B skupín'!AE23</f>
        <v>0.10741720603538005</v>
      </c>
    </row>
    <row r="6" spans="1:11" x14ac:dyDescent="0.25">
      <c r="A6" s="18" t="s">
        <v>64</v>
      </c>
      <c r="B6" s="22">
        <f>PERCENTILE(B8:B866,0.9)</f>
        <v>0.35899999999999999</v>
      </c>
      <c r="C6" s="22">
        <f>PERCENTILE(C8:C167,0.9)</f>
        <v>0.33299999999999996</v>
      </c>
      <c r="D6" s="38"/>
      <c r="E6" s="7" t="s">
        <v>60</v>
      </c>
      <c r="F6" s="7">
        <v>0.2</v>
      </c>
      <c r="G6" s="7">
        <v>0.2</v>
      </c>
      <c r="I6" s="78" t="s">
        <v>60</v>
      </c>
      <c r="J6" s="79">
        <f>'Porovnanie A a B skupín'!G22</f>
        <v>5.0142421993878236E-2</v>
      </c>
      <c r="K6" s="79">
        <f>'Porovnanie A a B skupín'!G23</f>
        <v>5.5315108420982709E-2</v>
      </c>
    </row>
    <row r="7" spans="1:11" x14ac:dyDescent="0.25">
      <c r="A7" s="38"/>
      <c r="B7" s="39"/>
      <c r="C7" s="39"/>
      <c r="D7" s="38"/>
    </row>
    <row r="8" spans="1:11" x14ac:dyDescent="0.25">
      <c r="B8" s="1">
        <v>0.193</v>
      </c>
      <c r="C8" s="1">
        <v>0.22299999999999998</v>
      </c>
    </row>
    <row r="9" spans="1:11" x14ac:dyDescent="0.25">
      <c r="B9" s="1">
        <v>0.251</v>
      </c>
      <c r="C9" s="1">
        <v>0.105</v>
      </c>
    </row>
    <row r="10" spans="1:11" x14ac:dyDescent="0.25">
      <c r="B10" s="1">
        <v>0.28600000000000003</v>
      </c>
      <c r="C10" s="1">
        <v>8.3999999999999991E-2</v>
      </c>
    </row>
    <row r="11" spans="1:11" x14ac:dyDescent="0.25">
      <c r="B11" s="1">
        <v>0.22899999999999998</v>
      </c>
      <c r="C11" s="1">
        <v>0.1</v>
      </c>
    </row>
    <row r="12" spans="1:11" x14ac:dyDescent="0.25">
      <c r="B12" s="1">
        <v>0.22499999999999998</v>
      </c>
      <c r="C12" s="1">
        <v>0.112</v>
      </c>
    </row>
    <row r="13" spans="1:11" x14ac:dyDescent="0.25">
      <c r="B13" s="1">
        <v>0.253</v>
      </c>
      <c r="C13" s="1">
        <v>0.13200000000000001</v>
      </c>
    </row>
    <row r="14" spans="1:11" x14ac:dyDescent="0.25">
      <c r="B14" s="1">
        <v>0.21000000000000002</v>
      </c>
      <c r="C14" s="1">
        <v>0.219</v>
      </c>
    </row>
    <row r="15" spans="1:11" x14ac:dyDescent="0.25">
      <c r="B15" s="1">
        <v>0.253</v>
      </c>
      <c r="C15" s="1">
        <v>0.21300000000000002</v>
      </c>
    </row>
    <row r="16" spans="1:11" x14ac:dyDescent="0.25">
      <c r="B16" s="1">
        <v>0.16300000000000001</v>
      </c>
      <c r="C16" s="1">
        <v>9.9000000000000005E-2</v>
      </c>
    </row>
    <row r="17" spans="2:3" x14ac:dyDescent="0.25">
      <c r="B17" s="1">
        <v>0.19400000000000001</v>
      </c>
      <c r="C17" s="1">
        <v>6.9000000000000006E-2</v>
      </c>
    </row>
    <row r="18" spans="2:3" x14ac:dyDescent="0.25">
      <c r="B18" s="1">
        <v>0.11799999999999999</v>
      </c>
      <c r="C18" s="1">
        <v>0.21899999999999997</v>
      </c>
    </row>
    <row r="19" spans="2:3" x14ac:dyDescent="0.25">
      <c r="B19" s="1">
        <v>0.113</v>
      </c>
      <c r="C19" s="1">
        <v>0.17399999999999999</v>
      </c>
    </row>
    <row r="20" spans="2:3" x14ac:dyDescent="0.25">
      <c r="B20" s="1">
        <v>0.253</v>
      </c>
      <c r="C20" s="1">
        <v>0.14800000000000002</v>
      </c>
    </row>
    <row r="21" spans="2:3" x14ac:dyDescent="0.25">
      <c r="B21" s="1">
        <v>0.17399999999999999</v>
      </c>
      <c r="C21" s="1">
        <v>0.35899999999999999</v>
      </c>
    </row>
    <row r="22" spans="2:3" x14ac:dyDescent="0.25">
      <c r="B22" s="1">
        <v>0.221</v>
      </c>
      <c r="C22" s="1">
        <v>0.26800000000000002</v>
      </c>
    </row>
    <row r="23" spans="2:3" x14ac:dyDescent="0.25">
      <c r="B23" s="1">
        <v>0.35299999999999998</v>
      </c>
      <c r="C23" s="1">
        <v>0.21</v>
      </c>
    </row>
    <row r="24" spans="2:3" x14ac:dyDescent="0.25">
      <c r="B24" s="1">
        <v>0.19</v>
      </c>
      <c r="C24" s="1">
        <v>0.25900000000000001</v>
      </c>
    </row>
    <row r="25" spans="2:3" x14ac:dyDescent="0.25">
      <c r="B25" s="1">
        <v>0.18</v>
      </c>
      <c r="C25" s="1">
        <v>0.14600000000000002</v>
      </c>
    </row>
    <row r="26" spans="2:3" x14ac:dyDescent="0.25">
      <c r="B26" s="1">
        <v>0.20699999999999999</v>
      </c>
      <c r="C26" s="1">
        <v>0.16799999999999998</v>
      </c>
    </row>
    <row r="27" spans="2:3" x14ac:dyDescent="0.25">
      <c r="B27" s="1">
        <v>0.19800000000000001</v>
      </c>
      <c r="C27" s="1">
        <v>0.16700000000000001</v>
      </c>
    </row>
    <row r="28" spans="2:3" x14ac:dyDescent="0.25">
      <c r="B28" s="1">
        <v>0.19500000000000001</v>
      </c>
      <c r="C28" s="1">
        <v>0.28999999999999998</v>
      </c>
    </row>
    <row r="29" spans="2:3" x14ac:dyDescent="0.25">
      <c r="B29" s="1">
        <v>0.184</v>
      </c>
      <c r="C29" s="1">
        <v>0.28999999999999998</v>
      </c>
    </row>
    <row r="30" spans="2:3" x14ac:dyDescent="0.25">
      <c r="B30" s="1">
        <v>0.255</v>
      </c>
      <c r="C30" s="1">
        <v>0.46400000000000002</v>
      </c>
    </row>
    <row r="31" spans="2:3" x14ac:dyDescent="0.25">
      <c r="B31" s="1">
        <v>0.13500000000000001</v>
      </c>
      <c r="C31" s="1">
        <v>0.29699999999999999</v>
      </c>
    </row>
    <row r="32" spans="2:3" x14ac:dyDescent="0.25">
      <c r="B32" s="1">
        <v>0.27200000000000002</v>
      </c>
      <c r="C32" s="1">
        <v>0.63700000000000001</v>
      </c>
    </row>
    <row r="33" spans="2:3" x14ac:dyDescent="0.25">
      <c r="B33" s="1">
        <v>0.18099999999999999</v>
      </c>
      <c r="C33" s="1">
        <v>6.2E-2</v>
      </c>
    </row>
    <row r="34" spans="2:3" x14ac:dyDescent="0.25">
      <c r="B34" s="1">
        <v>0.188</v>
      </c>
      <c r="C34" s="1">
        <v>0.129</v>
      </c>
    </row>
    <row r="35" spans="2:3" x14ac:dyDescent="0.25">
      <c r="B35" s="1">
        <v>0.27100000000000002</v>
      </c>
      <c r="C35" s="1">
        <v>0.158</v>
      </c>
    </row>
    <row r="36" spans="2:3" x14ac:dyDescent="0.25">
      <c r="B36" s="1">
        <v>0.19</v>
      </c>
      <c r="C36" s="1">
        <v>7.9000000000000001E-2</v>
      </c>
    </row>
    <row r="37" spans="2:3" x14ac:dyDescent="0.25">
      <c r="B37" s="1">
        <v>0.2</v>
      </c>
      <c r="C37" s="1">
        <v>0.13300000000000001</v>
      </c>
    </row>
    <row r="38" spans="2:3" x14ac:dyDescent="0.25">
      <c r="B38" s="1">
        <v>0.21500000000000002</v>
      </c>
      <c r="C38" s="1">
        <v>0.1</v>
      </c>
    </row>
    <row r="39" spans="2:3" x14ac:dyDescent="0.25">
      <c r="B39" s="1">
        <v>0.21600000000000003</v>
      </c>
      <c r="C39" s="1">
        <v>0.11499999999999999</v>
      </c>
    </row>
    <row r="40" spans="2:3" x14ac:dyDescent="0.25">
      <c r="B40" s="1">
        <v>0.22</v>
      </c>
      <c r="C40" s="1">
        <v>0.34799999999999998</v>
      </c>
    </row>
    <row r="41" spans="2:3" x14ac:dyDescent="0.25">
      <c r="B41" s="1">
        <v>0.21800000000000003</v>
      </c>
      <c r="C41" s="1">
        <v>0.158</v>
      </c>
    </row>
    <row r="42" spans="2:3" x14ac:dyDescent="0.25">
      <c r="B42" s="1">
        <v>0.2</v>
      </c>
      <c r="C42" s="1">
        <v>0.124</v>
      </c>
    </row>
    <row r="43" spans="2:3" x14ac:dyDescent="0.25">
      <c r="B43" s="1">
        <v>0.28400000000000003</v>
      </c>
      <c r="C43" s="1">
        <v>0.22900000000000001</v>
      </c>
    </row>
    <row r="44" spans="2:3" x14ac:dyDescent="0.25">
      <c r="B44" s="1">
        <v>0.25</v>
      </c>
      <c r="C44" s="1">
        <v>0.33299999999999996</v>
      </c>
    </row>
    <row r="45" spans="2:3" x14ac:dyDescent="0.25">
      <c r="B45" s="1">
        <v>0.219</v>
      </c>
      <c r="C45" s="1">
        <v>0.253</v>
      </c>
    </row>
    <row r="46" spans="2:3" x14ac:dyDescent="0.25">
      <c r="B46" s="1">
        <v>0.191</v>
      </c>
      <c r="C46" s="1">
        <v>0.11800000000000001</v>
      </c>
    </row>
    <row r="47" spans="2:3" x14ac:dyDescent="0.25">
      <c r="B47" s="1">
        <v>0.21700000000000003</v>
      </c>
      <c r="C47" s="1">
        <v>0.21500000000000002</v>
      </c>
    </row>
    <row r="48" spans="2:3" x14ac:dyDescent="0.25">
      <c r="B48" s="1">
        <v>0.10100000000000001</v>
      </c>
      <c r="C48" s="1">
        <v>0.16799999999999998</v>
      </c>
    </row>
    <row r="49" spans="2:3" x14ac:dyDescent="0.25">
      <c r="B49" s="1">
        <v>0.3</v>
      </c>
      <c r="C49" s="1">
        <v>0.23899999999999999</v>
      </c>
    </row>
    <row r="50" spans="2:3" x14ac:dyDescent="0.25">
      <c r="B50" s="1">
        <v>0.31</v>
      </c>
      <c r="C50" s="1">
        <v>0.16799999999999998</v>
      </c>
    </row>
    <row r="51" spans="2:3" x14ac:dyDescent="0.25">
      <c r="B51" s="1">
        <v>0.16600000000000001</v>
      </c>
      <c r="C51" s="1">
        <v>9.1999999999999998E-2</v>
      </c>
    </row>
    <row r="52" spans="2:3" x14ac:dyDescent="0.25">
      <c r="B52" s="1">
        <v>0.224</v>
      </c>
      <c r="C52" s="1">
        <v>7.0000000000000007E-2</v>
      </c>
    </row>
    <row r="53" spans="2:3" x14ac:dyDescent="0.25">
      <c r="B53" s="1">
        <v>0.26200000000000001</v>
      </c>
      <c r="C53" s="1">
        <v>9.0000000000000011E-2</v>
      </c>
    </row>
    <row r="54" spans="2:3" x14ac:dyDescent="0.25">
      <c r="B54" s="1">
        <v>0.20600000000000002</v>
      </c>
      <c r="C54" s="1">
        <v>0.115</v>
      </c>
    </row>
    <row r="55" spans="2:3" x14ac:dyDescent="0.25">
      <c r="B55" s="1">
        <v>0.23899999999999999</v>
      </c>
      <c r="C55" s="1">
        <v>0.125</v>
      </c>
    </row>
    <row r="56" spans="2:3" x14ac:dyDescent="0.25">
      <c r="B56" s="1">
        <v>0.32399999999999995</v>
      </c>
      <c r="C56" s="1">
        <v>0.33300000000000002</v>
      </c>
    </row>
    <row r="57" spans="2:3" x14ac:dyDescent="0.25">
      <c r="B57" s="1">
        <v>0.22500000000000001</v>
      </c>
      <c r="C57" s="1">
        <v>0.26100000000000001</v>
      </c>
    </row>
    <row r="58" spans="2:3" x14ac:dyDescent="0.25">
      <c r="B58" s="1">
        <v>0.17199999999999999</v>
      </c>
      <c r="C58" s="1">
        <v>0.20699999999999999</v>
      </c>
    </row>
    <row r="59" spans="2:3" x14ac:dyDescent="0.25">
      <c r="B59" s="1">
        <v>0.124</v>
      </c>
      <c r="C59" s="1">
        <v>0.26100000000000001</v>
      </c>
    </row>
    <row r="60" spans="2:3" x14ac:dyDescent="0.25">
      <c r="B60" s="1">
        <v>0.21100000000000002</v>
      </c>
      <c r="C60" s="1">
        <v>0.55899999999999994</v>
      </c>
    </row>
    <row r="61" spans="2:3" x14ac:dyDescent="0.25">
      <c r="B61" s="1">
        <v>0.40700000000000003</v>
      </c>
      <c r="C61" s="1">
        <v>0.47099999999999997</v>
      </c>
    </row>
    <row r="62" spans="2:3" x14ac:dyDescent="0.25">
      <c r="B62" s="1">
        <v>0.24299999999999999</v>
      </c>
      <c r="C62" s="1">
        <v>0.35699999999999998</v>
      </c>
    </row>
    <row r="63" spans="2:3" x14ac:dyDescent="0.25">
      <c r="B63" s="1">
        <v>0.20100000000000001</v>
      </c>
      <c r="C63" s="1">
        <v>0.26400000000000001</v>
      </c>
    </row>
    <row r="64" spans="2:3" x14ac:dyDescent="0.25">
      <c r="B64" s="1">
        <v>0.67700000000000005</v>
      </c>
      <c r="C64" s="1">
        <v>0.38500000000000001</v>
      </c>
    </row>
    <row r="65" spans="2:3" x14ac:dyDescent="0.25">
      <c r="B65" s="1">
        <v>0.16400000000000001</v>
      </c>
      <c r="C65" s="1">
        <v>0.23400000000000001</v>
      </c>
    </row>
    <row r="66" spans="2:3" x14ac:dyDescent="0.25">
      <c r="B66" s="1">
        <v>0.29599999999999999</v>
      </c>
      <c r="C66" s="1">
        <v>0.2</v>
      </c>
    </row>
    <row r="67" spans="2:3" x14ac:dyDescent="0.25">
      <c r="B67" s="1">
        <v>0.155</v>
      </c>
      <c r="C67" s="1">
        <v>0.35699999999999998</v>
      </c>
    </row>
    <row r="68" spans="2:3" x14ac:dyDescent="0.25">
      <c r="B68" s="1">
        <v>0.16700000000000001</v>
      </c>
      <c r="C68" s="1">
        <v>0.33299999999999996</v>
      </c>
    </row>
    <row r="69" spans="2:3" x14ac:dyDescent="0.25">
      <c r="B69" s="1">
        <v>0.4</v>
      </c>
      <c r="C69" s="1">
        <v>0.313</v>
      </c>
    </row>
    <row r="70" spans="2:3" x14ac:dyDescent="0.25">
      <c r="B70" s="1">
        <v>0.27800000000000002</v>
      </c>
      <c r="C70" s="1">
        <v>0.35099999999999998</v>
      </c>
    </row>
    <row r="71" spans="2:3" x14ac:dyDescent="0.25">
      <c r="B71" s="1">
        <v>0.308</v>
      </c>
      <c r="C71" s="1">
        <v>0.27300000000000002</v>
      </c>
    </row>
    <row r="72" spans="2:3" x14ac:dyDescent="0.25">
      <c r="B72" s="1">
        <v>0.35499999999999998</v>
      </c>
      <c r="C72" s="1">
        <v>0.13300000000000001</v>
      </c>
    </row>
    <row r="73" spans="2:3" x14ac:dyDescent="0.25">
      <c r="B73" s="1">
        <v>0.17599999999999999</v>
      </c>
      <c r="C73" s="1">
        <v>0.16300000000000001</v>
      </c>
    </row>
    <row r="74" spans="2:3" x14ac:dyDescent="0.25">
      <c r="B74" s="1">
        <v>0.24299999999999999</v>
      </c>
      <c r="C74" s="1">
        <v>0.2</v>
      </c>
    </row>
    <row r="75" spans="2:3" x14ac:dyDescent="0.25">
      <c r="B75" s="1">
        <v>0.27900000000000003</v>
      </c>
      <c r="C75" s="1">
        <v>8.3000000000000004E-2</v>
      </c>
    </row>
    <row r="76" spans="2:3" x14ac:dyDescent="0.25">
      <c r="B76" s="1">
        <v>0.24099999999999999</v>
      </c>
      <c r="C76" s="1">
        <v>0.23700000000000002</v>
      </c>
    </row>
    <row r="77" spans="2:3" x14ac:dyDescent="0.25">
      <c r="B77" s="1">
        <v>0.16700000000000001</v>
      </c>
      <c r="C77" s="1">
        <v>0.27</v>
      </c>
    </row>
    <row r="78" spans="2:3" x14ac:dyDescent="0.25">
      <c r="B78" s="1">
        <v>0.20300000000000001</v>
      </c>
      <c r="C78" s="1">
        <v>0.42299999999999999</v>
      </c>
    </row>
    <row r="79" spans="2:3" x14ac:dyDescent="0.25">
      <c r="B79" s="1">
        <v>0.182</v>
      </c>
      <c r="C79" s="1">
        <v>0.38400000000000001</v>
      </c>
    </row>
    <row r="80" spans="2:3" x14ac:dyDescent="0.25">
      <c r="B80" s="1">
        <v>0.19600000000000001</v>
      </c>
      <c r="C80" s="1">
        <v>0.17199999999999999</v>
      </c>
    </row>
    <row r="81" spans="2:3" x14ac:dyDescent="0.25">
      <c r="B81" s="1">
        <v>0.23700000000000002</v>
      </c>
      <c r="C81" s="1">
        <v>0.151</v>
      </c>
    </row>
    <row r="82" spans="2:3" x14ac:dyDescent="0.25">
      <c r="B82" s="1">
        <v>0.16399999999999998</v>
      </c>
      <c r="C82" s="1">
        <v>0.11799999999999999</v>
      </c>
    </row>
    <row r="83" spans="2:3" x14ac:dyDescent="0.25">
      <c r="B83" s="1">
        <v>0.22800000000000001</v>
      </c>
      <c r="C83" s="1">
        <v>0.29799999999999999</v>
      </c>
    </row>
    <row r="84" spans="2:3" x14ac:dyDescent="0.25">
      <c r="B84" s="1">
        <v>0.22</v>
      </c>
      <c r="C84" s="1">
        <v>0.215</v>
      </c>
    </row>
    <row r="85" spans="2:3" x14ac:dyDescent="0.25">
      <c r="B85" s="1">
        <v>0.248</v>
      </c>
      <c r="C85" s="1">
        <v>0.10200000000000001</v>
      </c>
    </row>
    <row r="86" spans="2:3" x14ac:dyDescent="0.25">
      <c r="B86" s="1">
        <v>0.19500000000000001</v>
      </c>
      <c r="C86" s="1">
        <v>0.11899999999999999</v>
      </c>
    </row>
    <row r="87" spans="2:3" x14ac:dyDescent="0.25">
      <c r="B87" s="1">
        <v>0.25700000000000001</v>
      </c>
      <c r="C87" s="1">
        <v>0.16700000000000001</v>
      </c>
    </row>
    <row r="88" spans="2:3" x14ac:dyDescent="0.25">
      <c r="B88" s="1">
        <v>0.38300000000000001</v>
      </c>
      <c r="C88" s="1">
        <v>6.7000000000000004E-2</v>
      </c>
    </row>
    <row r="89" spans="2:3" x14ac:dyDescent="0.25">
      <c r="B89" s="1">
        <v>0.222</v>
      </c>
      <c r="C89" s="1">
        <v>0.19600000000000001</v>
      </c>
    </row>
    <row r="90" spans="2:3" x14ac:dyDescent="0.25">
      <c r="B90" s="1">
        <v>0.189</v>
      </c>
      <c r="C90" s="1">
        <v>0.14899999999999999</v>
      </c>
    </row>
    <row r="91" spans="2:3" x14ac:dyDescent="0.25">
      <c r="B91" s="1">
        <v>0.22599999999999998</v>
      </c>
      <c r="C91" s="1">
        <v>0.13300000000000001</v>
      </c>
    </row>
    <row r="92" spans="2:3" x14ac:dyDescent="0.25">
      <c r="B92" s="1">
        <v>0.20700000000000002</v>
      </c>
      <c r="C92" s="1">
        <v>0.14500000000000002</v>
      </c>
    </row>
    <row r="93" spans="2:3" x14ac:dyDescent="0.25">
      <c r="B93" s="1">
        <v>0.19600000000000001</v>
      </c>
      <c r="C93" s="1">
        <v>0.13400000000000001</v>
      </c>
    </row>
    <row r="94" spans="2:3" x14ac:dyDescent="0.25">
      <c r="B94" s="1">
        <v>0.32600000000000001</v>
      </c>
      <c r="C94" s="1">
        <v>0.22899999999999998</v>
      </c>
    </row>
    <row r="95" spans="2:3" x14ac:dyDescent="0.25">
      <c r="B95" s="1">
        <v>0.245</v>
      </c>
      <c r="C95" s="1">
        <v>6.9999999999999993E-2</v>
      </c>
    </row>
    <row r="96" spans="2:3" x14ac:dyDescent="0.25">
      <c r="B96" s="1">
        <v>0.23399999999999999</v>
      </c>
      <c r="C96" s="1">
        <v>8.3000000000000004E-2</v>
      </c>
    </row>
    <row r="97" spans="2:3" x14ac:dyDescent="0.25">
      <c r="B97" s="1">
        <v>0.19</v>
      </c>
      <c r="C97" s="1">
        <v>6.4000000000000001E-2</v>
      </c>
    </row>
    <row r="98" spans="2:3" x14ac:dyDescent="0.25">
      <c r="B98" s="1">
        <v>0.19400000000000001</v>
      </c>
      <c r="C98" s="1">
        <v>0.11799999999999999</v>
      </c>
    </row>
    <row r="99" spans="2:3" x14ac:dyDescent="0.25">
      <c r="B99" s="1">
        <v>0.2</v>
      </c>
      <c r="C99" s="1">
        <v>0.17199999999999999</v>
      </c>
    </row>
    <row r="100" spans="2:3" x14ac:dyDescent="0.25">
      <c r="B100" s="1">
        <v>0.23899999999999999</v>
      </c>
      <c r="C100" s="1">
        <v>0.182</v>
      </c>
    </row>
    <row r="101" spans="2:3" x14ac:dyDescent="0.25">
      <c r="B101" s="1">
        <v>0.17299999999999999</v>
      </c>
      <c r="C101" s="1">
        <v>0.13</v>
      </c>
    </row>
    <row r="102" spans="2:3" x14ac:dyDescent="0.25">
      <c r="B102" s="1">
        <v>0.158</v>
      </c>
      <c r="C102" s="1">
        <v>4.7E-2</v>
      </c>
    </row>
    <row r="103" spans="2:3" x14ac:dyDescent="0.25">
      <c r="B103" s="1">
        <v>0.214</v>
      </c>
      <c r="C103" s="1">
        <v>0.25</v>
      </c>
    </row>
    <row r="104" spans="2:3" x14ac:dyDescent="0.25">
      <c r="B104" s="1">
        <v>0.222</v>
      </c>
      <c r="C104" s="1">
        <v>0.18099999999999999</v>
      </c>
    </row>
    <row r="105" spans="2:3" x14ac:dyDescent="0.25">
      <c r="B105" s="1">
        <v>0.21600000000000003</v>
      </c>
      <c r="C105" s="1">
        <v>0.19600000000000001</v>
      </c>
    </row>
    <row r="106" spans="2:3" x14ac:dyDescent="0.25">
      <c r="B106" s="1">
        <v>0.24399999999999999</v>
      </c>
      <c r="C106" s="1">
        <v>0.218</v>
      </c>
    </row>
    <row r="107" spans="2:3" x14ac:dyDescent="0.25">
      <c r="B107" s="1">
        <v>0.28400000000000003</v>
      </c>
      <c r="C107" s="1">
        <v>0.16</v>
      </c>
    </row>
    <row r="108" spans="2:3" x14ac:dyDescent="0.25">
      <c r="B108" s="1">
        <v>0.16799999999999998</v>
      </c>
      <c r="C108" s="1">
        <v>0.185</v>
      </c>
    </row>
    <row r="109" spans="2:3" x14ac:dyDescent="0.25">
      <c r="B109" s="1">
        <v>0.20800000000000002</v>
      </c>
      <c r="C109" s="1">
        <v>0.21000000000000002</v>
      </c>
    </row>
    <row r="110" spans="2:3" x14ac:dyDescent="0.25">
      <c r="B110" s="1">
        <v>0.13800000000000001</v>
      </c>
      <c r="C110" s="1">
        <v>0.21200000000000002</v>
      </c>
    </row>
    <row r="111" spans="2:3" x14ac:dyDescent="0.25">
      <c r="B111" s="1">
        <v>0.17099999999999999</v>
      </c>
      <c r="C111" s="1">
        <v>0.29800000000000004</v>
      </c>
    </row>
    <row r="112" spans="2:3" x14ac:dyDescent="0.25">
      <c r="B112" s="1">
        <v>0.28799999999999998</v>
      </c>
      <c r="C112" s="1">
        <v>0.188</v>
      </c>
    </row>
    <row r="113" spans="2:3" x14ac:dyDescent="0.25">
      <c r="B113" s="1">
        <v>0.187</v>
      </c>
      <c r="C113" s="1">
        <v>5.7000000000000002E-2</v>
      </c>
    </row>
    <row r="114" spans="2:3" x14ac:dyDescent="0.25">
      <c r="B114" s="1">
        <v>0.20900000000000002</v>
      </c>
      <c r="C114" s="1">
        <v>0.1</v>
      </c>
    </row>
    <row r="115" spans="2:3" x14ac:dyDescent="0.25">
      <c r="B115" s="1">
        <v>0.37</v>
      </c>
      <c r="C115" s="1">
        <v>0.21199999999999999</v>
      </c>
    </row>
    <row r="116" spans="2:3" x14ac:dyDescent="0.25">
      <c r="B116" s="1">
        <v>0.17199999999999999</v>
      </c>
      <c r="C116" s="1">
        <v>0.48799999999999999</v>
      </c>
    </row>
    <row r="117" spans="2:3" x14ac:dyDescent="0.25">
      <c r="B117" s="1">
        <v>0.254</v>
      </c>
      <c r="C117" s="1">
        <v>0.10400000000000001</v>
      </c>
    </row>
    <row r="118" spans="2:3" x14ac:dyDescent="0.25">
      <c r="B118" s="1">
        <v>0.185</v>
      </c>
      <c r="C118" s="1">
        <v>0.14000000000000001</v>
      </c>
    </row>
    <row r="119" spans="2:3" x14ac:dyDescent="0.25">
      <c r="B119" s="1">
        <v>0.32899999999999996</v>
      </c>
      <c r="C119" s="1">
        <v>0.2</v>
      </c>
    </row>
    <row r="120" spans="2:3" x14ac:dyDescent="0.25">
      <c r="B120" s="1">
        <v>0.29900000000000004</v>
      </c>
      <c r="C120" s="1">
        <v>0.18</v>
      </c>
    </row>
    <row r="121" spans="2:3" x14ac:dyDescent="0.25">
      <c r="B121" s="1">
        <v>0.252</v>
      </c>
      <c r="C121" s="1">
        <v>0.20400000000000001</v>
      </c>
    </row>
    <row r="122" spans="2:3" x14ac:dyDescent="0.25">
      <c r="B122" s="1">
        <v>0.20300000000000001</v>
      </c>
      <c r="C122" s="1">
        <v>0.16300000000000001</v>
      </c>
    </row>
    <row r="123" spans="2:3" x14ac:dyDescent="0.25">
      <c r="B123" s="1">
        <v>0.316</v>
      </c>
      <c r="C123" s="1">
        <v>0.17199999999999999</v>
      </c>
    </row>
    <row r="124" spans="2:3" x14ac:dyDescent="0.25">
      <c r="B124" s="1">
        <v>0.28700000000000003</v>
      </c>
      <c r="C124" s="1">
        <v>0.14500000000000002</v>
      </c>
    </row>
    <row r="125" spans="2:3" x14ac:dyDescent="0.25">
      <c r="B125" s="1">
        <v>0.29899999999999999</v>
      </c>
      <c r="C125" s="1">
        <v>7.9000000000000001E-2</v>
      </c>
    </row>
    <row r="126" spans="2:3" x14ac:dyDescent="0.25">
      <c r="B126" s="1">
        <v>0.186</v>
      </c>
      <c r="C126" s="1">
        <v>3.4000000000000002E-2</v>
      </c>
    </row>
    <row r="127" spans="2:3" x14ac:dyDescent="0.25">
      <c r="B127" s="1">
        <v>0.17299999999999999</v>
      </c>
      <c r="C127" s="1">
        <v>0.12</v>
      </c>
    </row>
    <row r="128" spans="2:3" x14ac:dyDescent="0.25">
      <c r="B128" s="1">
        <v>0.20500000000000002</v>
      </c>
      <c r="C128" s="1">
        <v>0.16199999999999998</v>
      </c>
    </row>
    <row r="129" spans="2:3" x14ac:dyDescent="0.25">
      <c r="B129" s="1">
        <v>0.14000000000000001</v>
      </c>
      <c r="C129" s="1">
        <v>0.15000000000000002</v>
      </c>
    </row>
    <row r="130" spans="2:3" x14ac:dyDescent="0.25">
      <c r="B130" s="1">
        <v>0.28900000000000003</v>
      </c>
      <c r="C130" s="1">
        <v>0.223</v>
      </c>
    </row>
    <row r="131" spans="2:3" x14ac:dyDescent="0.25">
      <c r="B131" s="1">
        <v>0.30599999999999999</v>
      </c>
      <c r="C131" s="1">
        <v>0.36299999999999999</v>
      </c>
    </row>
    <row r="132" spans="2:3" x14ac:dyDescent="0.25">
      <c r="B132" s="1">
        <v>0.35299999999999998</v>
      </c>
      <c r="C132" s="1">
        <v>0.14900000000000002</v>
      </c>
    </row>
    <row r="133" spans="2:3" x14ac:dyDescent="0.25">
      <c r="B133" s="1">
        <v>0.32999999999999996</v>
      </c>
      <c r="C133" s="1">
        <v>0.20300000000000001</v>
      </c>
    </row>
    <row r="134" spans="2:3" x14ac:dyDescent="0.25">
      <c r="B134" s="1">
        <v>0.20200000000000001</v>
      </c>
      <c r="C134" s="1">
        <v>0.246</v>
      </c>
    </row>
    <row r="135" spans="2:3" x14ac:dyDescent="0.25">
      <c r="B135" s="1">
        <v>0.20700000000000002</v>
      </c>
      <c r="C135" s="1">
        <v>0.188</v>
      </c>
    </row>
    <row r="136" spans="2:3" x14ac:dyDescent="0.25">
      <c r="B136" s="1">
        <v>0.23699999999999999</v>
      </c>
      <c r="C136" s="1">
        <v>0.188</v>
      </c>
    </row>
    <row r="137" spans="2:3" x14ac:dyDescent="0.25">
      <c r="B137" s="1">
        <v>0.22900000000000001</v>
      </c>
      <c r="C137" s="1">
        <v>0.189</v>
      </c>
    </row>
    <row r="138" spans="2:3" x14ac:dyDescent="0.25">
      <c r="B138" s="1">
        <v>0.32</v>
      </c>
      <c r="C138" s="1">
        <v>9.1999999999999998E-2</v>
      </c>
    </row>
    <row r="139" spans="2:3" x14ac:dyDescent="0.25">
      <c r="B139" s="1">
        <v>0.23200000000000001</v>
      </c>
      <c r="C139" s="1">
        <v>0.189</v>
      </c>
    </row>
    <row r="140" spans="2:3" x14ac:dyDescent="0.25">
      <c r="B140" s="1">
        <v>0.28300000000000003</v>
      </c>
      <c r="C140" s="1">
        <v>0.14199999999999999</v>
      </c>
    </row>
    <row r="141" spans="2:3" x14ac:dyDescent="0.25">
      <c r="B141" s="1">
        <v>0.23500000000000001</v>
      </c>
      <c r="C141" s="1">
        <v>8.7999999999999995E-2</v>
      </c>
    </row>
    <row r="142" spans="2:3" x14ac:dyDescent="0.25">
      <c r="B142" s="1">
        <v>0.32500000000000001</v>
      </c>
      <c r="C142" s="1">
        <v>0.188</v>
      </c>
    </row>
    <row r="143" spans="2:3" x14ac:dyDescent="0.25">
      <c r="B143" s="1">
        <v>0.433</v>
      </c>
      <c r="C143" s="1">
        <v>0.20800000000000002</v>
      </c>
    </row>
    <row r="144" spans="2:3" x14ac:dyDescent="0.25">
      <c r="B144" s="1">
        <v>0.46599999999999997</v>
      </c>
      <c r="C144" s="1">
        <v>0.20500000000000002</v>
      </c>
    </row>
    <row r="145" spans="2:3" x14ac:dyDescent="0.25">
      <c r="B145" s="1">
        <v>0.372</v>
      </c>
      <c r="C145" s="1">
        <v>0.182</v>
      </c>
    </row>
    <row r="146" spans="2:3" x14ac:dyDescent="0.25">
      <c r="B146" s="1">
        <v>0.222</v>
      </c>
      <c r="C146" s="1">
        <v>0.151</v>
      </c>
    </row>
    <row r="147" spans="2:3" x14ac:dyDescent="0.25">
      <c r="B147" s="1">
        <v>0.42299999999999999</v>
      </c>
      <c r="C147" s="1">
        <v>6.9000000000000006E-2</v>
      </c>
    </row>
    <row r="148" spans="2:3" x14ac:dyDescent="0.25">
      <c r="B148" s="1">
        <v>0.24399999999999999</v>
      </c>
      <c r="C148" s="1">
        <v>0.16600000000000001</v>
      </c>
    </row>
    <row r="149" spans="2:3" x14ac:dyDescent="0.25">
      <c r="B149" s="1">
        <v>0.21199999999999999</v>
      </c>
      <c r="C149" s="1">
        <v>0.23899999999999999</v>
      </c>
    </row>
    <row r="150" spans="2:3" x14ac:dyDescent="0.25">
      <c r="B150" s="1">
        <v>0.28200000000000003</v>
      </c>
      <c r="C150" s="1">
        <v>0.155</v>
      </c>
    </row>
    <row r="151" spans="2:3" x14ac:dyDescent="0.25">
      <c r="B151" s="1">
        <v>0.26700000000000002</v>
      </c>
      <c r="C151" s="1">
        <v>0.17300000000000001</v>
      </c>
    </row>
    <row r="152" spans="2:3" x14ac:dyDescent="0.25">
      <c r="B152" s="1">
        <v>0.16099999999999998</v>
      </c>
      <c r="C152" s="1">
        <v>0.159</v>
      </c>
    </row>
    <row r="153" spans="2:3" x14ac:dyDescent="0.25">
      <c r="B153" s="1">
        <v>0.29499999999999998</v>
      </c>
      <c r="C153" s="1">
        <v>0.22599999999999998</v>
      </c>
    </row>
    <row r="154" spans="2:3" x14ac:dyDescent="0.25">
      <c r="B154" s="1">
        <v>0.28200000000000003</v>
      </c>
      <c r="C154" s="1">
        <v>0.14100000000000001</v>
      </c>
    </row>
    <row r="155" spans="2:3" x14ac:dyDescent="0.25">
      <c r="B155" s="1">
        <v>0.26900000000000002</v>
      </c>
      <c r="C155" s="1">
        <v>0.222</v>
      </c>
    </row>
    <row r="156" spans="2:3" x14ac:dyDescent="0.25">
      <c r="B156" s="1">
        <v>0.29700000000000004</v>
      </c>
      <c r="C156" s="1">
        <v>0.19600000000000001</v>
      </c>
    </row>
    <row r="157" spans="2:3" x14ac:dyDescent="0.25">
      <c r="B157" s="1">
        <v>0.38</v>
      </c>
      <c r="C157" s="1">
        <v>0.107</v>
      </c>
    </row>
    <row r="158" spans="2:3" x14ac:dyDescent="0.25">
      <c r="B158" s="1">
        <v>0.309</v>
      </c>
      <c r="C158" s="1">
        <v>9.4E-2</v>
      </c>
    </row>
    <row r="159" spans="2:3" x14ac:dyDescent="0.25">
      <c r="B159" s="1">
        <v>0.28700000000000003</v>
      </c>
      <c r="C159" s="1">
        <v>0.14400000000000002</v>
      </c>
    </row>
    <row r="160" spans="2:3" x14ac:dyDescent="0.25">
      <c r="B160" s="1">
        <v>0.254</v>
      </c>
      <c r="C160" s="1">
        <v>0.19600000000000001</v>
      </c>
    </row>
    <row r="161" spans="2:3" x14ac:dyDescent="0.25">
      <c r="B161" s="1">
        <v>0.187</v>
      </c>
      <c r="C161" s="1">
        <v>0.25700000000000001</v>
      </c>
    </row>
    <row r="162" spans="2:3" x14ac:dyDescent="0.25">
      <c r="B162" s="1">
        <v>0.26800000000000002</v>
      </c>
      <c r="C162" s="1">
        <v>0.15000000000000002</v>
      </c>
    </row>
    <row r="163" spans="2:3" x14ac:dyDescent="0.25">
      <c r="B163" s="1">
        <v>0.17899999999999999</v>
      </c>
      <c r="C163" s="1">
        <v>0.14400000000000002</v>
      </c>
    </row>
    <row r="164" spans="2:3" x14ac:dyDescent="0.25">
      <c r="B164" s="1">
        <v>0.67300000000000004</v>
      </c>
      <c r="C164" s="1">
        <v>0.18099999999999999</v>
      </c>
    </row>
    <row r="165" spans="2:3" x14ac:dyDescent="0.25">
      <c r="B165" s="1">
        <v>0.64600000000000002</v>
      </c>
      <c r="C165" s="1">
        <v>0.153</v>
      </c>
    </row>
    <row r="166" spans="2:3" x14ac:dyDescent="0.25">
      <c r="B166" s="1">
        <v>0.64</v>
      </c>
      <c r="C166" s="1">
        <v>0.19900000000000001</v>
      </c>
    </row>
    <row r="167" spans="2:3" x14ac:dyDescent="0.25">
      <c r="B167" s="1">
        <v>3.5000000000000003E-2</v>
      </c>
      <c r="C167" s="1">
        <v>0.21200000000000002</v>
      </c>
    </row>
    <row r="168" spans="2:3" x14ac:dyDescent="0.25">
      <c r="B168" s="1">
        <v>5.1000000000000004E-2</v>
      </c>
    </row>
    <row r="169" spans="2:3" x14ac:dyDescent="0.25">
      <c r="B169" s="1">
        <v>0.627</v>
      </c>
    </row>
    <row r="170" spans="2:3" x14ac:dyDescent="0.25">
      <c r="B170" s="1">
        <v>0.29200000000000004</v>
      </c>
    </row>
    <row r="171" spans="2:3" x14ac:dyDescent="0.25">
      <c r="B171" s="1">
        <v>0.13400000000000001</v>
      </c>
    </row>
    <row r="172" spans="2:3" x14ac:dyDescent="0.25">
      <c r="B172" s="1">
        <v>0.34699999999999998</v>
      </c>
    </row>
    <row r="173" spans="2:3" x14ac:dyDescent="0.25">
      <c r="B173" s="1">
        <v>2.7E-2</v>
      </c>
    </row>
    <row r="174" spans="2:3" x14ac:dyDescent="0.25">
      <c r="B174" s="1">
        <v>0.26</v>
      </c>
    </row>
    <row r="175" spans="2:3" x14ac:dyDescent="0.25">
      <c r="B175" s="1">
        <v>0.24099999999999999</v>
      </c>
    </row>
    <row r="176" spans="2:3" x14ac:dyDescent="0.25">
      <c r="B176" s="1">
        <v>0.313</v>
      </c>
    </row>
    <row r="177" spans="2:2" x14ac:dyDescent="0.25">
      <c r="B177" s="1">
        <v>0.15000000000000002</v>
      </c>
    </row>
    <row r="178" spans="2:2" x14ac:dyDescent="0.25">
      <c r="B178" s="1">
        <v>0.21200000000000002</v>
      </c>
    </row>
    <row r="179" spans="2:2" x14ac:dyDescent="0.25">
      <c r="B179" s="1">
        <v>0.20800000000000002</v>
      </c>
    </row>
    <row r="180" spans="2:2" x14ac:dyDescent="0.25">
      <c r="B180" s="1">
        <v>0.28800000000000003</v>
      </c>
    </row>
    <row r="181" spans="2:2" x14ac:dyDescent="0.25">
      <c r="B181" s="1">
        <v>0.81</v>
      </c>
    </row>
    <row r="182" spans="2:2" x14ac:dyDescent="0.25">
      <c r="B182" s="1">
        <v>0.22700000000000001</v>
      </c>
    </row>
    <row r="183" spans="2:2" x14ac:dyDescent="0.25">
      <c r="B183" s="1">
        <v>0.308</v>
      </c>
    </row>
    <row r="184" spans="2:2" x14ac:dyDescent="0.25">
      <c r="B184" s="1">
        <v>0.30599999999999999</v>
      </c>
    </row>
    <row r="185" spans="2:2" x14ac:dyDescent="0.25">
      <c r="B185" s="1">
        <v>0.19700000000000001</v>
      </c>
    </row>
    <row r="186" spans="2:2" x14ac:dyDescent="0.25">
      <c r="B186" s="1">
        <v>0.17500000000000002</v>
      </c>
    </row>
    <row r="187" spans="2:2" x14ac:dyDescent="0.25">
      <c r="B187" s="1">
        <v>0.36799999999999999</v>
      </c>
    </row>
    <row r="188" spans="2:2" x14ac:dyDescent="0.25">
      <c r="B188" s="1">
        <v>0.36599999999999999</v>
      </c>
    </row>
    <row r="189" spans="2:2" x14ac:dyDescent="0.25">
      <c r="B189" s="1">
        <v>0.34799999999999998</v>
      </c>
    </row>
    <row r="190" spans="2:2" x14ac:dyDescent="0.25">
      <c r="B190" s="1">
        <v>0.35</v>
      </c>
    </row>
    <row r="191" spans="2:2" x14ac:dyDescent="0.25">
      <c r="B191" s="1">
        <v>0.29000000000000004</v>
      </c>
    </row>
    <row r="192" spans="2:2" x14ac:dyDescent="0.25">
      <c r="B192" s="1">
        <v>9.0999999999999998E-2</v>
      </c>
    </row>
    <row r="193" spans="2:2" x14ac:dyDescent="0.25">
      <c r="B193" s="1">
        <v>0.21300000000000002</v>
      </c>
    </row>
    <row r="194" spans="2:2" x14ac:dyDescent="0.25">
      <c r="B194" s="1">
        <v>0.33899999999999997</v>
      </c>
    </row>
    <row r="195" spans="2:2" x14ac:dyDescent="0.25">
      <c r="B195" s="1">
        <v>0.10700000000000001</v>
      </c>
    </row>
    <row r="196" spans="2:2" x14ac:dyDescent="0.25">
      <c r="B196" s="1">
        <v>0.45399999999999996</v>
      </c>
    </row>
    <row r="197" spans="2:2" x14ac:dyDescent="0.25">
      <c r="B197" s="1">
        <v>0.32100000000000001</v>
      </c>
    </row>
    <row r="198" spans="2:2" x14ac:dyDescent="0.25">
      <c r="B198" s="1">
        <v>0.20100000000000001</v>
      </c>
    </row>
    <row r="199" spans="2:2" x14ac:dyDescent="0.25">
      <c r="B199" s="1">
        <v>0.14599999999999999</v>
      </c>
    </row>
    <row r="200" spans="2:2" x14ac:dyDescent="0.25">
      <c r="B200" s="1">
        <v>0.39</v>
      </c>
    </row>
    <row r="201" spans="2:2" x14ac:dyDescent="0.25">
      <c r="B201" s="1">
        <v>0.38900000000000001</v>
      </c>
    </row>
    <row r="202" spans="2:2" x14ac:dyDescent="0.25">
      <c r="B202" s="1">
        <v>0.16399999999999998</v>
      </c>
    </row>
    <row r="203" spans="2:2" x14ac:dyDescent="0.25">
      <c r="B203" s="1">
        <v>0.312</v>
      </c>
    </row>
    <row r="204" spans="2:2" x14ac:dyDescent="0.25">
      <c r="B204" s="1">
        <v>0.22999999999999998</v>
      </c>
    </row>
    <row r="205" spans="2:2" x14ac:dyDescent="0.25">
      <c r="B205" s="1">
        <v>0.46800000000000003</v>
      </c>
    </row>
    <row r="206" spans="2:2" x14ac:dyDescent="0.25">
      <c r="B206" s="1">
        <v>0.23499999999999999</v>
      </c>
    </row>
    <row r="207" spans="2:2" x14ac:dyDescent="0.25">
      <c r="B207" s="1">
        <v>0.32600000000000001</v>
      </c>
    </row>
    <row r="208" spans="2:2" x14ac:dyDescent="0.25">
      <c r="B208" s="1">
        <v>0.24199999999999999</v>
      </c>
    </row>
    <row r="209" spans="2:2" x14ac:dyDescent="0.25">
      <c r="B209" s="1">
        <v>0.16699999999999998</v>
      </c>
    </row>
    <row r="210" spans="2:2" x14ac:dyDescent="0.25">
      <c r="B210" s="1">
        <v>0.21199999999999999</v>
      </c>
    </row>
    <row r="211" spans="2:2" x14ac:dyDescent="0.25">
      <c r="B211" s="1">
        <v>0.17099999999999999</v>
      </c>
    </row>
    <row r="212" spans="2:2" x14ac:dyDescent="0.25">
      <c r="B212" s="1">
        <v>0.28600000000000003</v>
      </c>
    </row>
    <row r="213" spans="2:2" x14ac:dyDescent="0.25">
      <c r="B213" s="1">
        <v>0.25600000000000001</v>
      </c>
    </row>
    <row r="214" spans="2:2" x14ac:dyDescent="0.25">
      <c r="B214" s="1">
        <v>0.20600000000000002</v>
      </c>
    </row>
    <row r="215" spans="2:2" x14ac:dyDescent="0.25">
      <c r="B215" s="1">
        <v>0.25600000000000001</v>
      </c>
    </row>
    <row r="216" spans="2:2" x14ac:dyDescent="0.25">
      <c r="B216" s="1">
        <v>0.158</v>
      </c>
    </row>
    <row r="217" spans="2:2" x14ac:dyDescent="0.25">
      <c r="B217" s="1">
        <v>0.45500000000000002</v>
      </c>
    </row>
    <row r="218" spans="2:2" x14ac:dyDescent="0.25">
      <c r="B218" s="1">
        <v>0.311</v>
      </c>
    </row>
    <row r="219" spans="2:2" x14ac:dyDescent="0.25">
      <c r="B219" s="1">
        <v>0.32599999999999996</v>
      </c>
    </row>
    <row r="220" spans="2:2" x14ac:dyDescent="0.25">
      <c r="B220" s="1">
        <v>0.316</v>
      </c>
    </row>
    <row r="221" spans="2:2" x14ac:dyDescent="0.25">
      <c r="B221" s="1">
        <v>6.7000000000000004E-2</v>
      </c>
    </row>
    <row r="222" spans="2:2" x14ac:dyDescent="0.25">
      <c r="B222" s="1">
        <v>0.23199999999999998</v>
      </c>
    </row>
    <row r="223" spans="2:2" x14ac:dyDescent="0.25">
      <c r="B223" s="1">
        <v>0.38500000000000001</v>
      </c>
    </row>
    <row r="224" spans="2:2" x14ac:dyDescent="0.25">
      <c r="B224" s="1">
        <v>0.11499999999999999</v>
      </c>
    </row>
    <row r="225" spans="2:2" x14ac:dyDescent="0.25">
      <c r="B225" s="1">
        <v>0.28800000000000003</v>
      </c>
    </row>
    <row r="226" spans="2:2" x14ac:dyDescent="0.25">
      <c r="B226" s="1">
        <v>0.27900000000000003</v>
      </c>
    </row>
    <row r="227" spans="2:2" x14ac:dyDescent="0.25">
      <c r="B227" s="1">
        <v>0.155</v>
      </c>
    </row>
    <row r="228" spans="2:2" x14ac:dyDescent="0.25">
      <c r="B228" s="1">
        <v>0.17099999999999999</v>
      </c>
    </row>
    <row r="229" spans="2:2" x14ac:dyDescent="0.25">
      <c r="B229" s="1">
        <v>0.193</v>
      </c>
    </row>
    <row r="230" spans="2:2" x14ac:dyDescent="0.25">
      <c r="B230" s="1">
        <v>0.27900000000000003</v>
      </c>
    </row>
    <row r="231" spans="2:2" x14ac:dyDescent="0.25">
      <c r="B231" s="1">
        <v>0.223</v>
      </c>
    </row>
    <row r="232" spans="2:2" x14ac:dyDescent="0.25">
      <c r="B232" s="1">
        <v>0.41500000000000004</v>
      </c>
    </row>
    <row r="233" spans="2:2" x14ac:dyDescent="0.25">
      <c r="B233" s="1">
        <v>0.33799999999999997</v>
      </c>
    </row>
    <row r="234" spans="2:2" x14ac:dyDescent="0.25">
      <c r="B234" s="1">
        <v>0.34900000000000003</v>
      </c>
    </row>
    <row r="235" spans="2:2" x14ac:dyDescent="0.25">
      <c r="B235" s="1">
        <v>0.13300000000000001</v>
      </c>
    </row>
    <row r="236" spans="2:2" x14ac:dyDescent="0.25">
      <c r="B236" s="1">
        <v>0.22599999999999998</v>
      </c>
    </row>
    <row r="237" spans="2:2" x14ac:dyDescent="0.25">
      <c r="B237" s="1">
        <v>0.217</v>
      </c>
    </row>
    <row r="238" spans="2:2" x14ac:dyDescent="0.25">
      <c r="B238" s="1">
        <v>0.1</v>
      </c>
    </row>
    <row r="239" spans="2:2" x14ac:dyDescent="0.25">
      <c r="B239" s="1">
        <v>6.6000000000000003E-2</v>
      </c>
    </row>
    <row r="240" spans="2:2" x14ac:dyDescent="0.25">
      <c r="B240" s="1">
        <v>0.247</v>
      </c>
    </row>
    <row r="241" spans="2:2" x14ac:dyDescent="0.25">
      <c r="B241" s="1">
        <v>0.308</v>
      </c>
    </row>
    <row r="242" spans="2:2" x14ac:dyDescent="0.25">
      <c r="B242" s="1">
        <v>0.29300000000000004</v>
      </c>
    </row>
    <row r="243" spans="2:2" x14ac:dyDescent="0.25">
      <c r="B243" s="1">
        <v>0.25700000000000001</v>
      </c>
    </row>
    <row r="244" spans="2:2" x14ac:dyDescent="0.25">
      <c r="B244" s="1">
        <v>0.25</v>
      </c>
    </row>
    <row r="245" spans="2:2" x14ac:dyDescent="0.25">
      <c r="B245" s="1">
        <v>0.32100000000000001</v>
      </c>
    </row>
    <row r="246" spans="2:2" x14ac:dyDescent="0.25">
      <c r="B246" s="1">
        <v>0.19600000000000001</v>
      </c>
    </row>
    <row r="247" spans="2:2" x14ac:dyDescent="0.25">
      <c r="B247" s="1">
        <v>0.25800000000000001</v>
      </c>
    </row>
    <row r="248" spans="2:2" x14ac:dyDescent="0.25">
      <c r="B248" s="1">
        <v>0.24</v>
      </c>
    </row>
    <row r="249" spans="2:2" x14ac:dyDescent="0.25">
      <c r="B249" s="1">
        <v>0.316</v>
      </c>
    </row>
    <row r="250" spans="2:2" x14ac:dyDescent="0.25">
      <c r="B250" s="1">
        <v>0.28700000000000003</v>
      </c>
    </row>
    <row r="251" spans="2:2" x14ac:dyDescent="0.25">
      <c r="B251" s="1">
        <v>0.16600000000000001</v>
      </c>
    </row>
    <row r="252" spans="2:2" x14ac:dyDescent="0.25">
      <c r="B252" s="1">
        <v>0.20100000000000001</v>
      </c>
    </row>
    <row r="253" spans="2:2" x14ac:dyDescent="0.25">
      <c r="B253" s="1">
        <v>0.05</v>
      </c>
    </row>
    <row r="254" spans="2:2" x14ac:dyDescent="0.25">
      <c r="B254" s="1">
        <v>0.28199999999999997</v>
      </c>
    </row>
    <row r="255" spans="2:2" x14ac:dyDescent="0.25">
      <c r="B255" s="1">
        <v>0.38100000000000001</v>
      </c>
    </row>
    <row r="256" spans="2:2" x14ac:dyDescent="0.25">
      <c r="B256" s="1">
        <v>0.27400000000000002</v>
      </c>
    </row>
    <row r="257" spans="2:2" x14ac:dyDescent="0.25">
      <c r="B257" s="1">
        <v>0.307</v>
      </c>
    </row>
    <row r="258" spans="2:2" x14ac:dyDescent="0.25">
      <c r="B258" s="1">
        <v>0.13100000000000001</v>
      </c>
    </row>
    <row r="259" spans="2:2" x14ac:dyDescent="0.25">
      <c r="B259" s="1">
        <v>0.17299999999999999</v>
      </c>
    </row>
    <row r="260" spans="2:2" x14ac:dyDescent="0.25">
      <c r="B260" s="1">
        <v>0.13400000000000001</v>
      </c>
    </row>
    <row r="261" spans="2:2" x14ac:dyDescent="0.25">
      <c r="B261" s="1">
        <v>0.24</v>
      </c>
    </row>
    <row r="262" spans="2:2" x14ac:dyDescent="0.25">
      <c r="B262" s="1">
        <v>0.121</v>
      </c>
    </row>
    <row r="263" spans="2:2" x14ac:dyDescent="0.25">
      <c r="B263" s="1">
        <v>0.32700000000000001</v>
      </c>
    </row>
    <row r="264" spans="2:2" x14ac:dyDescent="0.25">
      <c r="B264" s="1">
        <v>0.3</v>
      </c>
    </row>
    <row r="265" spans="2:2" x14ac:dyDescent="0.25">
      <c r="B265" s="1">
        <v>0.24299999999999999</v>
      </c>
    </row>
    <row r="266" spans="2:2" x14ac:dyDescent="0.25">
      <c r="B266" s="1">
        <v>0.318</v>
      </c>
    </row>
    <row r="267" spans="2:2" x14ac:dyDescent="0.25">
      <c r="B267" s="1">
        <v>0.253</v>
      </c>
    </row>
    <row r="268" spans="2:2" x14ac:dyDescent="0.25">
      <c r="B268" s="1">
        <v>0.32200000000000001</v>
      </c>
    </row>
    <row r="269" spans="2:2" x14ac:dyDescent="0.25">
      <c r="B269" s="1">
        <v>0.34499999999999997</v>
      </c>
    </row>
    <row r="270" spans="2:2" x14ac:dyDescent="0.25">
      <c r="B270" s="1">
        <v>0.19700000000000001</v>
      </c>
    </row>
    <row r="271" spans="2:2" x14ac:dyDescent="0.25">
      <c r="B271" s="1">
        <v>0.34399999999999997</v>
      </c>
    </row>
    <row r="272" spans="2:2" x14ac:dyDescent="0.25">
      <c r="B272" s="1">
        <v>0.21500000000000002</v>
      </c>
    </row>
    <row r="273" spans="2:2" x14ac:dyDescent="0.25">
      <c r="B273" s="1">
        <v>0.29900000000000004</v>
      </c>
    </row>
    <row r="274" spans="2:2" x14ac:dyDescent="0.25">
      <c r="B274" s="1">
        <v>0.251</v>
      </c>
    </row>
    <row r="275" spans="2:2" x14ac:dyDescent="0.25">
      <c r="B275" s="1">
        <v>0.13400000000000001</v>
      </c>
    </row>
    <row r="276" spans="2:2" x14ac:dyDescent="0.25">
      <c r="B276" s="1">
        <v>0.21000000000000002</v>
      </c>
    </row>
    <row r="277" spans="2:2" x14ac:dyDescent="0.25">
      <c r="B277" s="1">
        <v>0.247</v>
      </c>
    </row>
    <row r="278" spans="2:2" x14ac:dyDescent="0.25">
      <c r="B278" s="1">
        <v>0.245</v>
      </c>
    </row>
    <row r="279" spans="2:2" x14ac:dyDescent="0.25">
      <c r="B279" s="1">
        <v>0.248</v>
      </c>
    </row>
    <row r="280" spans="2:2" x14ac:dyDescent="0.25">
      <c r="B280" s="1">
        <v>0.218</v>
      </c>
    </row>
    <row r="281" spans="2:2" x14ac:dyDescent="0.25">
      <c r="B281" s="1">
        <v>0.23300000000000001</v>
      </c>
    </row>
    <row r="282" spans="2:2" x14ac:dyDescent="0.25">
      <c r="B282" s="1">
        <v>0.30200000000000005</v>
      </c>
    </row>
    <row r="283" spans="2:2" x14ac:dyDescent="0.25">
      <c r="B283" s="1">
        <v>0.23399999999999999</v>
      </c>
    </row>
    <row r="284" spans="2:2" x14ac:dyDescent="0.25">
      <c r="B284" s="1">
        <v>0.23799999999999999</v>
      </c>
    </row>
    <row r="285" spans="2:2" x14ac:dyDescent="0.25">
      <c r="B285" s="1">
        <v>0.35799999999999998</v>
      </c>
    </row>
    <row r="286" spans="2:2" x14ac:dyDescent="0.25">
      <c r="B286" s="1">
        <v>0.252</v>
      </c>
    </row>
    <row r="287" spans="2:2" x14ac:dyDescent="0.25">
      <c r="B287" s="1">
        <v>0.217</v>
      </c>
    </row>
    <row r="288" spans="2:2" x14ac:dyDescent="0.25">
      <c r="B288" s="1">
        <v>0.33699999999999997</v>
      </c>
    </row>
    <row r="289" spans="2:2" x14ac:dyDescent="0.25">
      <c r="B289" s="1">
        <v>0.252</v>
      </c>
    </row>
    <row r="290" spans="2:2" x14ac:dyDescent="0.25">
      <c r="B290" s="1">
        <v>0.30099999999999999</v>
      </c>
    </row>
    <row r="291" spans="2:2" x14ac:dyDescent="0.25">
      <c r="B291" s="1">
        <v>0.19400000000000001</v>
      </c>
    </row>
    <row r="292" spans="2:2" x14ac:dyDescent="0.25">
      <c r="B292" s="1">
        <v>0.186</v>
      </c>
    </row>
    <row r="293" spans="2:2" x14ac:dyDescent="0.25">
      <c r="B293" s="1">
        <v>0.36199999999999999</v>
      </c>
    </row>
    <row r="294" spans="2:2" x14ac:dyDescent="0.25">
      <c r="B294" s="1">
        <v>0.23599999999999999</v>
      </c>
    </row>
    <row r="295" spans="2:2" x14ac:dyDescent="0.25">
      <c r="B295" s="1">
        <v>0.248</v>
      </c>
    </row>
    <row r="296" spans="2:2" x14ac:dyDescent="0.25">
      <c r="B296" s="1">
        <v>0.14000000000000001</v>
      </c>
    </row>
    <row r="297" spans="2:2" x14ac:dyDescent="0.25">
      <c r="B297" s="1">
        <v>0.248</v>
      </c>
    </row>
    <row r="298" spans="2:2" x14ac:dyDescent="0.25">
      <c r="B298" s="1">
        <v>0.16699999999999998</v>
      </c>
    </row>
    <row r="299" spans="2:2" x14ac:dyDescent="0.25">
      <c r="B299" s="1">
        <v>0.252</v>
      </c>
    </row>
    <row r="300" spans="2:2" x14ac:dyDescent="0.25">
      <c r="B300" s="1">
        <v>0.40500000000000003</v>
      </c>
    </row>
    <row r="301" spans="2:2" x14ac:dyDescent="0.25">
      <c r="B301" s="1">
        <v>0.2</v>
      </c>
    </row>
    <row r="302" spans="2:2" x14ac:dyDescent="0.25">
      <c r="B302" s="1">
        <v>0.22900000000000001</v>
      </c>
    </row>
    <row r="303" spans="2:2" x14ac:dyDescent="0.25">
      <c r="B303" s="1">
        <v>0.23300000000000001</v>
      </c>
    </row>
    <row r="304" spans="2:2" x14ac:dyDescent="0.25">
      <c r="B304" s="1">
        <v>0.32600000000000001</v>
      </c>
    </row>
    <row r="305" spans="2:2" x14ac:dyDescent="0.25">
      <c r="B305" s="1">
        <v>0.29800000000000004</v>
      </c>
    </row>
    <row r="306" spans="2:2" x14ac:dyDescent="0.25">
      <c r="B306" s="1">
        <v>0.251</v>
      </c>
    </row>
    <row r="307" spans="2:2" x14ac:dyDescent="0.25">
      <c r="B307" s="1">
        <v>0.1</v>
      </c>
    </row>
    <row r="308" spans="2:2" x14ac:dyDescent="0.25">
      <c r="B308" s="1">
        <v>0.19700000000000001</v>
      </c>
    </row>
    <row r="309" spans="2:2" x14ac:dyDescent="0.25">
      <c r="B309" s="1">
        <v>0.33600000000000002</v>
      </c>
    </row>
    <row r="310" spans="2:2" x14ac:dyDescent="0.25">
      <c r="B310" s="1">
        <v>0.30300000000000005</v>
      </c>
    </row>
    <row r="311" spans="2:2" x14ac:dyDescent="0.25">
      <c r="B311" s="1">
        <v>0.13500000000000001</v>
      </c>
    </row>
    <row r="312" spans="2:2" x14ac:dyDescent="0.25">
      <c r="B312" s="1">
        <v>0.16700000000000001</v>
      </c>
    </row>
    <row r="313" spans="2:2" x14ac:dyDescent="0.25">
      <c r="B313" s="1">
        <v>0.184</v>
      </c>
    </row>
    <row r="314" spans="2:2" x14ac:dyDescent="0.25">
      <c r="B314" s="1">
        <v>0.17399999999999999</v>
      </c>
    </row>
    <row r="315" spans="2:2" x14ac:dyDescent="0.25">
      <c r="B315" s="1">
        <v>0.45399999999999996</v>
      </c>
    </row>
    <row r="316" spans="2:2" x14ac:dyDescent="0.25">
      <c r="B316" s="1">
        <v>0.17599999999999999</v>
      </c>
    </row>
    <row r="317" spans="2:2" x14ac:dyDescent="0.25">
      <c r="B317" s="1">
        <v>0.35899999999999999</v>
      </c>
    </row>
    <row r="318" spans="2:2" x14ac:dyDescent="0.25">
      <c r="B318" s="1">
        <v>0.23499999999999999</v>
      </c>
    </row>
    <row r="319" spans="2:2" x14ac:dyDescent="0.25">
      <c r="B319" s="1">
        <v>0.25700000000000001</v>
      </c>
    </row>
    <row r="320" spans="2:2" x14ac:dyDescent="0.25">
      <c r="B320" s="1">
        <v>0.222</v>
      </c>
    </row>
    <row r="321" spans="2:2" x14ac:dyDescent="0.25">
      <c r="B321" s="1">
        <v>0.25900000000000001</v>
      </c>
    </row>
    <row r="322" spans="2:2" x14ac:dyDescent="0.25">
      <c r="B322" s="1">
        <v>0.29400000000000004</v>
      </c>
    </row>
    <row r="323" spans="2:2" x14ac:dyDescent="0.25">
      <c r="B323" s="1">
        <v>0.20100000000000001</v>
      </c>
    </row>
    <row r="324" spans="2:2" x14ac:dyDescent="0.25">
      <c r="B324" s="1">
        <v>0.14500000000000002</v>
      </c>
    </row>
    <row r="325" spans="2:2" x14ac:dyDescent="0.25">
      <c r="B325" s="1">
        <v>0.18099999999999999</v>
      </c>
    </row>
    <row r="326" spans="2:2" x14ac:dyDescent="0.25">
      <c r="B326" s="1">
        <v>0.15300000000000002</v>
      </c>
    </row>
    <row r="327" spans="2:2" x14ac:dyDescent="0.25">
      <c r="B327" s="1">
        <v>0.20500000000000002</v>
      </c>
    </row>
    <row r="328" spans="2:2" x14ac:dyDescent="0.25">
      <c r="B328" s="1">
        <v>0.19999999999999998</v>
      </c>
    </row>
    <row r="329" spans="2:2" x14ac:dyDescent="0.25">
      <c r="B329" s="1">
        <v>0.184</v>
      </c>
    </row>
    <row r="330" spans="2:2" x14ac:dyDescent="0.25">
      <c r="B330" s="1">
        <v>0.30199999999999999</v>
      </c>
    </row>
    <row r="331" spans="2:2" x14ac:dyDescent="0.25">
      <c r="B331" s="1">
        <v>0.28600000000000003</v>
      </c>
    </row>
    <row r="332" spans="2:2" x14ac:dyDescent="0.25">
      <c r="B332" s="1">
        <v>0.30599999999999999</v>
      </c>
    </row>
    <row r="333" spans="2:2" x14ac:dyDescent="0.25">
      <c r="B333" s="1">
        <v>0.217</v>
      </c>
    </row>
    <row r="334" spans="2:2" x14ac:dyDescent="0.25">
      <c r="B334" s="1">
        <v>0.25</v>
      </c>
    </row>
    <row r="335" spans="2:2" x14ac:dyDescent="0.25">
      <c r="B335" s="1">
        <v>0.28799999999999998</v>
      </c>
    </row>
    <row r="336" spans="2:2" x14ac:dyDescent="0.25">
      <c r="B336" s="1">
        <v>0.371</v>
      </c>
    </row>
    <row r="337" spans="2:2" x14ac:dyDescent="0.25">
      <c r="B337" s="1">
        <v>0.23500000000000001</v>
      </c>
    </row>
    <row r="338" spans="2:2" x14ac:dyDescent="0.25">
      <c r="B338" s="1">
        <v>0.26100000000000001</v>
      </c>
    </row>
    <row r="339" spans="2:2" x14ac:dyDescent="0.25">
      <c r="B339" s="1">
        <v>0.23200000000000001</v>
      </c>
    </row>
    <row r="340" spans="2:2" x14ac:dyDescent="0.25">
      <c r="B340" s="1">
        <v>0.251</v>
      </c>
    </row>
    <row r="341" spans="2:2" x14ac:dyDescent="0.25">
      <c r="B341" s="1">
        <v>0.13600000000000001</v>
      </c>
    </row>
    <row r="342" spans="2:2" x14ac:dyDescent="0.25">
      <c r="B342" s="1">
        <v>0.27</v>
      </c>
    </row>
    <row r="343" spans="2:2" x14ac:dyDescent="0.25">
      <c r="B343" s="1">
        <v>4.4000000000000004E-2</v>
      </c>
    </row>
    <row r="344" spans="2:2" x14ac:dyDescent="0.25">
      <c r="B344" s="1">
        <v>0.253</v>
      </c>
    </row>
    <row r="345" spans="2:2" x14ac:dyDescent="0.25">
      <c r="B345" s="1">
        <v>0.317</v>
      </c>
    </row>
    <row r="346" spans="2:2" x14ac:dyDescent="0.25">
      <c r="B346" s="1">
        <v>0.317</v>
      </c>
    </row>
    <row r="347" spans="2:2" x14ac:dyDescent="0.25">
      <c r="B347" s="1">
        <v>0.23300000000000001</v>
      </c>
    </row>
    <row r="348" spans="2:2" x14ac:dyDescent="0.25">
      <c r="B348" s="1">
        <v>0.21299999999999999</v>
      </c>
    </row>
    <row r="349" spans="2:2" x14ac:dyDescent="0.25">
      <c r="B349" s="1">
        <v>7.6999999999999999E-2</v>
      </c>
    </row>
    <row r="350" spans="2:2" x14ac:dyDescent="0.25">
      <c r="B350" s="1">
        <v>0.311</v>
      </c>
    </row>
    <row r="351" spans="2:2" x14ac:dyDescent="0.25">
      <c r="B351" s="1">
        <v>0.19600000000000001</v>
      </c>
    </row>
    <row r="352" spans="2:2" x14ac:dyDescent="0.25">
      <c r="B352" s="1">
        <v>0.255</v>
      </c>
    </row>
    <row r="353" spans="2:2" x14ac:dyDescent="0.25">
      <c r="B353" s="1">
        <v>0.29499999999999998</v>
      </c>
    </row>
    <row r="354" spans="2:2" x14ac:dyDescent="0.25">
      <c r="B354" s="1">
        <v>0.38800000000000001</v>
      </c>
    </row>
    <row r="355" spans="2:2" x14ac:dyDescent="0.25">
      <c r="B355" s="1">
        <v>0.222</v>
      </c>
    </row>
    <row r="356" spans="2:2" x14ac:dyDescent="0.25">
      <c r="B356" s="1">
        <v>0.16700000000000001</v>
      </c>
    </row>
    <row r="357" spans="2:2" x14ac:dyDescent="0.25">
      <c r="B357" s="1">
        <v>0.24199999999999999</v>
      </c>
    </row>
    <row r="358" spans="2:2" x14ac:dyDescent="0.25">
      <c r="B358" s="1">
        <v>0.32100000000000001</v>
      </c>
    </row>
    <row r="359" spans="2:2" x14ac:dyDescent="0.25">
      <c r="B359" s="1">
        <v>0.32999999999999996</v>
      </c>
    </row>
    <row r="360" spans="2:2" x14ac:dyDescent="0.25">
      <c r="B360" s="1">
        <v>0.38900000000000001</v>
      </c>
    </row>
    <row r="361" spans="2:2" x14ac:dyDescent="0.25">
      <c r="B361" s="1">
        <v>0.36599999999999999</v>
      </c>
    </row>
    <row r="362" spans="2:2" x14ac:dyDescent="0.25">
      <c r="B362" s="1">
        <v>0.218</v>
      </c>
    </row>
    <row r="363" spans="2:2" x14ac:dyDescent="0.25">
      <c r="B363" s="1">
        <v>0.33799999999999997</v>
      </c>
    </row>
    <row r="364" spans="2:2" x14ac:dyDescent="0.25">
      <c r="B364" s="1">
        <v>0.183</v>
      </c>
    </row>
    <row r="365" spans="2:2" x14ac:dyDescent="0.25">
      <c r="B365" s="1">
        <v>0.216</v>
      </c>
    </row>
    <row r="366" spans="2:2" x14ac:dyDescent="0.25">
      <c r="B366" s="1">
        <v>0.22700000000000001</v>
      </c>
    </row>
    <row r="367" spans="2:2" x14ac:dyDescent="0.25">
      <c r="B367" s="1">
        <v>0.35599999999999998</v>
      </c>
    </row>
    <row r="368" spans="2:2" x14ac:dyDescent="0.25">
      <c r="B368" s="1">
        <v>0.32400000000000001</v>
      </c>
    </row>
    <row r="369" spans="2:2" x14ac:dyDescent="0.25">
      <c r="B369" s="1">
        <v>0.13900000000000001</v>
      </c>
    </row>
    <row r="370" spans="2:2" x14ac:dyDescent="0.25">
      <c r="B370" s="1">
        <v>0.16499999999999998</v>
      </c>
    </row>
    <row r="371" spans="2:2" x14ac:dyDescent="0.25">
      <c r="B371" s="1">
        <v>0.35899999999999999</v>
      </c>
    </row>
    <row r="372" spans="2:2" x14ac:dyDescent="0.25">
      <c r="B372" s="1">
        <v>0.28599999999999998</v>
      </c>
    </row>
    <row r="373" spans="2:2" x14ac:dyDescent="0.25">
      <c r="B373" s="1">
        <v>0.36399999999999999</v>
      </c>
    </row>
    <row r="374" spans="2:2" x14ac:dyDescent="0.25">
      <c r="B374" s="1">
        <v>0.33999999999999997</v>
      </c>
    </row>
    <row r="375" spans="2:2" x14ac:dyDescent="0.25">
      <c r="B375" s="1">
        <v>0.315</v>
      </c>
    </row>
    <row r="376" spans="2:2" x14ac:dyDescent="0.25">
      <c r="B376" s="1">
        <v>0.29400000000000004</v>
      </c>
    </row>
    <row r="377" spans="2:2" x14ac:dyDescent="0.25">
      <c r="B377" s="1">
        <v>0.44500000000000001</v>
      </c>
    </row>
    <row r="378" spans="2:2" x14ac:dyDescent="0.25">
      <c r="B378" s="1">
        <v>0.32900000000000001</v>
      </c>
    </row>
    <row r="379" spans="2:2" x14ac:dyDescent="0.25">
      <c r="B379" s="1">
        <v>0.29300000000000004</v>
      </c>
    </row>
    <row r="380" spans="2:2" x14ac:dyDescent="0.25">
      <c r="B380" s="1">
        <v>0.33999999999999997</v>
      </c>
    </row>
    <row r="381" spans="2:2" x14ac:dyDescent="0.25">
      <c r="B381" s="1">
        <v>0.32700000000000001</v>
      </c>
    </row>
    <row r="382" spans="2:2" x14ac:dyDescent="0.25">
      <c r="B382" s="1">
        <v>0.40700000000000003</v>
      </c>
    </row>
    <row r="383" spans="2:2" x14ac:dyDescent="0.25">
      <c r="B383" s="1">
        <v>0.46400000000000002</v>
      </c>
    </row>
    <row r="384" spans="2:2" x14ac:dyDescent="0.25">
      <c r="B384" s="1">
        <v>0.55500000000000005</v>
      </c>
    </row>
    <row r="385" spans="2:2" x14ac:dyDescent="0.25">
      <c r="B385" s="1">
        <v>0.35</v>
      </c>
    </row>
    <row r="386" spans="2:2" x14ac:dyDescent="0.25">
      <c r="B386" s="1">
        <v>0.26500000000000001</v>
      </c>
    </row>
    <row r="387" spans="2:2" x14ac:dyDescent="0.25">
      <c r="B387" s="1">
        <v>0.39300000000000002</v>
      </c>
    </row>
    <row r="388" spans="2:2" x14ac:dyDescent="0.25">
      <c r="B388" s="1">
        <v>0.36699999999999999</v>
      </c>
    </row>
    <row r="389" spans="2:2" x14ac:dyDescent="0.25">
      <c r="B389" s="1">
        <v>0.27800000000000002</v>
      </c>
    </row>
    <row r="390" spans="2:2" x14ac:dyDescent="0.25">
      <c r="B390" s="1">
        <v>0.28900000000000003</v>
      </c>
    </row>
    <row r="391" spans="2:2" x14ac:dyDescent="0.25">
      <c r="B391" s="1">
        <v>0.23400000000000001</v>
      </c>
    </row>
    <row r="392" spans="2:2" x14ac:dyDescent="0.25">
      <c r="B392" s="1">
        <v>0.32200000000000001</v>
      </c>
    </row>
    <row r="393" spans="2:2" x14ac:dyDescent="0.25">
      <c r="B393" s="1">
        <v>0.251</v>
      </c>
    </row>
    <row r="394" spans="2:2" x14ac:dyDescent="0.25">
      <c r="B394" s="1">
        <v>0.32600000000000001</v>
      </c>
    </row>
    <row r="395" spans="2:2" x14ac:dyDescent="0.25">
      <c r="B395" s="1">
        <v>0.28200000000000003</v>
      </c>
    </row>
    <row r="396" spans="2:2" x14ac:dyDescent="0.25">
      <c r="B396" s="1">
        <v>0.38400000000000001</v>
      </c>
    </row>
    <row r="397" spans="2:2" x14ac:dyDescent="0.25">
      <c r="B397" s="1">
        <v>0.24399999999999999</v>
      </c>
    </row>
    <row r="398" spans="2:2" x14ac:dyDescent="0.25">
      <c r="B398" s="1">
        <v>0.29399999999999998</v>
      </c>
    </row>
    <row r="399" spans="2:2" x14ac:dyDescent="0.25">
      <c r="B399" s="1">
        <v>0.29899999999999999</v>
      </c>
    </row>
    <row r="400" spans="2:2" x14ac:dyDescent="0.25">
      <c r="B400" s="1">
        <v>0.34899999999999998</v>
      </c>
    </row>
    <row r="401" spans="2:2" x14ac:dyDescent="0.25">
      <c r="B401" s="1">
        <v>0.28399999999999997</v>
      </c>
    </row>
    <row r="402" spans="2:2" x14ac:dyDescent="0.25">
      <c r="B402" s="1">
        <v>0.30000000000000004</v>
      </c>
    </row>
    <row r="403" spans="2:2" x14ac:dyDescent="0.25">
      <c r="B403" s="1">
        <v>0.38800000000000001</v>
      </c>
    </row>
    <row r="404" spans="2:2" x14ac:dyDescent="0.25">
      <c r="B404" s="1">
        <v>0.316</v>
      </c>
    </row>
    <row r="405" spans="2:2" x14ac:dyDescent="0.25">
      <c r="B405" s="1">
        <v>0.38800000000000001</v>
      </c>
    </row>
    <row r="406" spans="2:2" x14ac:dyDescent="0.25">
      <c r="B406" s="1">
        <v>0.4</v>
      </c>
    </row>
    <row r="407" spans="2:2" x14ac:dyDescent="0.25">
      <c r="B407" s="1">
        <v>0.29400000000000004</v>
      </c>
    </row>
    <row r="408" spans="2:2" x14ac:dyDescent="0.25">
      <c r="B408" s="1">
        <v>0.439</v>
      </c>
    </row>
    <row r="409" spans="2:2" x14ac:dyDescent="0.25">
      <c r="B409" s="1">
        <v>0.33799999999999997</v>
      </c>
    </row>
    <row r="410" spans="2:2" x14ac:dyDescent="0.25">
      <c r="B410" s="1">
        <v>0.30000000000000004</v>
      </c>
    </row>
    <row r="411" spans="2:2" x14ac:dyDescent="0.25">
      <c r="B411" s="1">
        <v>0.378</v>
      </c>
    </row>
    <row r="412" spans="2:2" x14ac:dyDescent="0.25">
      <c r="B412" s="1">
        <v>0.251</v>
      </c>
    </row>
    <row r="413" spans="2:2" x14ac:dyDescent="0.25">
      <c r="B413" s="1">
        <v>0.23899999999999999</v>
      </c>
    </row>
    <row r="414" spans="2:2" x14ac:dyDescent="0.25">
      <c r="B414" s="1">
        <v>0.34299999999999997</v>
      </c>
    </row>
    <row r="415" spans="2:2" x14ac:dyDescent="0.25">
      <c r="B415" s="1">
        <v>0.32</v>
      </c>
    </row>
    <row r="416" spans="2:2" x14ac:dyDescent="0.25">
      <c r="B416" s="1">
        <v>0.15300000000000002</v>
      </c>
    </row>
    <row r="417" spans="2:2" x14ac:dyDescent="0.25">
      <c r="B417" s="1">
        <v>0.377</v>
      </c>
    </row>
    <row r="418" spans="2:2" x14ac:dyDescent="0.25">
      <c r="B418" s="1">
        <v>0.184</v>
      </c>
    </row>
    <row r="419" spans="2:2" x14ac:dyDescent="0.25">
      <c r="B419" s="1">
        <v>0.20899999999999999</v>
      </c>
    </row>
    <row r="420" spans="2:2" x14ac:dyDescent="0.25">
      <c r="B420" s="1">
        <v>0.17399999999999999</v>
      </c>
    </row>
    <row r="421" spans="2:2" x14ac:dyDescent="0.25">
      <c r="B421" s="1">
        <v>0.183</v>
      </c>
    </row>
    <row r="422" spans="2:2" x14ac:dyDescent="0.25">
      <c r="B422" s="1">
        <v>0.11700000000000001</v>
      </c>
    </row>
    <row r="423" spans="2:2" x14ac:dyDescent="0.25">
      <c r="B423" s="1">
        <v>0.2</v>
      </c>
    </row>
    <row r="424" spans="2:2" x14ac:dyDescent="0.25">
      <c r="B424" s="1">
        <v>0.251</v>
      </c>
    </row>
    <row r="425" spans="2:2" x14ac:dyDescent="0.25">
      <c r="B425" s="1">
        <v>0.224</v>
      </c>
    </row>
    <row r="426" spans="2:2" x14ac:dyDescent="0.25">
      <c r="B426" s="1">
        <v>0.2</v>
      </c>
    </row>
    <row r="427" spans="2:2" x14ac:dyDescent="0.25">
      <c r="B427" s="1">
        <v>0.11799999999999999</v>
      </c>
    </row>
    <row r="428" spans="2:2" x14ac:dyDescent="0.25">
      <c r="B428" s="1">
        <v>0.27100000000000002</v>
      </c>
    </row>
    <row r="429" spans="2:2" x14ac:dyDescent="0.25">
      <c r="B429" s="1">
        <v>0.2</v>
      </c>
    </row>
    <row r="430" spans="2:2" x14ac:dyDescent="0.25">
      <c r="B430" s="1">
        <v>0.248</v>
      </c>
    </row>
    <row r="431" spans="2:2" x14ac:dyDescent="0.25">
      <c r="B431" s="1">
        <v>0.13</v>
      </c>
    </row>
    <row r="432" spans="2:2" x14ac:dyDescent="0.25">
      <c r="B432" s="1">
        <v>0.23899999999999999</v>
      </c>
    </row>
    <row r="433" spans="2:2" x14ac:dyDescent="0.25">
      <c r="B433" s="1">
        <v>0.221</v>
      </c>
    </row>
    <row r="434" spans="2:2" x14ac:dyDescent="0.25">
      <c r="B434" s="1">
        <v>0.28499999999999998</v>
      </c>
    </row>
    <row r="435" spans="2:2" x14ac:dyDescent="0.25">
      <c r="B435" s="1">
        <v>0.20100000000000001</v>
      </c>
    </row>
    <row r="436" spans="2:2" x14ac:dyDescent="0.25">
      <c r="B436" s="1">
        <v>0.23400000000000001</v>
      </c>
    </row>
    <row r="437" spans="2:2" x14ac:dyDescent="0.25">
      <c r="B437" s="1">
        <v>0.19700000000000001</v>
      </c>
    </row>
    <row r="438" spans="2:2" x14ac:dyDescent="0.25">
      <c r="B438" s="1">
        <v>0.14300000000000002</v>
      </c>
    </row>
    <row r="439" spans="2:2" x14ac:dyDescent="0.25">
      <c r="B439" s="1">
        <v>0.17299999999999999</v>
      </c>
    </row>
    <row r="440" spans="2:2" x14ac:dyDescent="0.25">
      <c r="B440" s="1">
        <v>0.216</v>
      </c>
    </row>
    <row r="441" spans="2:2" x14ac:dyDescent="0.25">
      <c r="B441" s="1">
        <v>0.20800000000000002</v>
      </c>
    </row>
    <row r="442" spans="2:2" x14ac:dyDescent="0.25">
      <c r="B442" s="1">
        <v>0.2</v>
      </c>
    </row>
    <row r="443" spans="2:2" x14ac:dyDescent="0.25">
      <c r="B443" s="1">
        <v>0.21000000000000002</v>
      </c>
    </row>
    <row r="444" spans="2:2" x14ac:dyDescent="0.25">
      <c r="B444" s="1">
        <v>0.216</v>
      </c>
    </row>
    <row r="445" spans="2:2" x14ac:dyDescent="0.25">
      <c r="B445" s="1">
        <v>0.23799999999999999</v>
      </c>
    </row>
    <row r="446" spans="2:2" x14ac:dyDescent="0.25">
      <c r="B446" s="1">
        <v>0.28400000000000003</v>
      </c>
    </row>
    <row r="447" spans="2:2" x14ac:dyDescent="0.25">
      <c r="B447" s="1">
        <v>0.253</v>
      </c>
    </row>
    <row r="448" spans="2:2" x14ac:dyDescent="0.25">
      <c r="B448" s="1">
        <v>0.17099999999999999</v>
      </c>
    </row>
    <row r="449" spans="2:2" x14ac:dyDescent="0.25">
      <c r="B449" s="1">
        <v>0.248</v>
      </c>
    </row>
    <row r="450" spans="2:2" x14ac:dyDescent="0.25">
      <c r="B450" s="1">
        <v>0.19800000000000001</v>
      </c>
    </row>
    <row r="451" spans="2:2" x14ac:dyDescent="0.25">
      <c r="B451" s="1">
        <v>0.20400000000000001</v>
      </c>
    </row>
    <row r="452" spans="2:2" x14ac:dyDescent="0.25">
      <c r="B452" s="1">
        <v>0.251</v>
      </c>
    </row>
    <row r="453" spans="2:2" x14ac:dyDescent="0.25">
      <c r="B453" s="1">
        <v>0.22399999999999998</v>
      </c>
    </row>
    <row r="454" spans="2:2" x14ac:dyDescent="0.25">
      <c r="B454" s="1">
        <v>0.26200000000000001</v>
      </c>
    </row>
    <row r="455" spans="2:2" x14ac:dyDescent="0.25">
      <c r="B455" s="1">
        <v>0.249</v>
      </c>
    </row>
    <row r="456" spans="2:2" x14ac:dyDescent="0.25">
      <c r="B456" s="1">
        <v>0.20500000000000002</v>
      </c>
    </row>
    <row r="457" spans="2:2" x14ac:dyDescent="0.25">
      <c r="B457" s="1">
        <v>0.23300000000000001</v>
      </c>
    </row>
    <row r="458" spans="2:2" x14ac:dyDescent="0.25">
      <c r="B458" s="1">
        <v>0.23300000000000001</v>
      </c>
    </row>
    <row r="459" spans="2:2" x14ac:dyDescent="0.25">
      <c r="B459" s="1">
        <v>0.182</v>
      </c>
    </row>
    <row r="460" spans="2:2" x14ac:dyDescent="0.25">
      <c r="B460" s="1">
        <v>0.21000000000000002</v>
      </c>
    </row>
    <row r="461" spans="2:2" x14ac:dyDescent="0.25">
      <c r="B461" s="1">
        <v>0.21600000000000003</v>
      </c>
    </row>
    <row r="462" spans="2:2" x14ac:dyDescent="0.25">
      <c r="B462" s="1">
        <v>0.24</v>
      </c>
    </row>
    <row r="463" spans="2:2" x14ac:dyDescent="0.25">
      <c r="B463" s="1">
        <v>0.21700000000000003</v>
      </c>
    </row>
    <row r="464" spans="2:2" x14ac:dyDescent="0.25">
      <c r="B464" s="1">
        <v>0.192</v>
      </c>
    </row>
    <row r="465" spans="2:2" x14ac:dyDescent="0.25">
      <c r="B465" s="1">
        <v>0.26800000000000002</v>
      </c>
    </row>
    <row r="466" spans="2:2" x14ac:dyDescent="0.25">
      <c r="B466" s="1">
        <v>0.23400000000000001</v>
      </c>
    </row>
    <row r="467" spans="2:2" x14ac:dyDescent="0.25">
      <c r="B467" s="1">
        <v>0.2</v>
      </c>
    </row>
    <row r="468" spans="2:2" x14ac:dyDescent="0.25">
      <c r="B468" s="1">
        <v>0.26</v>
      </c>
    </row>
    <row r="469" spans="2:2" x14ac:dyDescent="0.25">
      <c r="B469" s="1">
        <v>0.316</v>
      </c>
    </row>
    <row r="470" spans="2:2" x14ac:dyDescent="0.25">
      <c r="B470" s="1">
        <v>0.36</v>
      </c>
    </row>
    <row r="471" spans="2:2" x14ac:dyDescent="0.25">
      <c r="B471" s="1">
        <v>0.31900000000000001</v>
      </c>
    </row>
    <row r="472" spans="2:2" x14ac:dyDescent="0.25">
      <c r="B472" s="1">
        <v>0.15100000000000002</v>
      </c>
    </row>
    <row r="473" spans="2:2" x14ac:dyDescent="0.25">
      <c r="B473" s="1">
        <v>0.183</v>
      </c>
    </row>
    <row r="474" spans="2:2" x14ac:dyDescent="0.25">
      <c r="B474" s="1">
        <v>0.20600000000000002</v>
      </c>
    </row>
    <row r="475" spans="2:2" x14ac:dyDescent="0.25">
      <c r="B475" s="1">
        <v>0.27100000000000002</v>
      </c>
    </row>
    <row r="476" spans="2:2" x14ac:dyDescent="0.25">
      <c r="B476" s="1">
        <v>0.251</v>
      </c>
    </row>
    <row r="477" spans="2:2" x14ac:dyDescent="0.25">
      <c r="B477" s="1">
        <v>0.25</v>
      </c>
    </row>
    <row r="478" spans="2:2" x14ac:dyDescent="0.25">
      <c r="B478" s="1">
        <v>0.27900000000000003</v>
      </c>
    </row>
    <row r="479" spans="2:2" x14ac:dyDescent="0.25">
      <c r="B479" s="1">
        <v>0.23400000000000001</v>
      </c>
    </row>
    <row r="480" spans="2:2" x14ac:dyDescent="0.25">
      <c r="B480" s="1">
        <v>0.252</v>
      </c>
    </row>
    <row r="481" spans="2:2" x14ac:dyDescent="0.25">
      <c r="B481" s="1">
        <v>0.28200000000000003</v>
      </c>
    </row>
    <row r="482" spans="2:2" x14ac:dyDescent="0.25">
      <c r="B482" s="1">
        <v>0.38400000000000001</v>
      </c>
    </row>
    <row r="483" spans="2:2" x14ac:dyDescent="0.25">
      <c r="B483" s="1">
        <v>0.23399999999999999</v>
      </c>
    </row>
    <row r="484" spans="2:2" x14ac:dyDescent="0.25">
      <c r="B484" s="1">
        <v>0.249</v>
      </c>
    </row>
    <row r="485" spans="2:2" x14ac:dyDescent="0.25">
      <c r="B485" s="1">
        <v>0.316</v>
      </c>
    </row>
    <row r="486" spans="2:2" x14ac:dyDescent="0.25">
      <c r="B486" s="1">
        <v>0.30000000000000004</v>
      </c>
    </row>
    <row r="487" spans="2:2" x14ac:dyDescent="0.25">
      <c r="B487" s="1">
        <v>0.26900000000000002</v>
      </c>
    </row>
    <row r="488" spans="2:2" x14ac:dyDescent="0.25">
      <c r="B488" s="1">
        <v>0.26</v>
      </c>
    </row>
    <row r="489" spans="2:2" x14ac:dyDescent="0.25">
      <c r="B489" s="1">
        <v>0.17699999999999999</v>
      </c>
    </row>
    <row r="490" spans="2:2" x14ac:dyDescent="0.25">
      <c r="B490" s="1">
        <v>0.23499999999999999</v>
      </c>
    </row>
    <row r="491" spans="2:2" x14ac:dyDescent="0.25">
      <c r="B491" s="1">
        <v>0.26</v>
      </c>
    </row>
    <row r="492" spans="2:2" x14ac:dyDescent="0.25">
      <c r="B492" s="1">
        <v>0.251</v>
      </c>
    </row>
    <row r="493" spans="2:2" x14ac:dyDescent="0.25">
      <c r="B493" s="1">
        <v>0.29900000000000004</v>
      </c>
    </row>
    <row r="494" spans="2:2" x14ac:dyDescent="0.25">
      <c r="B494" s="1">
        <v>0.249</v>
      </c>
    </row>
    <row r="495" spans="2:2" x14ac:dyDescent="0.25">
      <c r="B495" s="1">
        <v>0.16700000000000001</v>
      </c>
    </row>
    <row r="496" spans="2:2" x14ac:dyDescent="0.25">
      <c r="B496" s="1">
        <v>0.35099999999999998</v>
      </c>
    </row>
    <row r="497" spans="2:2" x14ac:dyDescent="0.25">
      <c r="B497" s="1">
        <v>0.252</v>
      </c>
    </row>
    <row r="498" spans="2:2" x14ac:dyDescent="0.25">
      <c r="B498" s="1">
        <v>0.26600000000000001</v>
      </c>
    </row>
    <row r="499" spans="2:2" x14ac:dyDescent="0.25">
      <c r="B499" s="1">
        <v>0.19400000000000001</v>
      </c>
    </row>
    <row r="500" spans="2:2" x14ac:dyDescent="0.25">
      <c r="B500" s="1">
        <v>0.23299999999999998</v>
      </c>
    </row>
    <row r="501" spans="2:2" x14ac:dyDescent="0.25">
      <c r="B501" s="1">
        <v>0.23300000000000001</v>
      </c>
    </row>
    <row r="502" spans="2:2" x14ac:dyDescent="0.25">
      <c r="B502" s="1">
        <v>0.2</v>
      </c>
    </row>
    <row r="503" spans="2:2" x14ac:dyDescent="0.25">
      <c r="B503" s="1">
        <v>0.19800000000000001</v>
      </c>
    </row>
    <row r="504" spans="2:2" x14ac:dyDescent="0.25">
      <c r="B504" s="1">
        <v>0.19900000000000001</v>
      </c>
    </row>
    <row r="505" spans="2:2" x14ac:dyDescent="0.25">
      <c r="B505" s="1">
        <v>0.18099999999999999</v>
      </c>
    </row>
    <row r="506" spans="2:2" x14ac:dyDescent="0.25">
      <c r="B506" s="1">
        <v>0.184</v>
      </c>
    </row>
    <row r="507" spans="2:2" x14ac:dyDescent="0.25">
      <c r="B507" s="1">
        <v>0.21800000000000003</v>
      </c>
    </row>
    <row r="508" spans="2:2" x14ac:dyDescent="0.25">
      <c r="B508" s="1">
        <v>0.2</v>
      </c>
    </row>
    <row r="509" spans="2:2" x14ac:dyDescent="0.25">
      <c r="B509" s="1">
        <v>0.28300000000000003</v>
      </c>
    </row>
    <row r="510" spans="2:2" x14ac:dyDescent="0.25">
      <c r="B510" s="1">
        <v>0.19900000000000001</v>
      </c>
    </row>
    <row r="511" spans="2:2" x14ac:dyDescent="0.25">
      <c r="B511" s="1">
        <v>0.20100000000000001</v>
      </c>
    </row>
    <row r="512" spans="2:2" x14ac:dyDescent="0.25">
      <c r="B512" s="1">
        <v>0.23300000000000001</v>
      </c>
    </row>
    <row r="513" spans="2:2" x14ac:dyDescent="0.25">
      <c r="B513" s="1">
        <v>0.19700000000000001</v>
      </c>
    </row>
    <row r="514" spans="2:2" x14ac:dyDescent="0.25">
      <c r="B514" s="1">
        <v>0.184</v>
      </c>
    </row>
    <row r="515" spans="2:2" x14ac:dyDescent="0.25">
      <c r="B515" s="1">
        <v>0.16900000000000001</v>
      </c>
    </row>
    <row r="516" spans="2:2" x14ac:dyDescent="0.25">
      <c r="B516" s="1">
        <v>0.32599999999999996</v>
      </c>
    </row>
    <row r="517" spans="2:2" x14ac:dyDescent="0.25">
      <c r="B517" s="1">
        <v>0.26500000000000001</v>
      </c>
    </row>
    <row r="518" spans="2:2" x14ac:dyDescent="0.25">
      <c r="B518" s="1">
        <v>0.255</v>
      </c>
    </row>
    <row r="519" spans="2:2" x14ac:dyDescent="0.25">
      <c r="B519" s="1">
        <v>0.23299999999999998</v>
      </c>
    </row>
    <row r="520" spans="2:2" x14ac:dyDescent="0.25">
      <c r="B520" s="1">
        <v>0.20800000000000002</v>
      </c>
    </row>
    <row r="521" spans="2:2" x14ac:dyDescent="0.25">
      <c r="B521" s="1">
        <v>0.23300000000000001</v>
      </c>
    </row>
    <row r="522" spans="2:2" x14ac:dyDescent="0.25">
      <c r="B522" s="1">
        <v>0.252</v>
      </c>
    </row>
    <row r="523" spans="2:2" x14ac:dyDescent="0.25">
      <c r="B523" s="1">
        <v>0.25</v>
      </c>
    </row>
    <row r="524" spans="2:2" x14ac:dyDescent="0.25">
      <c r="B524" s="1">
        <v>0.38100000000000001</v>
      </c>
    </row>
    <row r="525" spans="2:2" x14ac:dyDescent="0.25">
      <c r="B525" s="1">
        <v>0.18099999999999999</v>
      </c>
    </row>
    <row r="526" spans="2:2" x14ac:dyDescent="0.25">
      <c r="B526" s="1">
        <v>0.36299999999999999</v>
      </c>
    </row>
    <row r="527" spans="2:2" x14ac:dyDescent="0.25">
      <c r="B527" s="1">
        <v>0.16700000000000001</v>
      </c>
    </row>
    <row r="528" spans="2:2" x14ac:dyDescent="0.25">
      <c r="B528" s="1">
        <v>0.155</v>
      </c>
    </row>
    <row r="529" spans="2:2" x14ac:dyDescent="0.25">
      <c r="B529" s="1">
        <v>0.28400000000000003</v>
      </c>
    </row>
    <row r="530" spans="2:2" x14ac:dyDescent="0.25">
      <c r="B530" s="1">
        <v>0.23400000000000001</v>
      </c>
    </row>
    <row r="531" spans="2:2" x14ac:dyDescent="0.25">
      <c r="B531" s="1">
        <v>0.17899999999999999</v>
      </c>
    </row>
    <row r="532" spans="2:2" x14ac:dyDescent="0.25">
      <c r="B532" s="1">
        <v>0.219</v>
      </c>
    </row>
    <row r="533" spans="2:2" x14ac:dyDescent="0.25">
      <c r="B533" s="1">
        <v>0.20100000000000001</v>
      </c>
    </row>
    <row r="534" spans="2:2" x14ac:dyDescent="0.25">
      <c r="B534" s="1">
        <v>0.186</v>
      </c>
    </row>
    <row r="535" spans="2:2" x14ac:dyDescent="0.25">
      <c r="B535" s="1">
        <v>0.39500000000000002</v>
      </c>
    </row>
    <row r="536" spans="2:2" x14ac:dyDescent="0.25">
      <c r="B536" s="1">
        <v>0.2</v>
      </c>
    </row>
    <row r="537" spans="2:2" x14ac:dyDescent="0.25">
      <c r="B537" s="1">
        <v>0.215</v>
      </c>
    </row>
    <row r="538" spans="2:2" x14ac:dyDescent="0.25">
      <c r="B538" s="1">
        <v>0.23200000000000001</v>
      </c>
    </row>
    <row r="539" spans="2:2" x14ac:dyDescent="0.25">
      <c r="B539" s="1">
        <v>0.21500000000000002</v>
      </c>
    </row>
    <row r="540" spans="2:2" x14ac:dyDescent="0.25">
      <c r="B540" s="1">
        <v>0.16600000000000001</v>
      </c>
    </row>
    <row r="541" spans="2:2" x14ac:dyDescent="0.25">
      <c r="B541" s="1">
        <v>0.15400000000000003</v>
      </c>
    </row>
    <row r="542" spans="2:2" x14ac:dyDescent="0.25">
      <c r="B542" s="1">
        <v>0.2</v>
      </c>
    </row>
    <row r="543" spans="2:2" x14ac:dyDescent="0.25">
      <c r="B543" s="1">
        <v>0.214</v>
      </c>
    </row>
    <row r="544" spans="2:2" x14ac:dyDescent="0.25">
      <c r="B544" s="1">
        <v>0.15400000000000003</v>
      </c>
    </row>
    <row r="545" spans="2:2" x14ac:dyDescent="0.25">
      <c r="B545" s="1">
        <v>0.24199999999999999</v>
      </c>
    </row>
    <row r="546" spans="2:2" x14ac:dyDescent="0.25">
      <c r="B546" s="1">
        <v>0.20100000000000001</v>
      </c>
    </row>
    <row r="547" spans="2:2" x14ac:dyDescent="0.25">
      <c r="B547" s="1">
        <v>0.14899999999999999</v>
      </c>
    </row>
    <row r="548" spans="2:2" x14ac:dyDescent="0.25">
      <c r="B548" s="1">
        <v>0.19900000000000001</v>
      </c>
    </row>
    <row r="549" spans="2:2" x14ac:dyDescent="0.25">
      <c r="B549" s="1">
        <v>0.20200000000000001</v>
      </c>
    </row>
    <row r="550" spans="2:2" x14ac:dyDescent="0.25">
      <c r="B550" s="1">
        <v>0.19700000000000001</v>
      </c>
    </row>
    <row r="551" spans="2:2" x14ac:dyDescent="0.25">
      <c r="B551" s="1">
        <v>0.35399999999999998</v>
      </c>
    </row>
    <row r="552" spans="2:2" x14ac:dyDescent="0.25">
      <c r="B552" s="1">
        <v>0.25700000000000001</v>
      </c>
    </row>
    <row r="553" spans="2:2" x14ac:dyDescent="0.25">
      <c r="B553" s="1">
        <v>0.33300000000000002</v>
      </c>
    </row>
    <row r="554" spans="2:2" x14ac:dyDescent="0.25">
      <c r="B554" s="1">
        <v>0.26600000000000001</v>
      </c>
    </row>
    <row r="555" spans="2:2" x14ac:dyDescent="0.25">
      <c r="B555" s="1">
        <v>0.23300000000000001</v>
      </c>
    </row>
    <row r="556" spans="2:2" x14ac:dyDescent="0.25">
      <c r="B556" s="1">
        <v>0.26700000000000002</v>
      </c>
    </row>
    <row r="557" spans="2:2" x14ac:dyDescent="0.25">
      <c r="B557" s="1">
        <v>0.19500000000000001</v>
      </c>
    </row>
    <row r="558" spans="2:2" x14ac:dyDescent="0.25">
      <c r="B558" s="1">
        <v>0.21100000000000002</v>
      </c>
    </row>
    <row r="559" spans="2:2" x14ac:dyDescent="0.25">
      <c r="B559" s="1">
        <v>0.21500000000000002</v>
      </c>
    </row>
    <row r="560" spans="2:2" x14ac:dyDescent="0.25">
      <c r="B560" s="1">
        <v>0.20899999999999999</v>
      </c>
    </row>
    <row r="561" spans="2:2" x14ac:dyDescent="0.25">
      <c r="B561" s="1">
        <v>0.19600000000000001</v>
      </c>
    </row>
    <row r="562" spans="2:2" x14ac:dyDescent="0.25">
      <c r="B562" s="1">
        <v>0.217</v>
      </c>
    </row>
    <row r="563" spans="2:2" x14ac:dyDescent="0.25">
      <c r="B563" s="1">
        <v>0.26800000000000002</v>
      </c>
    </row>
    <row r="564" spans="2:2" x14ac:dyDescent="0.25">
      <c r="B564" s="1">
        <v>0.27400000000000002</v>
      </c>
    </row>
    <row r="565" spans="2:2" x14ac:dyDescent="0.25">
      <c r="B565" s="1">
        <v>0.495</v>
      </c>
    </row>
    <row r="566" spans="2:2" x14ac:dyDescent="0.25">
      <c r="B566" s="1">
        <v>0.21300000000000002</v>
      </c>
    </row>
    <row r="567" spans="2:2" x14ac:dyDescent="0.25">
      <c r="B567" s="1">
        <v>0.307</v>
      </c>
    </row>
    <row r="568" spans="2:2" x14ac:dyDescent="0.25">
      <c r="B568" s="1">
        <v>0.373</v>
      </c>
    </row>
    <row r="569" spans="2:2" x14ac:dyDescent="0.25">
      <c r="B569" s="1">
        <v>0.25700000000000001</v>
      </c>
    </row>
    <row r="570" spans="2:2" x14ac:dyDescent="0.25">
      <c r="B570" s="1">
        <v>0.22600000000000001</v>
      </c>
    </row>
    <row r="571" spans="2:2" x14ac:dyDescent="0.25">
      <c r="B571" s="1">
        <v>0.19500000000000001</v>
      </c>
    </row>
    <row r="572" spans="2:2" x14ac:dyDescent="0.25">
      <c r="B572" s="1">
        <v>0.5</v>
      </c>
    </row>
    <row r="573" spans="2:2" x14ac:dyDescent="0.25">
      <c r="B573" s="1">
        <v>0.22599999999999998</v>
      </c>
    </row>
    <row r="574" spans="2:2" x14ac:dyDescent="0.25">
      <c r="B574" s="1">
        <v>8.5999999999999993E-2</v>
      </c>
    </row>
    <row r="575" spans="2:2" x14ac:dyDescent="0.25">
      <c r="B575" s="1">
        <v>0.23200000000000001</v>
      </c>
    </row>
    <row r="576" spans="2:2" x14ac:dyDescent="0.25">
      <c r="B576" s="1">
        <v>0.21400000000000002</v>
      </c>
    </row>
    <row r="577" spans="2:2" x14ac:dyDescent="0.25">
      <c r="B577" s="1">
        <v>0.33299999999999996</v>
      </c>
    </row>
    <row r="578" spans="2:2" x14ac:dyDescent="0.25">
      <c r="B578" s="1">
        <v>0.19700000000000001</v>
      </c>
    </row>
    <row r="579" spans="2:2" x14ac:dyDescent="0.25">
      <c r="B579" s="1">
        <v>0.219</v>
      </c>
    </row>
    <row r="580" spans="2:2" x14ac:dyDescent="0.25">
      <c r="B580" s="1">
        <v>0.17699999999999999</v>
      </c>
    </row>
    <row r="581" spans="2:2" x14ac:dyDescent="0.25">
      <c r="B581" s="1">
        <v>0.17699999999999999</v>
      </c>
    </row>
    <row r="582" spans="2:2" x14ac:dyDescent="0.25">
      <c r="B582" s="1">
        <v>0.16599999999999998</v>
      </c>
    </row>
    <row r="583" spans="2:2" x14ac:dyDescent="0.25">
      <c r="B583" s="1">
        <v>0.16799999999999998</v>
      </c>
    </row>
    <row r="584" spans="2:2" x14ac:dyDescent="0.25">
      <c r="B584" s="1">
        <v>0.23699999999999999</v>
      </c>
    </row>
    <row r="585" spans="2:2" x14ac:dyDescent="0.25">
      <c r="B585" s="1">
        <v>0.22600000000000001</v>
      </c>
    </row>
    <row r="586" spans="2:2" x14ac:dyDescent="0.25">
      <c r="B586" s="1">
        <v>0.183</v>
      </c>
    </row>
    <row r="587" spans="2:2" x14ac:dyDescent="0.25">
      <c r="B587" s="1">
        <v>0.40100000000000002</v>
      </c>
    </row>
    <row r="588" spans="2:2" x14ac:dyDescent="0.25">
      <c r="B588" s="1">
        <v>0.17699999999999999</v>
      </c>
    </row>
    <row r="589" spans="2:2" x14ac:dyDescent="0.25">
      <c r="B589" s="1">
        <v>0.22600000000000001</v>
      </c>
    </row>
    <row r="590" spans="2:2" x14ac:dyDescent="0.25">
      <c r="B590" s="1">
        <v>0.192</v>
      </c>
    </row>
    <row r="591" spans="2:2" x14ac:dyDescent="0.25">
      <c r="B591" s="1">
        <v>0.30199999999999999</v>
      </c>
    </row>
    <row r="592" spans="2:2" x14ac:dyDescent="0.25">
      <c r="B592" s="1">
        <v>0.16699999999999998</v>
      </c>
    </row>
    <row r="593" spans="2:2" x14ac:dyDescent="0.25">
      <c r="B593" s="1">
        <v>0.32299999999999995</v>
      </c>
    </row>
    <row r="594" spans="2:2" x14ac:dyDescent="0.25">
      <c r="B594" s="1">
        <v>0.25800000000000001</v>
      </c>
    </row>
    <row r="595" spans="2:2" x14ac:dyDescent="0.25">
      <c r="B595" s="1">
        <v>0.3</v>
      </c>
    </row>
    <row r="596" spans="2:2" x14ac:dyDescent="0.25">
      <c r="B596" s="1">
        <v>0.36</v>
      </c>
    </row>
    <row r="597" spans="2:2" x14ac:dyDescent="0.25">
      <c r="B597" s="1">
        <v>0.246</v>
      </c>
    </row>
    <row r="598" spans="2:2" x14ac:dyDescent="0.25">
      <c r="B598" s="1">
        <v>0.20699999999999999</v>
      </c>
    </row>
    <row r="599" spans="2:2" x14ac:dyDescent="0.25">
      <c r="B599" s="1">
        <v>0.27</v>
      </c>
    </row>
    <row r="600" spans="2:2" x14ac:dyDescent="0.25">
      <c r="B600" s="1">
        <v>0.36699999999999999</v>
      </c>
    </row>
    <row r="601" spans="2:2" x14ac:dyDescent="0.25">
      <c r="B601" s="1">
        <v>0.27200000000000002</v>
      </c>
    </row>
    <row r="602" spans="2:2" x14ac:dyDescent="0.25">
      <c r="B602" s="1">
        <v>0.28300000000000003</v>
      </c>
    </row>
    <row r="603" spans="2:2" x14ac:dyDescent="0.25">
      <c r="B603" s="1">
        <v>0.4</v>
      </c>
    </row>
    <row r="604" spans="2:2" x14ac:dyDescent="0.25">
      <c r="B604" s="1">
        <v>0.26100000000000001</v>
      </c>
    </row>
    <row r="605" spans="2:2" x14ac:dyDescent="0.25">
      <c r="B605" s="1">
        <v>0.13300000000000001</v>
      </c>
    </row>
    <row r="606" spans="2:2" x14ac:dyDescent="0.25">
      <c r="B606" s="1">
        <v>0.14100000000000001</v>
      </c>
    </row>
    <row r="607" spans="2:2" x14ac:dyDescent="0.25">
      <c r="B607" s="1">
        <v>0.16200000000000001</v>
      </c>
    </row>
    <row r="608" spans="2:2" x14ac:dyDescent="0.25">
      <c r="B608" s="1">
        <v>0.20200000000000001</v>
      </c>
    </row>
    <row r="609" spans="2:2" x14ac:dyDescent="0.25">
      <c r="B609" s="1">
        <v>0.27900000000000003</v>
      </c>
    </row>
    <row r="610" spans="2:2" x14ac:dyDescent="0.25">
      <c r="B610" s="1">
        <v>0.24199999999999999</v>
      </c>
    </row>
    <row r="611" spans="2:2" x14ac:dyDescent="0.25">
      <c r="B611" s="1">
        <v>0.501</v>
      </c>
    </row>
    <row r="612" spans="2:2" x14ac:dyDescent="0.25">
      <c r="B612" s="1">
        <v>0.25800000000000001</v>
      </c>
    </row>
    <row r="613" spans="2:2" x14ac:dyDescent="0.25">
      <c r="B613" s="1">
        <v>0.184</v>
      </c>
    </row>
    <row r="614" spans="2:2" x14ac:dyDescent="0.25">
      <c r="B614" s="1">
        <v>0.188</v>
      </c>
    </row>
    <row r="615" spans="2:2" x14ac:dyDescent="0.25">
      <c r="B615" s="1">
        <v>0.17599999999999999</v>
      </c>
    </row>
    <row r="616" spans="2:2" x14ac:dyDescent="0.25">
      <c r="B616" s="1">
        <v>0.26100000000000001</v>
      </c>
    </row>
    <row r="617" spans="2:2" x14ac:dyDescent="0.25">
      <c r="B617" s="1">
        <v>0.20300000000000001</v>
      </c>
    </row>
    <row r="618" spans="2:2" x14ac:dyDescent="0.25">
      <c r="B618" s="1">
        <v>0.14600000000000002</v>
      </c>
    </row>
    <row r="619" spans="2:2" x14ac:dyDescent="0.25">
      <c r="B619" s="1">
        <v>0.26600000000000001</v>
      </c>
    </row>
    <row r="620" spans="2:2" x14ac:dyDescent="0.25">
      <c r="B620" s="1">
        <v>0.20100000000000001</v>
      </c>
    </row>
    <row r="621" spans="2:2" x14ac:dyDescent="0.25">
      <c r="B621" s="1">
        <v>0.252</v>
      </c>
    </row>
    <row r="622" spans="2:2" x14ac:dyDescent="0.25">
      <c r="B622" s="1">
        <v>0.183</v>
      </c>
    </row>
    <row r="623" spans="2:2" x14ac:dyDescent="0.25">
      <c r="B623" s="1">
        <v>0.217</v>
      </c>
    </row>
    <row r="624" spans="2:2" x14ac:dyDescent="0.25">
      <c r="B624" s="1">
        <v>0.24000000000000002</v>
      </c>
    </row>
    <row r="625" spans="2:2" x14ac:dyDescent="0.25">
      <c r="B625" s="1">
        <v>0.28200000000000003</v>
      </c>
    </row>
    <row r="626" spans="2:2" x14ac:dyDescent="0.25">
      <c r="B626" s="1">
        <v>0.157</v>
      </c>
    </row>
    <row r="627" spans="2:2" x14ac:dyDescent="0.25">
      <c r="B627" s="1">
        <v>0.16600000000000001</v>
      </c>
    </row>
    <row r="628" spans="2:2" x14ac:dyDescent="0.25">
      <c r="B628" s="1">
        <v>0.27899999999999997</v>
      </c>
    </row>
    <row r="629" spans="2:2" x14ac:dyDescent="0.25">
      <c r="B629" s="1">
        <v>0.27500000000000002</v>
      </c>
    </row>
    <row r="630" spans="2:2" x14ac:dyDescent="0.25">
      <c r="B630" s="1">
        <v>0.26300000000000001</v>
      </c>
    </row>
    <row r="631" spans="2:2" x14ac:dyDescent="0.25">
      <c r="B631" s="1">
        <v>0.29500000000000004</v>
      </c>
    </row>
    <row r="632" spans="2:2" x14ac:dyDescent="0.25">
      <c r="B632" s="1">
        <v>0.35699999999999998</v>
      </c>
    </row>
    <row r="633" spans="2:2" x14ac:dyDescent="0.25">
      <c r="B633" s="1">
        <v>0.26200000000000001</v>
      </c>
    </row>
    <row r="634" spans="2:2" x14ac:dyDescent="0.25">
      <c r="B634" s="1">
        <v>0.13500000000000001</v>
      </c>
    </row>
    <row r="635" spans="2:2" x14ac:dyDescent="0.25">
      <c r="B635" s="1">
        <v>0.35799999999999998</v>
      </c>
    </row>
    <row r="636" spans="2:2" x14ac:dyDescent="0.25">
      <c r="B636" s="1">
        <v>0.246</v>
      </c>
    </row>
    <row r="637" spans="2:2" x14ac:dyDescent="0.25">
      <c r="B637" s="1">
        <v>0.193</v>
      </c>
    </row>
    <row r="638" spans="2:2" x14ac:dyDescent="0.25">
      <c r="B638" s="1">
        <v>0.23400000000000001</v>
      </c>
    </row>
    <row r="639" spans="2:2" x14ac:dyDescent="0.25">
      <c r="B639" s="1">
        <v>0.224</v>
      </c>
    </row>
    <row r="640" spans="2:2" x14ac:dyDescent="0.25">
      <c r="B640" s="1">
        <v>0.2</v>
      </c>
    </row>
    <row r="641" spans="2:2" x14ac:dyDescent="0.25">
      <c r="B641" s="1">
        <v>0.57399999999999995</v>
      </c>
    </row>
    <row r="642" spans="2:2" x14ac:dyDescent="0.25">
      <c r="B642" s="1">
        <v>0.24399999999999999</v>
      </c>
    </row>
    <row r="643" spans="2:2" x14ac:dyDescent="0.25">
      <c r="B643" s="1">
        <v>0.27800000000000002</v>
      </c>
    </row>
    <row r="644" spans="2:2" x14ac:dyDescent="0.25">
      <c r="B644" s="1">
        <v>0.29099999999999998</v>
      </c>
    </row>
    <row r="645" spans="2:2" x14ac:dyDescent="0.25">
      <c r="B645" s="1">
        <v>0.20200000000000001</v>
      </c>
    </row>
    <row r="646" spans="2:2" x14ac:dyDescent="0.25">
      <c r="B646" s="1">
        <v>0.23599999999999999</v>
      </c>
    </row>
    <row r="647" spans="2:2" x14ac:dyDescent="0.25">
      <c r="B647" s="1">
        <v>0.191</v>
      </c>
    </row>
    <row r="648" spans="2:2" x14ac:dyDescent="0.25">
      <c r="B648" s="1">
        <v>0.21100000000000002</v>
      </c>
    </row>
    <row r="649" spans="2:2" x14ac:dyDescent="0.25">
      <c r="B649" s="1">
        <v>0.44000000000000006</v>
      </c>
    </row>
    <row r="650" spans="2:2" x14ac:dyDescent="0.25">
      <c r="B650" s="1">
        <v>0.20100000000000001</v>
      </c>
    </row>
    <row r="651" spans="2:2" x14ac:dyDescent="0.25">
      <c r="B651" s="1">
        <v>0.41100000000000003</v>
      </c>
    </row>
    <row r="652" spans="2:2" x14ac:dyDescent="0.25">
      <c r="B652" s="1">
        <v>0.32300000000000001</v>
      </c>
    </row>
    <row r="653" spans="2:2" x14ac:dyDescent="0.25">
      <c r="B653" s="1">
        <v>0.16300000000000001</v>
      </c>
    </row>
    <row r="654" spans="2:2" x14ac:dyDescent="0.25">
      <c r="B654" s="1">
        <v>0.28200000000000003</v>
      </c>
    </row>
    <row r="655" spans="2:2" x14ac:dyDescent="0.25">
      <c r="B655" s="1">
        <v>0.32700000000000001</v>
      </c>
    </row>
    <row r="656" spans="2:2" x14ac:dyDescent="0.25">
      <c r="B656" s="1">
        <v>0.26300000000000001</v>
      </c>
    </row>
    <row r="657" spans="2:2" x14ac:dyDescent="0.25">
      <c r="B657" s="1">
        <v>0.251</v>
      </c>
    </row>
    <row r="658" spans="2:2" x14ac:dyDescent="0.25">
      <c r="B658" s="1">
        <v>0.20100000000000001</v>
      </c>
    </row>
    <row r="659" spans="2:2" x14ac:dyDescent="0.25">
      <c r="B659" s="1">
        <v>0.27100000000000002</v>
      </c>
    </row>
    <row r="660" spans="2:2" x14ac:dyDescent="0.25">
      <c r="B660" s="1">
        <v>0.248</v>
      </c>
    </row>
    <row r="661" spans="2:2" x14ac:dyDescent="0.25">
      <c r="B661" s="1">
        <v>0.22999999999999998</v>
      </c>
    </row>
    <row r="662" spans="2:2" x14ac:dyDescent="0.25">
      <c r="B662" s="1">
        <v>0.123</v>
      </c>
    </row>
    <row r="663" spans="2:2" x14ac:dyDescent="0.25">
      <c r="B663" s="1">
        <v>0.126</v>
      </c>
    </row>
    <row r="664" spans="2:2" x14ac:dyDescent="0.25">
      <c r="B664" s="1">
        <v>0.15100000000000002</v>
      </c>
    </row>
    <row r="665" spans="2:2" x14ac:dyDescent="0.25">
      <c r="B665" s="1">
        <v>0.22700000000000001</v>
      </c>
    </row>
    <row r="666" spans="2:2" x14ac:dyDescent="0.25">
      <c r="B666" s="1">
        <v>0.255</v>
      </c>
    </row>
    <row r="667" spans="2:2" x14ac:dyDescent="0.25">
      <c r="B667" s="1">
        <v>0.64100000000000001</v>
      </c>
    </row>
    <row r="668" spans="2:2" x14ac:dyDescent="0.25">
      <c r="B668" s="1">
        <v>0.3</v>
      </c>
    </row>
    <row r="669" spans="2:2" x14ac:dyDescent="0.25">
      <c r="B669" s="1">
        <v>0.28799999999999998</v>
      </c>
    </row>
    <row r="670" spans="2:2" x14ac:dyDescent="0.25">
      <c r="B670" s="1">
        <v>0.26600000000000001</v>
      </c>
    </row>
    <row r="671" spans="2:2" x14ac:dyDescent="0.25">
      <c r="B671" s="1">
        <v>0.23200000000000001</v>
      </c>
    </row>
    <row r="672" spans="2:2" x14ac:dyDescent="0.25">
      <c r="B672" s="1">
        <v>0.27</v>
      </c>
    </row>
    <row r="673" spans="2:2" x14ac:dyDescent="0.25">
      <c r="B673" s="1">
        <v>0.22500000000000001</v>
      </c>
    </row>
    <row r="674" spans="2:2" x14ac:dyDescent="0.25">
      <c r="B674" s="1">
        <v>0.17299999999999999</v>
      </c>
    </row>
    <row r="675" spans="2:2" x14ac:dyDescent="0.25">
      <c r="B675" s="1">
        <v>0.253</v>
      </c>
    </row>
    <row r="676" spans="2:2" x14ac:dyDescent="0.25">
      <c r="B676" s="1">
        <v>0.26100000000000001</v>
      </c>
    </row>
    <row r="677" spans="2:2" x14ac:dyDescent="0.25">
      <c r="B677" s="1">
        <v>0.17899999999999999</v>
      </c>
    </row>
    <row r="678" spans="2:2" x14ac:dyDescent="0.25">
      <c r="B678" s="1">
        <v>0.34799999999999998</v>
      </c>
    </row>
    <row r="679" spans="2:2" x14ac:dyDescent="0.25">
      <c r="B679" s="1">
        <v>0.27100000000000002</v>
      </c>
    </row>
    <row r="680" spans="2:2" x14ac:dyDescent="0.25">
      <c r="B680" s="1">
        <v>0.26800000000000002</v>
      </c>
    </row>
    <row r="681" spans="2:2" x14ac:dyDescent="0.25">
      <c r="B681" s="1">
        <v>0.27</v>
      </c>
    </row>
    <row r="682" spans="2:2" x14ac:dyDescent="0.25">
      <c r="B682" s="1">
        <v>0.221</v>
      </c>
    </row>
    <row r="683" spans="2:2" x14ac:dyDescent="0.25">
      <c r="B683" s="1">
        <v>0.22899999999999998</v>
      </c>
    </row>
    <row r="684" spans="2:2" x14ac:dyDescent="0.25">
      <c r="B684" s="1">
        <v>0.19400000000000001</v>
      </c>
    </row>
    <row r="685" spans="2:2" x14ac:dyDescent="0.25">
      <c r="B685" s="1">
        <v>0.22800000000000001</v>
      </c>
    </row>
    <row r="686" spans="2:2" x14ac:dyDescent="0.25">
      <c r="B686" s="1">
        <v>0.217</v>
      </c>
    </row>
    <row r="687" spans="2:2" x14ac:dyDescent="0.25">
      <c r="B687" s="1">
        <v>0.19400000000000001</v>
      </c>
    </row>
    <row r="688" spans="2:2" x14ac:dyDescent="0.25">
      <c r="B688" s="1">
        <v>0.22600000000000001</v>
      </c>
    </row>
    <row r="689" spans="2:2" x14ac:dyDescent="0.25">
      <c r="B689" s="1">
        <v>0.251</v>
      </c>
    </row>
    <row r="690" spans="2:2" x14ac:dyDescent="0.25">
      <c r="B690" s="1">
        <v>0.158</v>
      </c>
    </row>
    <row r="691" spans="2:2" x14ac:dyDescent="0.25">
      <c r="B691" s="1">
        <v>0.19800000000000001</v>
      </c>
    </row>
    <row r="692" spans="2:2" x14ac:dyDescent="0.25">
      <c r="B692" s="1">
        <v>0.23799999999999999</v>
      </c>
    </row>
    <row r="693" spans="2:2" x14ac:dyDescent="0.25">
      <c r="B693" s="1">
        <v>0.16500000000000001</v>
      </c>
    </row>
    <row r="694" spans="2:2" x14ac:dyDescent="0.25">
      <c r="B694" s="1">
        <v>0.188</v>
      </c>
    </row>
    <row r="695" spans="2:2" x14ac:dyDescent="0.25">
      <c r="B695" s="1">
        <v>0.158</v>
      </c>
    </row>
    <row r="696" spans="2:2" x14ac:dyDescent="0.25">
      <c r="B696" s="1">
        <v>0.2</v>
      </c>
    </row>
    <row r="697" spans="2:2" x14ac:dyDescent="0.25">
      <c r="B697" s="1">
        <v>0.247</v>
      </c>
    </row>
    <row r="698" spans="2:2" x14ac:dyDescent="0.25">
      <c r="B698" s="1">
        <v>0.16700000000000001</v>
      </c>
    </row>
    <row r="699" spans="2:2" x14ac:dyDescent="0.25">
      <c r="B699" s="1">
        <v>0.15</v>
      </c>
    </row>
    <row r="700" spans="2:2" x14ac:dyDescent="0.25">
      <c r="B700" s="1">
        <v>0.29500000000000004</v>
      </c>
    </row>
    <row r="701" spans="2:2" x14ac:dyDescent="0.25">
      <c r="B701" s="1">
        <v>4.5999999999999999E-2</v>
      </c>
    </row>
    <row r="702" spans="2:2" x14ac:dyDescent="0.25">
      <c r="B702" s="1">
        <v>0.13100000000000001</v>
      </c>
    </row>
    <row r="703" spans="2:2" x14ac:dyDescent="0.25">
      <c r="B703" s="1">
        <v>0.20100000000000001</v>
      </c>
    </row>
    <row r="704" spans="2:2" x14ac:dyDescent="0.25">
      <c r="B704" s="1">
        <v>0.21700000000000003</v>
      </c>
    </row>
    <row r="705" spans="2:2" x14ac:dyDescent="0.25">
      <c r="B705" s="1">
        <v>0.16699999999999998</v>
      </c>
    </row>
    <row r="706" spans="2:2" x14ac:dyDescent="0.25">
      <c r="B706" s="1">
        <v>0.26900000000000002</v>
      </c>
    </row>
    <row r="707" spans="2:2" x14ac:dyDescent="0.25">
      <c r="B707" s="1">
        <v>0.17099999999999999</v>
      </c>
    </row>
    <row r="708" spans="2:2" x14ac:dyDescent="0.25">
      <c r="B708" s="1">
        <v>0.182</v>
      </c>
    </row>
    <row r="709" spans="2:2" x14ac:dyDescent="0.25">
      <c r="B709" s="1">
        <v>0.20200000000000001</v>
      </c>
    </row>
    <row r="710" spans="2:2" x14ac:dyDescent="0.25">
      <c r="B710" s="1">
        <v>0.15300000000000002</v>
      </c>
    </row>
    <row r="711" spans="2:2" x14ac:dyDescent="0.25">
      <c r="B711" s="1">
        <v>0.16800000000000001</v>
      </c>
    </row>
    <row r="712" spans="2:2" x14ac:dyDescent="0.25">
      <c r="B712" s="1">
        <v>0.30099999999999999</v>
      </c>
    </row>
    <row r="713" spans="2:2" x14ac:dyDescent="0.25">
      <c r="B713" s="1">
        <v>0.13400000000000001</v>
      </c>
    </row>
    <row r="714" spans="2:2" x14ac:dyDescent="0.25">
      <c r="B714" s="1">
        <v>0.23100000000000001</v>
      </c>
    </row>
    <row r="715" spans="2:2" x14ac:dyDescent="0.25">
      <c r="B715" s="1">
        <v>0.157</v>
      </c>
    </row>
    <row r="716" spans="2:2" x14ac:dyDescent="0.25">
      <c r="B716" s="1">
        <v>0.182</v>
      </c>
    </row>
    <row r="717" spans="2:2" x14ac:dyDescent="0.25">
      <c r="B717" s="1">
        <v>0.19500000000000001</v>
      </c>
    </row>
    <row r="718" spans="2:2" x14ac:dyDescent="0.25">
      <c r="B718" s="1">
        <v>0.22899999999999998</v>
      </c>
    </row>
    <row r="719" spans="2:2" x14ac:dyDescent="0.25">
      <c r="B719" s="1">
        <v>0.19900000000000001</v>
      </c>
    </row>
    <row r="720" spans="2:2" x14ac:dyDescent="0.25">
      <c r="B720" s="1">
        <v>0.215</v>
      </c>
    </row>
    <row r="721" spans="2:2" x14ac:dyDescent="0.25">
      <c r="B721" s="1">
        <v>0.21700000000000003</v>
      </c>
    </row>
    <row r="722" spans="2:2" x14ac:dyDescent="0.25">
      <c r="B722" s="1">
        <v>0.19800000000000001</v>
      </c>
    </row>
    <row r="723" spans="2:2" x14ac:dyDescent="0.25">
      <c r="B723" s="1">
        <v>0.11899999999999999</v>
      </c>
    </row>
    <row r="724" spans="2:2" x14ac:dyDescent="0.25">
      <c r="B724" s="1">
        <v>0.245</v>
      </c>
    </row>
    <row r="725" spans="2:2" x14ac:dyDescent="0.25">
      <c r="B725" s="1">
        <v>0.28100000000000003</v>
      </c>
    </row>
    <row r="726" spans="2:2" x14ac:dyDescent="0.25">
      <c r="B726" s="1">
        <v>0.188</v>
      </c>
    </row>
    <row r="727" spans="2:2" x14ac:dyDescent="0.25">
      <c r="B727" s="1">
        <v>0.17599999999999999</v>
      </c>
    </row>
    <row r="728" spans="2:2" x14ac:dyDescent="0.25">
      <c r="B728" s="1">
        <v>0.30399999999999999</v>
      </c>
    </row>
    <row r="729" spans="2:2" x14ac:dyDescent="0.25">
      <c r="B729" s="1">
        <v>0.254</v>
      </c>
    </row>
    <row r="730" spans="2:2" x14ac:dyDescent="0.25">
      <c r="B730" s="1">
        <v>0.26900000000000002</v>
      </c>
    </row>
    <row r="731" spans="2:2" x14ac:dyDescent="0.25">
      <c r="B731" s="1">
        <v>0.26</v>
      </c>
    </row>
    <row r="732" spans="2:2" x14ac:dyDescent="0.25">
      <c r="B732" s="1">
        <v>0.254</v>
      </c>
    </row>
    <row r="733" spans="2:2" x14ac:dyDescent="0.25">
      <c r="B733" s="1">
        <v>0.22599999999999998</v>
      </c>
    </row>
    <row r="734" spans="2:2" x14ac:dyDescent="0.25">
      <c r="B734" s="1">
        <v>0.28400000000000003</v>
      </c>
    </row>
    <row r="735" spans="2:2" x14ac:dyDescent="0.25">
      <c r="B735" s="1">
        <v>1.302</v>
      </c>
    </row>
    <row r="736" spans="2:2" x14ac:dyDescent="0.25">
      <c r="B736" s="1">
        <v>0.191</v>
      </c>
    </row>
    <row r="737" spans="2:2" x14ac:dyDescent="0.25">
      <c r="B737" s="1">
        <v>0.22900000000000001</v>
      </c>
    </row>
    <row r="738" spans="2:2" x14ac:dyDescent="0.25">
      <c r="B738" s="1">
        <v>0.307</v>
      </c>
    </row>
    <row r="739" spans="2:2" x14ac:dyDescent="0.25">
      <c r="B739" s="1">
        <v>0.32799999999999996</v>
      </c>
    </row>
    <row r="740" spans="2:2" x14ac:dyDescent="0.25">
      <c r="B740" s="1">
        <v>0.26300000000000001</v>
      </c>
    </row>
    <row r="741" spans="2:2" x14ac:dyDescent="0.25">
      <c r="B741" s="1">
        <v>0.154</v>
      </c>
    </row>
    <row r="742" spans="2:2" x14ac:dyDescent="0.25">
      <c r="B742" s="1">
        <v>0.38</v>
      </c>
    </row>
    <row r="743" spans="2:2" x14ac:dyDescent="0.25">
      <c r="B743" s="1">
        <v>0.35499999999999998</v>
      </c>
    </row>
    <row r="744" spans="2:2" x14ac:dyDescent="0.25">
      <c r="B744" s="1">
        <v>0.29299999999999998</v>
      </c>
    </row>
    <row r="745" spans="2:2" x14ac:dyDescent="0.25">
      <c r="B745" s="1">
        <v>0.3</v>
      </c>
    </row>
    <row r="746" spans="2:2" x14ac:dyDescent="0.25">
      <c r="B746" s="1">
        <v>0.189</v>
      </c>
    </row>
    <row r="747" spans="2:2" x14ac:dyDescent="0.25">
      <c r="B747" s="1">
        <v>0.32899999999999996</v>
      </c>
    </row>
    <row r="748" spans="2:2" x14ac:dyDescent="0.25">
      <c r="B748" s="1">
        <v>0.26600000000000001</v>
      </c>
    </row>
    <row r="749" spans="2:2" x14ac:dyDescent="0.25">
      <c r="B749" s="1">
        <v>0.36499999999999999</v>
      </c>
    </row>
    <row r="750" spans="2:2" x14ac:dyDescent="0.25">
      <c r="B750" s="1">
        <v>0.33199999999999996</v>
      </c>
    </row>
    <row r="751" spans="2:2" x14ac:dyDescent="0.25">
      <c r="B751" s="1">
        <v>0.33300000000000002</v>
      </c>
    </row>
    <row r="752" spans="2:2" x14ac:dyDescent="0.25">
      <c r="B752" s="1">
        <v>0.32600000000000001</v>
      </c>
    </row>
    <row r="753" spans="2:2" x14ac:dyDescent="0.25">
      <c r="B753" s="1">
        <v>0.29600000000000004</v>
      </c>
    </row>
    <row r="754" spans="2:2" x14ac:dyDescent="0.25">
      <c r="B754" s="1">
        <v>0.26700000000000002</v>
      </c>
    </row>
    <row r="755" spans="2:2" x14ac:dyDescent="0.25">
      <c r="B755" s="1">
        <v>0.25</v>
      </c>
    </row>
    <row r="756" spans="2:2" x14ac:dyDescent="0.25">
      <c r="B756" s="1">
        <v>0.38300000000000001</v>
      </c>
    </row>
    <row r="757" spans="2:2" x14ac:dyDescent="0.25">
      <c r="B757" s="1">
        <v>0.318</v>
      </c>
    </row>
    <row r="758" spans="2:2" x14ac:dyDescent="0.25">
      <c r="B758" s="1">
        <v>0.36299999999999999</v>
      </c>
    </row>
    <row r="759" spans="2:2" x14ac:dyDescent="0.25">
      <c r="B759" s="1">
        <v>0.32200000000000001</v>
      </c>
    </row>
    <row r="760" spans="2:2" x14ac:dyDescent="0.25">
      <c r="B760" s="1">
        <v>0.35</v>
      </c>
    </row>
    <row r="761" spans="2:2" x14ac:dyDescent="0.25">
      <c r="B761" s="1">
        <v>0.26300000000000001</v>
      </c>
    </row>
    <row r="762" spans="2:2" x14ac:dyDescent="0.25">
      <c r="B762" s="1">
        <v>0.36599999999999999</v>
      </c>
    </row>
    <row r="763" spans="2:2" x14ac:dyDescent="0.25">
      <c r="B763" s="1">
        <v>0.26700000000000002</v>
      </c>
    </row>
    <row r="764" spans="2:2" x14ac:dyDescent="0.25">
      <c r="B764" s="1">
        <v>0.35899999999999999</v>
      </c>
    </row>
    <row r="765" spans="2:2" x14ac:dyDescent="0.25">
      <c r="B765" s="1">
        <v>0.41600000000000004</v>
      </c>
    </row>
    <row r="766" spans="2:2" x14ac:dyDescent="0.25">
      <c r="B766" s="1">
        <v>0.32300000000000001</v>
      </c>
    </row>
    <row r="767" spans="2:2" x14ac:dyDescent="0.25">
      <c r="B767" s="1">
        <v>0.30599999999999999</v>
      </c>
    </row>
    <row r="768" spans="2:2" x14ac:dyDescent="0.25">
      <c r="B768" s="1">
        <v>0.33399999999999996</v>
      </c>
    </row>
    <row r="769" spans="2:2" x14ac:dyDescent="0.25">
      <c r="B769" s="1">
        <v>0.45299999999999996</v>
      </c>
    </row>
    <row r="770" spans="2:2" x14ac:dyDescent="0.25">
      <c r="B770" s="1">
        <v>0.214</v>
      </c>
    </row>
    <row r="771" spans="2:2" x14ac:dyDescent="0.25">
      <c r="B771" s="1">
        <v>0.32700000000000001</v>
      </c>
    </row>
    <row r="772" spans="2:2" x14ac:dyDescent="0.25">
      <c r="B772" s="1">
        <v>0.31999999999999995</v>
      </c>
    </row>
    <row r="773" spans="2:2" x14ac:dyDescent="0.25">
      <c r="B773" s="1">
        <v>0.38400000000000001</v>
      </c>
    </row>
    <row r="774" spans="2:2" x14ac:dyDescent="0.25">
      <c r="B774" s="1">
        <v>0.30000000000000004</v>
      </c>
    </row>
    <row r="775" spans="2:2" x14ac:dyDescent="0.25">
      <c r="B775" s="1">
        <v>0.36699999999999999</v>
      </c>
    </row>
    <row r="776" spans="2:2" x14ac:dyDescent="0.25">
      <c r="B776" s="1">
        <v>0.32499999999999996</v>
      </c>
    </row>
    <row r="777" spans="2:2" x14ac:dyDescent="0.25">
      <c r="B777" s="1">
        <v>0.32600000000000001</v>
      </c>
    </row>
    <row r="778" spans="2:2" x14ac:dyDescent="0.25">
      <c r="B778" s="1">
        <v>0.35099999999999998</v>
      </c>
    </row>
    <row r="779" spans="2:2" x14ac:dyDescent="0.25">
      <c r="B779" s="1">
        <v>0.29900000000000004</v>
      </c>
    </row>
    <row r="780" spans="2:2" x14ac:dyDescent="0.25">
      <c r="B780" s="1">
        <v>0.318</v>
      </c>
    </row>
    <row r="781" spans="2:2" x14ac:dyDescent="0.25">
      <c r="B781" s="1">
        <v>0.314</v>
      </c>
    </row>
    <row r="782" spans="2:2" x14ac:dyDescent="0.25">
      <c r="B782" s="1">
        <v>0.29699999999999999</v>
      </c>
    </row>
    <row r="783" spans="2:2" x14ac:dyDescent="0.25">
      <c r="B783" s="1">
        <v>0.27700000000000002</v>
      </c>
    </row>
    <row r="784" spans="2:2" x14ac:dyDescent="0.25">
      <c r="B784" s="1">
        <v>0.29600000000000004</v>
      </c>
    </row>
    <row r="785" spans="2:2" x14ac:dyDescent="0.25">
      <c r="B785" s="1">
        <v>0.35099999999999998</v>
      </c>
    </row>
    <row r="786" spans="2:2" x14ac:dyDescent="0.25">
      <c r="B786" s="1">
        <v>0.32299999999999995</v>
      </c>
    </row>
    <row r="787" spans="2:2" x14ac:dyDescent="0.25">
      <c r="B787" s="1">
        <v>0.45200000000000001</v>
      </c>
    </row>
    <row r="788" spans="2:2" x14ac:dyDescent="0.25">
      <c r="B788" s="1">
        <v>0.39500000000000002</v>
      </c>
    </row>
    <row r="789" spans="2:2" x14ac:dyDescent="0.25">
      <c r="B789" s="1">
        <v>0.37</v>
      </c>
    </row>
    <row r="790" spans="2:2" x14ac:dyDescent="0.25">
      <c r="B790" s="1">
        <v>0.31</v>
      </c>
    </row>
    <row r="791" spans="2:2" x14ac:dyDescent="0.25">
      <c r="B791" s="1">
        <v>0.28000000000000003</v>
      </c>
    </row>
    <row r="792" spans="2:2" x14ac:dyDescent="0.25">
      <c r="B792" s="1">
        <v>0.40700000000000003</v>
      </c>
    </row>
    <row r="793" spans="2:2" x14ac:dyDescent="0.25">
      <c r="B793" s="1">
        <v>0.16200000000000001</v>
      </c>
    </row>
    <row r="794" spans="2:2" x14ac:dyDescent="0.25">
      <c r="B794" s="1">
        <v>0.185</v>
      </c>
    </row>
    <row r="795" spans="2:2" x14ac:dyDescent="0.25">
      <c r="B795" s="1">
        <v>0.17099999999999999</v>
      </c>
    </row>
    <row r="796" spans="2:2" x14ac:dyDescent="0.25">
      <c r="B796" s="1">
        <v>0.30299999999999999</v>
      </c>
    </row>
    <row r="797" spans="2:2" x14ac:dyDescent="0.25">
      <c r="B797" s="1">
        <v>0.25900000000000001</v>
      </c>
    </row>
    <row r="798" spans="2:2" x14ac:dyDescent="0.25">
      <c r="B798" s="1">
        <v>0.219</v>
      </c>
    </row>
    <row r="799" spans="2:2" x14ac:dyDescent="0.25">
      <c r="B799" s="1">
        <v>0.309</v>
      </c>
    </row>
    <row r="800" spans="2:2" x14ac:dyDescent="0.25">
      <c r="B800" s="1">
        <v>0.218</v>
      </c>
    </row>
    <row r="801" spans="2:2" x14ac:dyDescent="0.25">
      <c r="B801" s="1">
        <v>0.25</v>
      </c>
    </row>
    <row r="802" spans="2:2" x14ac:dyDescent="0.25">
      <c r="B802" s="1">
        <v>0.24299999999999999</v>
      </c>
    </row>
    <row r="803" spans="2:2" x14ac:dyDescent="0.25">
      <c r="B803" s="1">
        <v>0.32200000000000001</v>
      </c>
    </row>
    <row r="804" spans="2:2" x14ac:dyDescent="0.25">
      <c r="B804" s="1">
        <v>0.29500000000000004</v>
      </c>
    </row>
    <row r="805" spans="2:2" x14ac:dyDescent="0.25">
      <c r="B805" s="1">
        <v>0.26400000000000001</v>
      </c>
    </row>
    <row r="806" spans="2:2" x14ac:dyDescent="0.25">
      <c r="B806" s="1">
        <v>0.247</v>
      </c>
    </row>
    <row r="807" spans="2:2" x14ac:dyDescent="0.25">
      <c r="B807" s="1">
        <v>0.249</v>
      </c>
    </row>
    <row r="808" spans="2:2" x14ac:dyDescent="0.25">
      <c r="B808" s="1">
        <v>0.25</v>
      </c>
    </row>
    <row r="809" spans="2:2" x14ac:dyDescent="0.25">
      <c r="B809" s="1">
        <v>0.26100000000000001</v>
      </c>
    </row>
    <row r="810" spans="2:2" x14ac:dyDescent="0.25">
      <c r="B810" s="1">
        <v>0.33100000000000002</v>
      </c>
    </row>
    <row r="811" spans="2:2" x14ac:dyDescent="0.25">
      <c r="B811" s="1">
        <v>0.42400000000000004</v>
      </c>
    </row>
    <row r="812" spans="2:2" x14ac:dyDescent="0.25">
      <c r="B812" s="1">
        <v>0.4</v>
      </c>
    </row>
    <row r="813" spans="2:2" x14ac:dyDescent="0.25">
      <c r="B813" s="1">
        <v>0.22499999999999998</v>
      </c>
    </row>
    <row r="814" spans="2:2" x14ac:dyDescent="0.25">
      <c r="B814" s="1">
        <v>0.22899999999999998</v>
      </c>
    </row>
    <row r="815" spans="2:2" x14ac:dyDescent="0.25">
      <c r="B815" s="1">
        <v>0.20500000000000002</v>
      </c>
    </row>
    <row r="816" spans="2:2" x14ac:dyDescent="0.25">
      <c r="B816" s="1">
        <v>0.246</v>
      </c>
    </row>
    <row r="817" spans="2:2" x14ac:dyDescent="0.25">
      <c r="B817" s="1">
        <v>0.32</v>
      </c>
    </row>
    <row r="818" spans="2:2" x14ac:dyDescent="0.25">
      <c r="B818" s="1">
        <v>0.505</v>
      </c>
    </row>
    <row r="819" spans="2:2" x14ac:dyDescent="0.25">
      <c r="B819" s="1">
        <v>0.36199999999999999</v>
      </c>
    </row>
    <row r="820" spans="2:2" x14ac:dyDescent="0.25">
      <c r="B820" s="1">
        <v>0.26600000000000001</v>
      </c>
    </row>
    <row r="821" spans="2:2" x14ac:dyDescent="0.25">
      <c r="B821" s="1">
        <v>0.33300000000000002</v>
      </c>
    </row>
    <row r="822" spans="2:2" x14ac:dyDescent="0.25">
      <c r="B822" s="1">
        <v>0.249</v>
      </c>
    </row>
    <row r="823" spans="2:2" x14ac:dyDescent="0.25">
      <c r="B823" s="1">
        <v>0.30299999999999999</v>
      </c>
    </row>
    <row r="824" spans="2:2" x14ac:dyDescent="0.25">
      <c r="B824" s="1">
        <v>0.35</v>
      </c>
    </row>
    <row r="825" spans="2:2" x14ac:dyDescent="0.25">
      <c r="B825" s="1">
        <v>0.27800000000000002</v>
      </c>
    </row>
    <row r="826" spans="2:2" x14ac:dyDescent="0.25">
      <c r="B826" s="1">
        <v>0.28100000000000003</v>
      </c>
    </row>
    <row r="827" spans="2:2" x14ac:dyDescent="0.25">
      <c r="B827" s="1">
        <v>0.37</v>
      </c>
    </row>
    <row r="828" spans="2:2" x14ac:dyDescent="0.25">
      <c r="B828" s="1">
        <v>0.29199999999999998</v>
      </c>
    </row>
    <row r="829" spans="2:2" x14ac:dyDescent="0.25">
      <c r="B829" s="1">
        <v>0.222</v>
      </c>
    </row>
    <row r="830" spans="2:2" x14ac:dyDescent="0.25">
      <c r="B830" s="1">
        <v>0.26200000000000001</v>
      </c>
    </row>
    <row r="831" spans="2:2" x14ac:dyDescent="0.25">
      <c r="B831" s="1">
        <v>0.19</v>
      </c>
    </row>
    <row r="832" spans="2:2" x14ac:dyDescent="0.25">
      <c r="B832" s="1">
        <v>0.29899999999999999</v>
      </c>
    </row>
    <row r="833" spans="2:2" x14ac:dyDescent="0.25">
      <c r="B833" s="1">
        <v>0.28400000000000003</v>
      </c>
    </row>
    <row r="834" spans="2:2" x14ac:dyDescent="0.25">
      <c r="B834" s="1">
        <v>0.36399999999999999</v>
      </c>
    </row>
    <row r="835" spans="2:2" x14ac:dyDescent="0.25">
      <c r="B835" s="1">
        <v>0.28800000000000003</v>
      </c>
    </row>
    <row r="836" spans="2:2" x14ac:dyDescent="0.25">
      <c r="B836" s="1">
        <v>0.22900000000000001</v>
      </c>
    </row>
    <row r="837" spans="2:2" x14ac:dyDescent="0.25">
      <c r="B837" s="1">
        <v>0.22900000000000001</v>
      </c>
    </row>
    <row r="838" spans="2:2" x14ac:dyDescent="0.25">
      <c r="B838" s="1">
        <v>0.21700000000000003</v>
      </c>
    </row>
    <row r="839" spans="2:2" x14ac:dyDescent="0.25">
      <c r="B839" s="1">
        <v>0.26900000000000002</v>
      </c>
    </row>
    <row r="840" spans="2:2" x14ac:dyDescent="0.25">
      <c r="B840" s="1">
        <v>0.25</v>
      </c>
    </row>
    <row r="841" spans="2:2" x14ac:dyDescent="0.25">
      <c r="B841" s="1">
        <v>0.252</v>
      </c>
    </row>
    <row r="842" spans="2:2" x14ac:dyDescent="0.25">
      <c r="B842" s="1">
        <v>0.29100000000000004</v>
      </c>
    </row>
    <row r="843" spans="2:2" x14ac:dyDescent="0.25">
      <c r="B843" s="1">
        <v>0.38300000000000001</v>
      </c>
    </row>
    <row r="844" spans="2:2" x14ac:dyDescent="0.25">
      <c r="B844" s="1">
        <v>0.30399999999999999</v>
      </c>
    </row>
    <row r="845" spans="2:2" x14ac:dyDescent="0.25">
      <c r="B845" s="1">
        <v>0.28400000000000003</v>
      </c>
    </row>
    <row r="846" spans="2:2" x14ac:dyDescent="0.25">
      <c r="B846" s="1">
        <v>0.21700000000000003</v>
      </c>
    </row>
    <row r="847" spans="2:2" x14ac:dyDescent="0.25">
      <c r="B847" s="1">
        <v>0.253</v>
      </c>
    </row>
    <row r="848" spans="2:2" x14ac:dyDescent="0.25">
      <c r="B848" s="1">
        <v>0.252</v>
      </c>
    </row>
    <row r="849" spans="2:2" x14ac:dyDescent="0.25">
      <c r="B849" s="1">
        <v>0.21500000000000002</v>
      </c>
    </row>
    <row r="850" spans="2:2" x14ac:dyDescent="0.25">
      <c r="B850" s="1">
        <v>0.41100000000000003</v>
      </c>
    </row>
    <row r="851" spans="2:2" x14ac:dyDescent="0.25">
      <c r="B851" s="1">
        <v>0.23499999999999999</v>
      </c>
    </row>
    <row r="852" spans="2:2" x14ac:dyDescent="0.25">
      <c r="B852" s="1">
        <v>0.183</v>
      </c>
    </row>
    <row r="853" spans="2:2" x14ac:dyDescent="0.25">
      <c r="B853" s="1">
        <v>0.2</v>
      </c>
    </row>
    <row r="854" spans="2:2" x14ac:dyDescent="0.25">
      <c r="B854" s="1">
        <v>0.21700000000000003</v>
      </c>
    </row>
    <row r="855" spans="2:2" x14ac:dyDescent="0.25">
      <c r="B855" s="1">
        <v>0.24</v>
      </c>
    </row>
    <row r="856" spans="2:2" x14ac:dyDescent="0.25">
      <c r="B856" s="1">
        <v>0.22500000000000001</v>
      </c>
    </row>
    <row r="857" spans="2:2" x14ac:dyDescent="0.25">
      <c r="B857" s="1">
        <v>0.25700000000000001</v>
      </c>
    </row>
    <row r="858" spans="2:2" x14ac:dyDescent="0.25">
      <c r="B858" s="1">
        <v>0.33199999999999996</v>
      </c>
    </row>
    <row r="859" spans="2:2" x14ac:dyDescent="0.25">
      <c r="B859" s="1">
        <v>0.26500000000000001</v>
      </c>
    </row>
    <row r="860" spans="2:2" x14ac:dyDescent="0.25">
      <c r="B860" s="1">
        <v>0.23299999999999998</v>
      </c>
    </row>
    <row r="861" spans="2:2" x14ac:dyDescent="0.25">
      <c r="B861" s="1">
        <v>0.32299999999999995</v>
      </c>
    </row>
    <row r="862" spans="2:2" x14ac:dyDescent="0.25">
      <c r="B862" s="1">
        <v>0.224</v>
      </c>
    </row>
    <row r="863" spans="2:2" x14ac:dyDescent="0.25">
      <c r="B863" s="1">
        <v>0.27600000000000002</v>
      </c>
    </row>
    <row r="864" spans="2:2" x14ac:dyDescent="0.25">
      <c r="B864" s="1">
        <v>0.29300000000000004</v>
      </c>
    </row>
    <row r="865" spans="2:2" x14ac:dyDescent="0.25">
      <c r="B865" s="1">
        <v>0.18</v>
      </c>
    </row>
    <row r="866" spans="2:2" x14ac:dyDescent="0.25">
      <c r="B866" s="1">
        <v>0.30499999999999999</v>
      </c>
    </row>
  </sheetData>
  <mergeCells count="3">
    <mergeCell ref="A1:C1"/>
    <mergeCell ref="E1:G1"/>
    <mergeCell ref="I1:K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AE1030"/>
  <sheetViews>
    <sheetView workbookViewId="0">
      <selection activeCell="L1034" sqref="L1034"/>
    </sheetView>
  </sheetViews>
  <sheetFormatPr defaultRowHeight="15" x14ac:dyDescent="0.25"/>
  <cols>
    <col min="1" max="1" width="9.140625" style="1"/>
    <col min="2" max="2" width="13.140625" style="1" customWidth="1"/>
    <col min="3" max="3" width="11.5703125" style="1" bestFit="1" customWidth="1"/>
    <col min="4" max="9" width="9.140625" style="1"/>
    <col min="10" max="10" width="12.5703125" style="1" customWidth="1"/>
    <col min="11" max="11" width="11.5703125" style="1" bestFit="1" customWidth="1"/>
    <col min="12" max="17" width="9.140625" style="1"/>
    <col min="18" max="18" width="12.85546875" style="1" customWidth="1"/>
    <col min="19" max="19" width="11.5703125" style="1" bestFit="1" customWidth="1"/>
    <col min="20" max="25" width="9.140625" style="1"/>
    <col min="26" max="26" width="12" style="1" customWidth="1"/>
    <col min="27" max="27" width="11.5703125" style="1" bestFit="1" customWidth="1"/>
    <col min="28" max="16384" width="9.140625" style="1"/>
  </cols>
  <sheetData>
    <row r="1" spans="1:31" ht="15" customHeight="1" x14ac:dyDescent="0.25">
      <c r="A1" s="184" t="s">
        <v>36</v>
      </c>
      <c r="B1" s="184"/>
      <c r="C1" s="184"/>
      <c r="D1" s="184"/>
      <c r="E1" s="184"/>
      <c r="F1" s="184"/>
      <c r="G1" s="184"/>
      <c r="H1" s="19"/>
      <c r="I1" s="185" t="s">
        <v>35</v>
      </c>
      <c r="J1" s="185"/>
      <c r="K1" s="185"/>
      <c r="L1" s="185"/>
      <c r="M1" s="185"/>
      <c r="N1" s="185"/>
      <c r="O1" s="185"/>
      <c r="P1" s="19"/>
      <c r="Q1" s="180" t="s">
        <v>34</v>
      </c>
      <c r="R1" s="180"/>
      <c r="S1" s="180"/>
      <c r="T1" s="180"/>
      <c r="U1" s="180"/>
      <c r="V1" s="180"/>
      <c r="W1" s="180"/>
      <c r="X1" s="19"/>
      <c r="Y1" s="181" t="s">
        <v>33</v>
      </c>
      <c r="Z1" s="181"/>
      <c r="AA1" s="181"/>
      <c r="AB1" s="181"/>
      <c r="AC1" s="181"/>
      <c r="AD1" s="181"/>
      <c r="AE1" s="181"/>
    </row>
    <row r="2" spans="1:31" x14ac:dyDescent="0.25">
      <c r="A2" s="184"/>
      <c r="B2" s="184"/>
      <c r="C2" s="184"/>
      <c r="D2" s="184"/>
      <c r="E2" s="184"/>
      <c r="F2" s="184"/>
      <c r="G2" s="184"/>
      <c r="H2" s="19"/>
      <c r="I2" s="185"/>
      <c r="J2" s="185"/>
      <c r="K2" s="185"/>
      <c r="L2" s="185"/>
      <c r="M2" s="185"/>
      <c r="N2" s="185"/>
      <c r="O2" s="185"/>
      <c r="P2" s="19"/>
      <c r="Q2" s="180"/>
      <c r="R2" s="180"/>
      <c r="S2" s="180"/>
      <c r="T2" s="180"/>
      <c r="U2" s="180"/>
      <c r="V2" s="180"/>
      <c r="W2" s="180"/>
      <c r="X2" s="19"/>
      <c r="Y2" s="181"/>
      <c r="Z2" s="181"/>
      <c r="AA2" s="181"/>
      <c r="AB2" s="181"/>
      <c r="AC2" s="181"/>
      <c r="AD2" s="181"/>
      <c r="AE2" s="181"/>
    </row>
    <row r="3" spans="1:31" x14ac:dyDescent="0.25">
      <c r="A3" s="182"/>
      <c r="B3" s="18"/>
      <c r="C3" s="17" t="s">
        <v>20</v>
      </c>
      <c r="D3" s="17" t="s">
        <v>19</v>
      </c>
      <c r="E3" s="17" t="s">
        <v>18</v>
      </c>
      <c r="F3" s="17" t="s">
        <v>17</v>
      </c>
      <c r="G3" s="17" t="s">
        <v>16</v>
      </c>
      <c r="H3" s="3"/>
      <c r="I3" s="183"/>
      <c r="J3" s="16"/>
      <c r="K3" s="9" t="s">
        <v>20</v>
      </c>
      <c r="L3" s="9" t="s">
        <v>19</v>
      </c>
      <c r="M3" s="9" t="s">
        <v>18</v>
      </c>
      <c r="N3" s="9" t="s">
        <v>17</v>
      </c>
      <c r="O3" s="9" t="s">
        <v>16</v>
      </c>
      <c r="P3" s="3"/>
      <c r="Q3" s="178"/>
      <c r="R3" s="16"/>
      <c r="S3" s="9" t="s">
        <v>20</v>
      </c>
      <c r="T3" s="9" t="s">
        <v>19</v>
      </c>
      <c r="U3" s="9" t="s">
        <v>18</v>
      </c>
      <c r="V3" s="9" t="s">
        <v>17</v>
      </c>
      <c r="W3" s="9" t="s">
        <v>16</v>
      </c>
      <c r="X3" s="3"/>
      <c r="Y3" s="179"/>
      <c r="Z3" s="16"/>
      <c r="AA3" s="9" t="s">
        <v>20</v>
      </c>
      <c r="AB3" s="9" t="s">
        <v>19</v>
      </c>
      <c r="AC3" s="9" t="s">
        <v>18</v>
      </c>
      <c r="AD3" s="9" t="s">
        <v>17</v>
      </c>
      <c r="AE3" s="9" t="s">
        <v>16</v>
      </c>
    </row>
    <row r="4" spans="1:31" x14ac:dyDescent="0.25">
      <c r="A4" s="182"/>
      <c r="B4" s="15" t="s">
        <v>32</v>
      </c>
      <c r="C4" s="10">
        <f>MIN(C15:C1030)</f>
        <v>1.0999999999999999E-2</v>
      </c>
      <c r="D4" s="10">
        <f>MIN(D15:D1030)</f>
        <v>1.6E-2</v>
      </c>
      <c r="E4" s="10">
        <f>MIN(E15:E1030)</f>
        <v>0.01</v>
      </c>
      <c r="F4" s="10">
        <f>MIN(F15:F1030)</f>
        <v>3.4000000000000002E-2</v>
      </c>
      <c r="G4" s="10">
        <f>MIN(G15:G1030)</f>
        <v>6.7000000000000004E-2</v>
      </c>
      <c r="H4" s="3"/>
      <c r="I4" s="183"/>
      <c r="J4" s="9" t="s">
        <v>32</v>
      </c>
      <c r="K4" s="8">
        <f>MIN(K15:K697)</f>
        <v>1.0999999999999999E-2</v>
      </c>
      <c r="L4" s="8">
        <f>MIN(L15:L697)</f>
        <v>2.9000000000000001E-2</v>
      </c>
      <c r="M4" s="8">
        <f>MIN(M15:M697)</f>
        <v>1.7999999999999999E-2</v>
      </c>
      <c r="N4" s="8">
        <f>MIN(N15:N697)</f>
        <v>0.05</v>
      </c>
      <c r="O4" s="8">
        <f>MIN(O15:O697)</f>
        <v>0.13500000000000001</v>
      </c>
      <c r="P4" s="3"/>
      <c r="Q4" s="178"/>
      <c r="R4" s="9" t="s">
        <v>32</v>
      </c>
      <c r="S4" s="8">
        <f>MIN(S15:S199)</f>
        <v>1.2999999999999999E-2</v>
      </c>
      <c r="T4" s="8">
        <f>MIN(T15:T199)</f>
        <v>1.6E-2</v>
      </c>
      <c r="U4" s="8">
        <f>MIN(U15:U199)</f>
        <v>2.1000000000000001E-2</v>
      </c>
      <c r="V4" s="8">
        <f>MIN(V15:V199)</f>
        <v>3.4000000000000002E-2</v>
      </c>
      <c r="W4" s="8">
        <f>MIN(W15:W199)</f>
        <v>6.7000000000000004E-2</v>
      </c>
      <c r="X4" s="3"/>
      <c r="Y4" s="179"/>
      <c r="Z4" s="9" t="s">
        <v>32</v>
      </c>
      <c r="AA4" s="8">
        <f>MIN(AA15:AA162)</f>
        <v>1.9E-2</v>
      </c>
      <c r="AB4" s="8">
        <f>MIN(AB15:AB162)</f>
        <v>3.4000000000000002E-2</v>
      </c>
      <c r="AC4" s="8">
        <f>MIN(AC15:AC162)</f>
        <v>0.01</v>
      </c>
      <c r="AD4" s="8">
        <f>MIN(AD15:AD162)</f>
        <v>4.4000000000000004E-2</v>
      </c>
      <c r="AE4" s="8">
        <f>MIN(AE15:AE162)</f>
        <v>0.1</v>
      </c>
    </row>
    <row r="5" spans="1:31" x14ac:dyDescent="0.25">
      <c r="A5" s="182"/>
      <c r="B5" s="11" t="s">
        <v>31</v>
      </c>
      <c r="C5" s="13">
        <f>MAX(C15:C1030)</f>
        <v>1.18</v>
      </c>
      <c r="D5" s="13">
        <f>MAX(D15:D1030)</f>
        <v>2.0659999999999998</v>
      </c>
      <c r="E5" s="13">
        <f>MAX(E15:E1030)</f>
        <v>0.502</v>
      </c>
      <c r="F5" s="13">
        <f>MAX(F15:F1030)</f>
        <v>1.302</v>
      </c>
      <c r="G5" s="13">
        <f>MAX(G15:G1030)</f>
        <v>2.3919999999999999</v>
      </c>
      <c r="H5" s="3"/>
      <c r="I5" s="183"/>
      <c r="J5" s="9" t="s">
        <v>31</v>
      </c>
      <c r="K5" s="12">
        <f>MAX(K15:K697)</f>
        <v>0.48199999999999998</v>
      </c>
      <c r="L5" s="12">
        <f>MAX(L15:L697)</f>
        <v>1.4139999999999999</v>
      </c>
      <c r="M5" s="12">
        <f>MAX(M15:M697)</f>
        <v>0.502</v>
      </c>
      <c r="N5" s="12">
        <f>MAX(N15:N697)</f>
        <v>0.67700000000000005</v>
      </c>
      <c r="O5" s="12">
        <f>MAX(O15:O697)</f>
        <v>1.66</v>
      </c>
      <c r="P5" s="3"/>
      <c r="Q5" s="178"/>
      <c r="R5" s="9" t="s">
        <v>31</v>
      </c>
      <c r="S5" s="12">
        <f>MAX(S15:S199)</f>
        <v>0.64300000000000002</v>
      </c>
      <c r="T5" s="12">
        <f>MAX(T15:T199)</f>
        <v>1.577</v>
      </c>
      <c r="U5" s="12">
        <f>MAX(U15:U199)</f>
        <v>0.33600000000000002</v>
      </c>
      <c r="V5" s="12">
        <f>MAX(V15:V199)</f>
        <v>0.81</v>
      </c>
      <c r="W5" s="12">
        <f>MAX(W15:W199)</f>
        <v>1.7769999999999999</v>
      </c>
      <c r="X5" s="3"/>
      <c r="Y5" s="179"/>
      <c r="Z5" s="9" t="s">
        <v>31</v>
      </c>
      <c r="AA5" s="12">
        <f>MAX(AA15:AA162)</f>
        <v>1.18</v>
      </c>
      <c r="AB5" s="12">
        <f>MAX(AB15:AB162)</f>
        <v>2.0659999999999998</v>
      </c>
      <c r="AC5" s="12">
        <f>MAX(AC15:AC162)</f>
        <v>0.39300000000000002</v>
      </c>
      <c r="AD5" s="12">
        <f>MAX(AD15:AD162)</f>
        <v>1.302</v>
      </c>
      <c r="AE5" s="12">
        <f>MAX(AE15:AE162)</f>
        <v>2.3919999999999999</v>
      </c>
    </row>
    <row r="6" spans="1:31" x14ac:dyDescent="0.25">
      <c r="A6" s="182"/>
      <c r="B6" s="11" t="s">
        <v>30</v>
      </c>
      <c r="C6" s="13">
        <f>AVERAGE(C15:C1030)</f>
        <v>0.12484350393700772</v>
      </c>
      <c r="D6" s="13">
        <f>AVERAGE(D15:D1030)</f>
        <v>0.42987500000000006</v>
      </c>
      <c r="E6" s="13">
        <f>AVERAGE(E15:E1030)</f>
        <v>0.12238877952755885</v>
      </c>
      <c r="F6" s="13">
        <f>AVERAGE(F15:F1030)</f>
        <v>0.24723228346456694</v>
      </c>
      <c r="G6" s="13">
        <f>AVERAGE(G15:G1030)</f>
        <v>0.67750640394088724</v>
      </c>
      <c r="H6" s="3"/>
      <c r="I6" s="183"/>
      <c r="J6" s="9" t="s">
        <v>30</v>
      </c>
      <c r="K6" s="12">
        <f>AVERAGE(K15:K697)</f>
        <v>0.11755051244509536</v>
      </c>
      <c r="L6" s="12">
        <f>AVERAGE(L15:L697)</f>
        <v>0.41223865300146401</v>
      </c>
      <c r="M6" s="12">
        <f>AVERAGE(M15:M697)</f>
        <v>0.12085358711566606</v>
      </c>
      <c r="N6" s="12">
        <f>AVERAGE(N15:N697)</f>
        <v>0.23840409956076125</v>
      </c>
      <c r="O6" s="12">
        <f>AVERAGE(O15:O697)</f>
        <v>0.6506427525622257</v>
      </c>
      <c r="P6" s="3"/>
      <c r="Q6" s="178"/>
      <c r="R6" s="9" t="s">
        <v>30</v>
      </c>
      <c r="S6" s="12">
        <f>AVERAGE(S15:S199)</f>
        <v>0.1195621621621622</v>
      </c>
      <c r="T6" s="12">
        <f>AVERAGE(T15:T199)</f>
        <v>0.4706270270270268</v>
      </c>
      <c r="U6" s="12">
        <f>AVERAGE(U15:U199)</f>
        <v>0.11197837837837839</v>
      </c>
      <c r="V6" s="12">
        <f>AVERAGE(V15:V199)</f>
        <v>0.23154054054054057</v>
      </c>
      <c r="W6" s="12">
        <f>AVERAGE(W15:W199)</f>
        <v>0.7021675675675676</v>
      </c>
      <c r="X6" s="3"/>
      <c r="Y6" s="179"/>
      <c r="Z6" s="9" t="s">
        <v>30</v>
      </c>
      <c r="AA6" s="12">
        <f>AVERAGE(AA15:AA162)</f>
        <v>0.16510135135135143</v>
      </c>
      <c r="AB6" s="12">
        <f>AVERAGE(AB15:AB162)</f>
        <v>0.46032432432432435</v>
      </c>
      <c r="AC6" s="12">
        <f>AVERAGE(AC15:AC162)</f>
        <v>0.14248648648648646</v>
      </c>
      <c r="AD6" s="12">
        <f>AVERAGE(AD15:AD162)</f>
        <v>0.30758783783783766</v>
      </c>
      <c r="AE6" s="12">
        <f>AVERAGE(AE15:AE162)</f>
        <v>0.76791216216216218</v>
      </c>
    </row>
    <row r="7" spans="1:31" ht="30" x14ac:dyDescent="0.25">
      <c r="A7" s="182"/>
      <c r="B7" s="11" t="s">
        <v>29</v>
      </c>
      <c r="C7" s="14">
        <f>PERCENTILE(C15:C1030,0.1)</f>
        <v>6.6000000000000003E-2</v>
      </c>
      <c r="D7" s="14">
        <f>PERCENTILE(D15:D1030,0.1)</f>
        <v>0.2215</v>
      </c>
      <c r="E7" s="14">
        <f>PERCENTILE(E15:E1030,0.1)</f>
        <v>6.6000000000000003E-2</v>
      </c>
      <c r="F7" s="14">
        <f>PERCENTILE(F15:F1030,0.1)</f>
        <v>0.14950000000000002</v>
      </c>
      <c r="G7" s="14">
        <f>PERCENTILE(G15:G1030,0.1)</f>
        <v>0.433</v>
      </c>
      <c r="H7" s="3"/>
      <c r="I7" s="183"/>
      <c r="J7" s="9" t="s">
        <v>29</v>
      </c>
      <c r="K7" s="12">
        <f>PERCENTILE(K15:K697,0.1)</f>
        <v>6.7000000000000004E-2</v>
      </c>
      <c r="L7" s="12">
        <f>PERCENTILE(L15:L697,0.1)</f>
        <v>0.218</v>
      </c>
      <c r="M7" s="12">
        <f>PERCENTILE(M15:M697,0.1)</f>
        <v>6.720000000000001E-2</v>
      </c>
      <c r="N7" s="12">
        <f>PERCENTILE(N15:N697,0.1)</f>
        <v>0.15540000000000001</v>
      </c>
      <c r="O7" s="12">
        <f>PERCENTILE(O15:O697,0.1)</f>
        <v>0.433</v>
      </c>
      <c r="P7" s="3"/>
      <c r="Q7" s="178"/>
      <c r="R7" s="9" t="s">
        <v>29</v>
      </c>
      <c r="S7" s="12">
        <f>PERCENTILE(S15:S199,0.1)</f>
        <v>6.3800000000000009E-2</v>
      </c>
      <c r="T7" s="12">
        <f>PERCENTILE(T15:T199,0.1)</f>
        <v>0.24340000000000001</v>
      </c>
      <c r="U7" s="12">
        <f>PERCENTILE(U15:U199,0.1)</f>
        <v>5.5200000000000013E-2</v>
      </c>
      <c r="V7" s="12">
        <f>PERCENTILE(V15:V199,0.1)</f>
        <v>0.13340000000000002</v>
      </c>
      <c r="W7" s="12">
        <f>PERCENTILE(W15:W199,0.1)</f>
        <v>0.40040000000000003</v>
      </c>
      <c r="X7" s="3"/>
      <c r="Y7" s="179"/>
      <c r="Z7" s="9" t="s">
        <v>29</v>
      </c>
      <c r="AA7" s="12">
        <f>PERCENTILE(AA15:AA162,0.1)</f>
        <v>4.7800000000000002E-2</v>
      </c>
      <c r="AB7" s="12">
        <f>PERCENTILE(AB15:AB162,0.1)</f>
        <v>0.22450000000000001</v>
      </c>
      <c r="AC7" s="12">
        <f>PERCENTILE(AC15:AC162,0.1)</f>
        <v>7.5700000000000003E-2</v>
      </c>
      <c r="AD7" s="12">
        <f>PERCENTILE(AD15:AD162,0.1)</f>
        <v>0.1507</v>
      </c>
      <c r="AE7" s="12">
        <f>PERCENTILE(AE15:AE162,0.1)</f>
        <v>0.47599999999999998</v>
      </c>
    </row>
    <row r="8" spans="1:31" ht="45" x14ac:dyDescent="0.25">
      <c r="A8" s="182"/>
      <c r="B8" s="11" t="s">
        <v>28</v>
      </c>
      <c r="C8" s="13">
        <f>QUARTILE(C15:C1030,1)</f>
        <v>9.0999999999999998E-2</v>
      </c>
      <c r="D8" s="13">
        <f>QUARTILE(D15:D1030,1)</f>
        <v>0.29774999999999996</v>
      </c>
      <c r="E8" s="13">
        <f>QUARTILE(E15:E1030,1)</f>
        <v>8.8999999999999996E-2</v>
      </c>
      <c r="F8" s="13">
        <f>QUARTILE(F15:F1030,1)</f>
        <v>0.19075</v>
      </c>
      <c r="G8" s="13">
        <f>QUARTILE(G15:G1030,1)</f>
        <v>0.52550000000000008</v>
      </c>
      <c r="H8" s="3"/>
      <c r="I8" s="183"/>
      <c r="J8" s="9" t="s">
        <v>28</v>
      </c>
      <c r="K8" s="12">
        <f>QUARTILE(K15:K697,1)</f>
        <v>9.5000000000000001E-2</v>
      </c>
      <c r="L8" s="12">
        <f>QUARTILE(L15:L697,1)</f>
        <v>0.28399999999999997</v>
      </c>
      <c r="M8" s="12">
        <f>QUARTILE(M15:M697,1)</f>
        <v>9.0999999999999998E-2</v>
      </c>
      <c r="N8" s="12">
        <f>QUARTILE(N15:N697,1)</f>
        <v>0.19400000000000001</v>
      </c>
      <c r="O8" s="12">
        <f>QUARTILE(O15:O697,1)</f>
        <v>0.51700000000000002</v>
      </c>
      <c r="P8" s="3"/>
      <c r="Q8" s="178"/>
      <c r="R8" s="9" t="s">
        <v>28</v>
      </c>
      <c r="S8" s="12">
        <f>QUARTILE(S15:S199,1)</f>
        <v>8.3000000000000004E-2</v>
      </c>
      <c r="T8" s="12">
        <f>QUARTILE(T15:T199,1)</f>
        <v>0.314</v>
      </c>
      <c r="U8" s="12">
        <f>QUARTILE(U15:U199,1)</f>
        <v>6.8000000000000005E-2</v>
      </c>
      <c r="V8" s="12">
        <f>QUARTILE(V15:V199,1)</f>
        <v>0.16799999999999998</v>
      </c>
      <c r="W8" s="12">
        <f>QUARTILE(W15:W199,1)</f>
        <v>0.51600000000000001</v>
      </c>
      <c r="X8" s="3"/>
      <c r="Y8" s="179"/>
      <c r="Z8" s="9" t="s">
        <v>28</v>
      </c>
      <c r="AA8" s="12">
        <f>QUARTILE(AA15:AA162,1)</f>
        <v>8.7999999999999995E-2</v>
      </c>
      <c r="AB8" s="12">
        <f>QUARTILE(AB15:AB162,1)</f>
        <v>0.316</v>
      </c>
      <c r="AC8" s="12">
        <f>QUARTILE(AC15:AC162,1)</f>
        <v>0.121</v>
      </c>
      <c r="AD8" s="12">
        <f>QUARTILE(AD15:AD162,1)</f>
        <v>0.21725</v>
      </c>
      <c r="AE8" s="12">
        <f>QUARTILE(AE15:AE162,1)</f>
        <v>0.58899999999999997</v>
      </c>
    </row>
    <row r="9" spans="1:31" x14ac:dyDescent="0.25">
      <c r="A9" s="182"/>
      <c r="B9" s="11" t="s">
        <v>27</v>
      </c>
      <c r="C9" s="13">
        <f>MEDIAN(C15:C1030)</f>
        <v>0.11700000000000001</v>
      </c>
      <c r="D9" s="13">
        <f>MEDIAN(D15:D1030)</f>
        <v>0.4</v>
      </c>
      <c r="E9" s="13">
        <f>MEDIAN(E15:E1030)</f>
        <v>0.11899999999999999</v>
      </c>
      <c r="F9" s="13">
        <f>MEDIAN(F15:F1030)</f>
        <v>0.23499999999999999</v>
      </c>
      <c r="G9" s="13">
        <f>MEDIAN(G15:G1030)</f>
        <v>0.65100000000000002</v>
      </c>
      <c r="H9" s="3"/>
      <c r="I9" s="183"/>
      <c r="J9" s="9" t="s">
        <v>27</v>
      </c>
      <c r="K9" s="12">
        <f>MEDIAN(K15:K697)</f>
        <v>0.11600000000000001</v>
      </c>
      <c r="L9" s="12">
        <f>MEDIAN(L15:L697)</f>
        <v>0.39700000000000002</v>
      </c>
      <c r="M9" s="12">
        <f>MEDIAN(M15:M697)</f>
        <v>0.11700000000000001</v>
      </c>
      <c r="N9" s="12">
        <f>MEDIAN(N15:N697)</f>
        <v>0.23300000000000001</v>
      </c>
      <c r="O9" s="12">
        <f>MEDIAN(O15:O697)</f>
        <v>0.63300000000000001</v>
      </c>
      <c r="P9" s="3"/>
      <c r="Q9" s="178"/>
      <c r="R9" s="9" t="s">
        <v>27</v>
      </c>
      <c r="S9" s="12">
        <f>MEDIAN(S15:S199)</f>
        <v>0.10299999999999999</v>
      </c>
      <c r="T9" s="12">
        <f>MEDIAN(T15:T199)</f>
        <v>0.41599999999999998</v>
      </c>
      <c r="U9" s="12">
        <f>MEDIAN(U15:U199)</f>
        <v>0.1</v>
      </c>
      <c r="V9" s="12">
        <f>MEDIAN(V15:V199)</f>
        <v>0.216</v>
      </c>
      <c r="W9" s="12">
        <f>MEDIAN(W15:W199)</f>
        <v>0.69299999999999995</v>
      </c>
      <c r="X9" s="3"/>
      <c r="Y9" s="179"/>
      <c r="Z9" s="9" t="s">
        <v>27</v>
      </c>
      <c r="AA9" s="12">
        <f>MEDIAN(AA15:AA162)</f>
        <v>0.16350000000000001</v>
      </c>
      <c r="AB9" s="12">
        <f>MEDIAN(AB15:AB162)</f>
        <v>0.433</v>
      </c>
      <c r="AC9" s="12">
        <f>MEDIAN(AC15:AC162)</f>
        <v>0.14899999999999999</v>
      </c>
      <c r="AD9" s="12">
        <f>MEDIAN(AD15:AD162)</f>
        <v>0.3085</v>
      </c>
      <c r="AE9" s="12">
        <f>MEDIAN(AE15:AE162)</f>
        <v>0.752</v>
      </c>
    </row>
    <row r="10" spans="1:31" ht="45" x14ac:dyDescent="0.25">
      <c r="A10" s="182"/>
      <c r="B10" s="11" t="s">
        <v>26</v>
      </c>
      <c r="C10" s="13">
        <f>QUARTILE(C15:C1030,3)</f>
        <v>0.15</v>
      </c>
      <c r="D10" s="13">
        <f>QUARTILE(D15:D1030,3)</f>
        <v>0.53200000000000003</v>
      </c>
      <c r="E10" s="13">
        <f>QUARTILE(E15:E1030,3)</f>
        <v>0.153</v>
      </c>
      <c r="F10" s="13">
        <f>QUARTILE(F15:F1030,3)</f>
        <v>0.29500000000000004</v>
      </c>
      <c r="G10" s="13">
        <f>QUARTILE(G15:G1030,3)</f>
        <v>0.7955000000000001</v>
      </c>
      <c r="H10" s="3"/>
      <c r="I10" s="183"/>
      <c r="J10" s="9" t="s">
        <v>26</v>
      </c>
      <c r="K10" s="12">
        <f>QUARTILE(K15:K697,3)</f>
        <v>0.13550000000000001</v>
      </c>
      <c r="L10" s="12">
        <f>QUARTILE(L15:L697,3)</f>
        <v>0.50449999999999995</v>
      </c>
      <c r="M10" s="12">
        <f>QUARTILE(M15:M697,3)</f>
        <v>0.15</v>
      </c>
      <c r="N10" s="12">
        <f>QUARTILE(N15:N697,3)</f>
        <v>0.28200000000000003</v>
      </c>
      <c r="O10" s="12">
        <f>QUARTILE(O15:O697,3)</f>
        <v>0.76600000000000001</v>
      </c>
      <c r="P10" s="3"/>
      <c r="Q10" s="178"/>
      <c r="R10" s="9" t="s">
        <v>26</v>
      </c>
      <c r="S10" s="12">
        <f>QUARTILE(S15:S199,3)</f>
        <v>0.13900000000000001</v>
      </c>
      <c r="T10" s="12">
        <f>QUARTILE(T15:T199,3)</f>
        <v>0.6</v>
      </c>
      <c r="U10" s="12">
        <f>QUARTILE(U15:U199,3)</f>
        <v>0.13900000000000001</v>
      </c>
      <c r="V10" s="12">
        <f>QUARTILE(V15:V199,3)</f>
        <v>0.27899999999999997</v>
      </c>
      <c r="W10" s="12">
        <f>QUARTILE(W15:W199,3)</f>
        <v>0.83299999999999996</v>
      </c>
      <c r="X10" s="3"/>
      <c r="Y10" s="179"/>
      <c r="Z10" s="9" t="s">
        <v>26</v>
      </c>
      <c r="AA10" s="12">
        <f>QUARTILE(AA15:AA162,3)</f>
        <v>0.2</v>
      </c>
      <c r="AB10" s="12">
        <f>QUARTILE(AB15:AB162,3)</f>
        <v>0.55925000000000002</v>
      </c>
      <c r="AC10" s="12">
        <f>QUARTILE(AC15:AC162,3)</f>
        <v>0.16625000000000001</v>
      </c>
      <c r="AD10" s="12">
        <f>QUARTILE(AD15:AD162,3)</f>
        <v>0.36299999999999999</v>
      </c>
      <c r="AE10" s="12">
        <f>QUARTILE(AE15:AE162,3)</f>
        <v>0.91300000000000003</v>
      </c>
    </row>
    <row r="11" spans="1:31" ht="30" x14ac:dyDescent="0.25">
      <c r="A11" s="182"/>
      <c r="B11" s="11" t="s">
        <v>25</v>
      </c>
      <c r="C11" s="13">
        <f>PERCENTILE(C15:C1030,0.9)</f>
        <v>0.187</v>
      </c>
      <c r="D11" s="13">
        <f>PERCENTILE(D15:D1030,0.9)</f>
        <v>0.67749999999999999</v>
      </c>
      <c r="E11" s="13">
        <f>PERCENTILE(E15:E1030,0.9)</f>
        <v>0.17499999999999999</v>
      </c>
      <c r="F11" s="13">
        <f>PERCENTILE(F15:F1030,0.9)</f>
        <v>0.35699999999999998</v>
      </c>
      <c r="G11" s="13">
        <f>PERCENTILE(G15:G1030,0.9)</f>
        <v>0.95499999999999996</v>
      </c>
      <c r="H11" s="3"/>
      <c r="I11" s="183"/>
      <c r="J11" s="9" t="s">
        <v>25</v>
      </c>
      <c r="K11" s="12">
        <f>PERCENTILE(K15:K697,0.9)</f>
        <v>0.16700000000000001</v>
      </c>
      <c r="L11" s="12">
        <f>PERCENTILE(L15:L697,0.9)</f>
        <v>0.63300000000000001</v>
      </c>
      <c r="M11" s="12">
        <f>PERCENTILE(M15:M697,0.9)</f>
        <v>0.17280000000000006</v>
      </c>
      <c r="N11" s="12">
        <f>PERCENTILE(N15:N697,0.9)</f>
        <v>0.32580000000000009</v>
      </c>
      <c r="O11" s="12">
        <f>PERCENTILE(O15:O697,0.9)</f>
        <v>0.88880000000000037</v>
      </c>
      <c r="P11" s="3"/>
      <c r="Q11" s="178"/>
      <c r="R11" s="9" t="s">
        <v>25</v>
      </c>
      <c r="S11" s="12">
        <f>PERCENTILE(S15:S199,0.9)</f>
        <v>0.17759999999999998</v>
      </c>
      <c r="T11" s="12">
        <f>PERCENTILE(T15:T199,0.9)</f>
        <v>0.75</v>
      </c>
      <c r="U11" s="12">
        <f>PERCENTILE(U15:U199,0.9)</f>
        <v>0.17319999999999997</v>
      </c>
      <c r="V11" s="12">
        <f>PERCENTILE(V15:V199,0.9)</f>
        <v>0.36139999999999994</v>
      </c>
      <c r="W11" s="12">
        <f>PERCENTILE(W15:W199,0.9)</f>
        <v>1.1006</v>
      </c>
      <c r="X11" s="3"/>
      <c r="Y11" s="179"/>
      <c r="Z11" s="9" t="s">
        <v>25</v>
      </c>
      <c r="AA11" s="12">
        <f>PERCENTILE(AA15:AA162,0.9)</f>
        <v>0.25760000000000005</v>
      </c>
      <c r="AB11" s="12">
        <f>PERCENTILE(AB15:AB162,0.9)</f>
        <v>0.70210000000000006</v>
      </c>
      <c r="AC11" s="12">
        <f>PERCENTILE(AC15:AC162,0.9)</f>
        <v>0.19160000000000002</v>
      </c>
      <c r="AD11" s="12">
        <f>PERCENTILE(AD15:AD162,0.9)</f>
        <v>0.41840000000000011</v>
      </c>
      <c r="AE11" s="12">
        <f>PERCENTILE(AE15:AE162,0.9)</f>
        <v>1.0582</v>
      </c>
    </row>
    <row r="12" spans="1:31" x14ac:dyDescent="0.25">
      <c r="A12" s="182"/>
      <c r="B12" s="11" t="s">
        <v>24</v>
      </c>
      <c r="C12" s="10">
        <f>_xlfn.VAR.P(C15:C1030)</f>
        <v>4.6174961782736368E-3</v>
      </c>
      <c r="D12" s="10">
        <f>_xlfn.VAR.P(D15:D1030)</f>
        <v>4.0003268823818779E-2</v>
      </c>
      <c r="E12" s="10">
        <f>_xlfn.VAR.P(E15:E1030)</f>
        <v>2.635294716620724E-3</v>
      </c>
      <c r="F12" s="10">
        <f>_xlfn.VAR.P(F15:F1030)</f>
        <v>9.1421645483292114E-3</v>
      </c>
      <c r="G12" s="10">
        <f>_xlfn.VAR.P(G15:G1030)</f>
        <v>5.2335152422042661E-2</v>
      </c>
      <c r="H12" s="3"/>
      <c r="I12" s="183"/>
      <c r="J12" s="9" t="s">
        <v>24</v>
      </c>
      <c r="K12" s="8">
        <f>_xlfn.VAR.P(K15:K697)</f>
        <v>2.0534070385367633E-3</v>
      </c>
      <c r="L12" s="8">
        <f>_xlfn.VAR.P(L15:L697)</f>
        <v>3.1466149486911982E-2</v>
      </c>
      <c r="M12" s="8">
        <f>_xlfn.VAR.P(M15:M697)</f>
        <v>2.4164265866933837E-3</v>
      </c>
      <c r="N12" s="8">
        <f>_xlfn.VAR.P(N15:N697)</f>
        <v>5.7279889729447567E-3</v>
      </c>
      <c r="O12" s="8">
        <f>_xlfn.VAR.P(O15:O697)</f>
        <v>3.829357662024168E-2</v>
      </c>
      <c r="P12" s="3"/>
      <c r="Q12" s="178"/>
      <c r="R12" s="9" t="s">
        <v>24</v>
      </c>
      <c r="S12" s="8">
        <f>_xlfn.VAR.P(S15:S199)</f>
        <v>5.1045920818115157E-3</v>
      </c>
      <c r="T12" s="8">
        <f>_xlfn.VAR.P(T15:T199)</f>
        <v>5.310779062089141E-2</v>
      </c>
      <c r="U12" s="8">
        <f>_xlfn.VAR.P(U15:U199)</f>
        <v>2.891869802775747E-3</v>
      </c>
      <c r="V12" s="8">
        <f>_xlfn.VAR.P(V15:V199)</f>
        <v>9.7411672753834281E-3</v>
      </c>
      <c r="W12" s="8">
        <f>_xlfn.VAR.P(W15:W199)</f>
        <v>7.0389782731921036E-2</v>
      </c>
      <c r="X12" s="3"/>
      <c r="Y12" s="179"/>
      <c r="Z12" s="9" t="s">
        <v>24</v>
      </c>
      <c r="AA12" s="8">
        <f>_xlfn.VAR.P(AA15:AA162)</f>
        <v>1.3940537025200851E-2</v>
      </c>
      <c r="AB12" s="8">
        <f>_xlfn.VAR.P(AB15:AB162)</f>
        <v>5.8581786705624625E-2</v>
      </c>
      <c r="AC12" s="8">
        <f>_xlfn.VAR.P(AC15:AC162)</f>
        <v>2.7743579254930614E-3</v>
      </c>
      <c r="AD12" s="8">
        <f>_xlfn.VAR.P(AD15:AD162)</f>
        <v>1.9839120662892742E-2</v>
      </c>
      <c r="AE12" s="8">
        <f>_xlfn.VAR.P(AE15:AE162)</f>
        <v>8.3060512554784346E-2</v>
      </c>
    </row>
    <row r="13" spans="1:31" ht="28.5" customHeight="1" x14ac:dyDescent="0.25">
      <c r="A13" s="182"/>
      <c r="B13" s="11" t="s">
        <v>23</v>
      </c>
      <c r="C13" s="10">
        <f>AVEDEV(C15:C1030)</f>
        <v>4.2037242699485347E-2</v>
      </c>
      <c r="D13" s="10">
        <f>AVEDEV(D15:D1030)</f>
        <v>0.1482084153543306</v>
      </c>
      <c r="E13" s="10">
        <f>AVEDEV(E15:E1030)</f>
        <v>3.8469484313968655E-2</v>
      </c>
      <c r="F13" s="10">
        <f>AVEDEV(F15:F1030)</f>
        <v>6.7725618451236966E-2</v>
      </c>
      <c r="G13" s="10">
        <f>AVEDEV(G15:G1030)</f>
        <v>0.17201187895847997</v>
      </c>
      <c r="H13" s="3"/>
      <c r="I13" s="183"/>
      <c r="J13" s="9" t="s">
        <v>23</v>
      </c>
      <c r="K13" s="8">
        <f>AVEDEV(K15:K697)</f>
        <v>3.1923385117333954E-2</v>
      </c>
      <c r="L13" s="8">
        <f>AVEDEV(L15:L697)</f>
        <v>0.13551243008945532</v>
      </c>
      <c r="M13" s="8">
        <f>AVEDEV(M15:M697)</f>
        <v>3.6034277335585625E-2</v>
      </c>
      <c r="N13" s="8">
        <f>AVEDEV(N15:N697)</f>
        <v>5.5979772299025274E-2</v>
      </c>
      <c r="O13" s="8">
        <f>AVEDEV(O15:O697)</f>
        <v>0.15182168068271704</v>
      </c>
      <c r="P13" s="3"/>
      <c r="Q13" s="178"/>
      <c r="R13" s="9" t="s">
        <v>23</v>
      </c>
      <c r="S13" s="8">
        <f>AVEDEV(S15:S199)</f>
        <v>4.5063082542001476E-2</v>
      </c>
      <c r="T13" s="8">
        <f>AVEDEV(T15:T199)</f>
        <v>0.17866997808619431</v>
      </c>
      <c r="U13" s="8">
        <f>AVEDEV(U15:U199)</f>
        <v>4.195430241051866E-2</v>
      </c>
      <c r="V13" s="8">
        <f>AVEDEV(V15:V199)</f>
        <v>7.2073922571219862E-2</v>
      </c>
      <c r="W13" s="8">
        <f>AVEDEV(W15:W199)</f>
        <v>0.20358837107377642</v>
      </c>
      <c r="X13" s="3"/>
      <c r="Y13" s="179"/>
      <c r="Z13" s="9" t="s">
        <v>23</v>
      </c>
      <c r="AA13" s="8">
        <f>AVEDEV(AA15:AA162)</f>
        <v>6.9740595325054805E-2</v>
      </c>
      <c r="AB13" s="8">
        <f>AVEDEV(AB15:AB162)</f>
        <v>0.16513367421475528</v>
      </c>
      <c r="AC13" s="8">
        <f>AVEDEV(AC15:AC162)</f>
        <v>3.6731190650109567E-2</v>
      </c>
      <c r="AD13" s="8">
        <f>AVEDEV(AD15:AD162)</f>
        <v>9.3715029218407644E-2</v>
      </c>
      <c r="AE13" s="8">
        <f>AVEDEV(AE15:AE162)</f>
        <v>0.20379455807158514</v>
      </c>
    </row>
    <row r="14" spans="1:31" x14ac:dyDescent="0.25">
      <c r="A14" s="7" t="s">
        <v>22</v>
      </c>
      <c r="B14" s="7" t="s">
        <v>21</v>
      </c>
      <c r="C14" s="6" t="s">
        <v>20</v>
      </c>
      <c r="D14" s="6" t="s">
        <v>19</v>
      </c>
      <c r="E14" s="6" t="s">
        <v>18</v>
      </c>
      <c r="F14" s="6" t="s">
        <v>17</v>
      </c>
      <c r="G14" s="6" t="s">
        <v>16</v>
      </c>
      <c r="I14" s="7" t="s">
        <v>22</v>
      </c>
      <c r="J14" s="7" t="s">
        <v>21</v>
      </c>
      <c r="K14" s="6" t="s">
        <v>20</v>
      </c>
      <c r="L14" s="6" t="s">
        <v>19</v>
      </c>
      <c r="M14" s="6" t="s">
        <v>18</v>
      </c>
      <c r="N14" s="6" t="s">
        <v>17</v>
      </c>
      <c r="O14" s="6" t="s">
        <v>16</v>
      </c>
      <c r="Q14" s="7" t="s">
        <v>22</v>
      </c>
      <c r="R14" s="7" t="s">
        <v>21</v>
      </c>
      <c r="S14" s="6" t="s">
        <v>20</v>
      </c>
      <c r="T14" s="6" t="s">
        <v>19</v>
      </c>
      <c r="U14" s="6" t="s">
        <v>18</v>
      </c>
      <c r="V14" s="6" t="s">
        <v>17</v>
      </c>
      <c r="W14" s="6" t="s">
        <v>16</v>
      </c>
      <c r="Y14" s="7" t="s">
        <v>22</v>
      </c>
      <c r="Z14" s="7" t="s">
        <v>21</v>
      </c>
      <c r="AA14" s="6" t="s">
        <v>20</v>
      </c>
      <c r="AB14" s="6" t="s">
        <v>19</v>
      </c>
      <c r="AC14" s="6" t="s">
        <v>18</v>
      </c>
      <c r="AD14" s="6" t="s">
        <v>17</v>
      </c>
      <c r="AE14" s="6" t="s">
        <v>16</v>
      </c>
    </row>
    <row r="15" spans="1:31" x14ac:dyDescent="0.25">
      <c r="A15" s="4" t="s">
        <v>14</v>
      </c>
      <c r="B15" s="1">
        <v>1</v>
      </c>
      <c r="C15" s="2">
        <v>7.9000000000000001E-2</v>
      </c>
      <c r="D15" s="2">
        <v>0.45800000000000002</v>
      </c>
      <c r="E15" s="2">
        <v>0.114</v>
      </c>
      <c r="F15" s="3">
        <f t="shared" ref="F15:F78" si="0">C15+E15</f>
        <v>0.193</v>
      </c>
      <c r="G15" s="2">
        <v>0.65100000000000002</v>
      </c>
      <c r="I15" s="4" t="s">
        <v>14</v>
      </c>
      <c r="J15" s="1">
        <v>1</v>
      </c>
      <c r="K15" s="2">
        <v>7.9000000000000001E-2</v>
      </c>
      <c r="L15" s="2">
        <v>0.45800000000000002</v>
      </c>
      <c r="M15" s="2">
        <v>0.114</v>
      </c>
      <c r="N15" s="3">
        <f t="shared" ref="N15:N78" si="1">K15+M15</f>
        <v>0.193</v>
      </c>
      <c r="O15" s="2">
        <v>0.65100000000000002</v>
      </c>
      <c r="Q15" s="4" t="s">
        <v>14</v>
      </c>
      <c r="R15" s="1">
        <v>1</v>
      </c>
      <c r="S15" s="2">
        <v>0.183</v>
      </c>
      <c r="T15" s="2">
        <v>2.3E-2</v>
      </c>
      <c r="U15" s="2">
        <v>6.8000000000000005E-2</v>
      </c>
      <c r="V15" s="3">
        <f t="shared" ref="V15:V46" si="2">S15+U15</f>
        <v>0.251</v>
      </c>
      <c r="W15" s="2">
        <v>0.27400000000000002</v>
      </c>
      <c r="Y15" s="4" t="s">
        <v>14</v>
      </c>
      <c r="Z15" s="1">
        <v>1</v>
      </c>
      <c r="AA15" s="2">
        <v>4.4999999999999998E-2</v>
      </c>
      <c r="AB15" s="2">
        <v>0.52300000000000002</v>
      </c>
      <c r="AC15" s="2">
        <v>3.9E-2</v>
      </c>
      <c r="AD15" s="3">
        <f t="shared" ref="AD15:AD46" si="3">AA15+AC15</f>
        <v>8.3999999999999991E-2</v>
      </c>
      <c r="AE15" s="2">
        <v>0.60699999999999998</v>
      </c>
    </row>
    <row r="16" spans="1:31" x14ac:dyDescent="0.25">
      <c r="A16" s="4" t="s">
        <v>14</v>
      </c>
      <c r="B16" s="1">
        <v>2</v>
      </c>
      <c r="C16" s="2">
        <v>0.183</v>
      </c>
      <c r="D16" s="2">
        <v>2.3E-2</v>
      </c>
      <c r="E16" s="2">
        <v>6.8000000000000005E-2</v>
      </c>
      <c r="F16" s="3">
        <f t="shared" si="0"/>
        <v>0.251</v>
      </c>
      <c r="G16" s="2">
        <v>0.27400000000000002</v>
      </c>
      <c r="I16" s="4" t="s">
        <v>14</v>
      </c>
      <c r="J16" s="1">
        <v>2</v>
      </c>
      <c r="K16" s="2">
        <v>0.16200000000000001</v>
      </c>
      <c r="L16" s="2">
        <v>0.44</v>
      </c>
      <c r="M16" s="2">
        <v>0.124</v>
      </c>
      <c r="N16" s="3">
        <f t="shared" si="1"/>
        <v>0.28600000000000003</v>
      </c>
      <c r="O16" s="2">
        <v>0.72599999999999998</v>
      </c>
      <c r="Q16" s="4" t="s">
        <v>14</v>
      </c>
      <c r="R16" s="1">
        <v>2</v>
      </c>
      <c r="S16" s="2">
        <v>6.3E-2</v>
      </c>
      <c r="T16" s="2">
        <v>0.35799999999999998</v>
      </c>
      <c r="U16" s="2">
        <v>0.05</v>
      </c>
      <c r="V16" s="3">
        <f t="shared" si="2"/>
        <v>0.113</v>
      </c>
      <c r="W16" s="2">
        <v>0.47099999999999997</v>
      </c>
      <c r="Y16" s="4" t="s">
        <v>14</v>
      </c>
      <c r="Z16" s="1">
        <v>2</v>
      </c>
      <c r="AA16" s="2">
        <v>5.5E-2</v>
      </c>
      <c r="AB16" s="2">
        <v>0.34699999999999998</v>
      </c>
      <c r="AC16" s="2">
        <v>4.4999999999999998E-2</v>
      </c>
      <c r="AD16" s="3">
        <f t="shared" si="3"/>
        <v>0.1</v>
      </c>
      <c r="AE16" s="2">
        <v>0.44700000000000001</v>
      </c>
    </row>
    <row r="17" spans="1:31" x14ac:dyDescent="0.25">
      <c r="A17" s="4" t="s">
        <v>14</v>
      </c>
      <c r="B17" s="1">
        <v>3</v>
      </c>
      <c r="C17" s="2">
        <v>0.16200000000000001</v>
      </c>
      <c r="D17" s="2">
        <v>0.44</v>
      </c>
      <c r="E17" s="2">
        <v>0.124</v>
      </c>
      <c r="F17" s="3">
        <f t="shared" si="0"/>
        <v>0.28600000000000003</v>
      </c>
      <c r="G17" s="2">
        <v>0.72599999999999998</v>
      </c>
      <c r="I17" s="4" t="s">
        <v>14</v>
      </c>
      <c r="J17" s="1">
        <v>3</v>
      </c>
      <c r="K17" s="2">
        <v>0.14299999999999999</v>
      </c>
      <c r="L17" s="2">
        <v>0.503</v>
      </c>
      <c r="M17" s="2">
        <v>8.5999999999999993E-2</v>
      </c>
      <c r="N17" s="3">
        <f t="shared" si="1"/>
        <v>0.22899999999999998</v>
      </c>
      <c r="O17" s="2">
        <v>0.73199999999999998</v>
      </c>
      <c r="Q17" s="4" t="s">
        <v>14</v>
      </c>
      <c r="R17" s="1">
        <v>3</v>
      </c>
      <c r="S17" s="2">
        <v>6.5000000000000002E-2</v>
      </c>
      <c r="T17" s="2">
        <v>0.66800000000000004</v>
      </c>
      <c r="U17" s="2">
        <v>7.0000000000000007E-2</v>
      </c>
      <c r="V17" s="3">
        <f t="shared" si="2"/>
        <v>0.13500000000000001</v>
      </c>
      <c r="W17" s="2">
        <v>0.80300000000000005</v>
      </c>
      <c r="Y17" s="4" t="s">
        <v>14</v>
      </c>
      <c r="Z17" s="1">
        <v>3</v>
      </c>
      <c r="AA17" s="2">
        <v>0.17299999999999999</v>
      </c>
      <c r="AB17" s="2">
        <v>0.36599999999999999</v>
      </c>
      <c r="AC17" s="2">
        <v>0.127</v>
      </c>
      <c r="AD17" s="3">
        <f t="shared" si="3"/>
        <v>0.3</v>
      </c>
      <c r="AE17" s="2">
        <v>0.66600000000000004</v>
      </c>
    </row>
    <row r="18" spans="1:31" x14ac:dyDescent="0.25">
      <c r="A18" s="4" t="s">
        <v>14</v>
      </c>
      <c r="B18" s="1">
        <v>4</v>
      </c>
      <c r="C18" s="2">
        <v>0.14299999999999999</v>
      </c>
      <c r="D18" s="2">
        <v>0.503</v>
      </c>
      <c r="E18" s="2">
        <v>8.5999999999999993E-2</v>
      </c>
      <c r="F18" s="3">
        <f t="shared" si="0"/>
        <v>0.22899999999999998</v>
      </c>
      <c r="G18" s="2">
        <v>0.73199999999999998</v>
      </c>
      <c r="I18" s="4" t="s">
        <v>14</v>
      </c>
      <c r="J18" s="1">
        <v>4</v>
      </c>
      <c r="K18" s="2">
        <v>0.12</v>
      </c>
      <c r="L18" s="2">
        <v>0.35599999999999998</v>
      </c>
      <c r="M18" s="2">
        <v>0.105</v>
      </c>
      <c r="N18" s="3">
        <f t="shared" si="1"/>
        <v>0.22499999999999998</v>
      </c>
      <c r="O18" s="2">
        <v>0.58099999999999996</v>
      </c>
      <c r="Q18" s="4" t="s">
        <v>14</v>
      </c>
      <c r="R18" s="1">
        <v>4</v>
      </c>
      <c r="S18" s="2">
        <v>5.8000000000000003E-2</v>
      </c>
      <c r="T18" s="2">
        <v>0.26700000000000002</v>
      </c>
      <c r="U18" s="2">
        <v>6.6000000000000003E-2</v>
      </c>
      <c r="V18" s="3">
        <f t="shared" si="2"/>
        <v>0.124</v>
      </c>
      <c r="W18" s="2">
        <v>0.39100000000000001</v>
      </c>
      <c r="Y18" s="4" t="s">
        <v>14</v>
      </c>
      <c r="Z18" s="1">
        <v>4</v>
      </c>
      <c r="AA18" s="2">
        <v>0.157</v>
      </c>
      <c r="AB18" s="2">
        <v>0.28000000000000003</v>
      </c>
      <c r="AC18" s="2">
        <v>0.153</v>
      </c>
      <c r="AD18" s="3">
        <f t="shared" si="3"/>
        <v>0.31</v>
      </c>
      <c r="AE18" s="2">
        <v>0.59</v>
      </c>
    </row>
    <row r="19" spans="1:31" x14ac:dyDescent="0.25">
      <c r="A19" s="4" t="s">
        <v>14</v>
      </c>
      <c r="B19" s="1">
        <v>5</v>
      </c>
      <c r="C19" s="2">
        <v>0.12</v>
      </c>
      <c r="D19" s="2">
        <v>0.35599999999999998</v>
      </c>
      <c r="E19" s="2">
        <v>0.105</v>
      </c>
      <c r="F19" s="3">
        <f t="shared" si="0"/>
        <v>0.22499999999999998</v>
      </c>
      <c r="G19" s="2">
        <v>0.58099999999999996</v>
      </c>
      <c r="I19" s="4" t="s">
        <v>14</v>
      </c>
      <c r="J19" s="1">
        <v>5</v>
      </c>
      <c r="K19" s="2">
        <v>0.17499999999999999</v>
      </c>
      <c r="L19" s="2">
        <v>0.34699999999999998</v>
      </c>
      <c r="M19" s="2">
        <v>4.8000000000000001E-2</v>
      </c>
      <c r="N19" s="3">
        <f t="shared" si="1"/>
        <v>0.22299999999999998</v>
      </c>
      <c r="O19" s="2">
        <v>0.56999999999999995</v>
      </c>
      <c r="Q19" s="4" t="s">
        <v>14</v>
      </c>
      <c r="R19" s="1">
        <v>5</v>
      </c>
      <c r="S19" s="2">
        <v>8.7999999999999995E-2</v>
      </c>
      <c r="T19" s="2">
        <v>0.51600000000000001</v>
      </c>
      <c r="U19" s="2">
        <v>0.13400000000000001</v>
      </c>
      <c r="V19" s="3">
        <f t="shared" si="2"/>
        <v>0.222</v>
      </c>
      <c r="W19" s="2">
        <v>0.73799999999999999</v>
      </c>
      <c r="Y19" s="4" t="s">
        <v>14</v>
      </c>
      <c r="Z19" s="1">
        <v>5</v>
      </c>
      <c r="AA19" s="2">
        <v>7.3999999999999996E-2</v>
      </c>
      <c r="AB19" s="2">
        <v>0.51700000000000002</v>
      </c>
      <c r="AC19" s="2">
        <v>0.14499999999999999</v>
      </c>
      <c r="AD19" s="3">
        <f t="shared" si="3"/>
        <v>0.21899999999999997</v>
      </c>
      <c r="AE19" s="2">
        <v>0.73599999999999999</v>
      </c>
    </row>
    <row r="20" spans="1:31" x14ac:dyDescent="0.25">
      <c r="A20" s="4" t="s">
        <v>14</v>
      </c>
      <c r="B20" s="1">
        <v>6</v>
      </c>
      <c r="C20" s="2">
        <v>0.17499999999999999</v>
      </c>
      <c r="D20" s="2">
        <v>0.34699999999999998</v>
      </c>
      <c r="E20" s="2">
        <v>4.8000000000000001E-2</v>
      </c>
      <c r="F20" s="3">
        <f t="shared" si="0"/>
        <v>0.22299999999999998</v>
      </c>
      <c r="G20" s="2">
        <v>0.56999999999999995</v>
      </c>
      <c r="I20" s="4" t="s">
        <v>14</v>
      </c>
      <c r="J20" s="1">
        <v>6</v>
      </c>
      <c r="K20" s="2">
        <v>4.4999999999999998E-2</v>
      </c>
      <c r="L20" s="2">
        <v>0.16700000000000001</v>
      </c>
      <c r="M20" s="2">
        <v>0.06</v>
      </c>
      <c r="N20" s="3">
        <f t="shared" si="1"/>
        <v>0.105</v>
      </c>
      <c r="O20" s="2">
        <v>0.27200000000000002</v>
      </c>
      <c r="Q20" s="4" t="s">
        <v>14</v>
      </c>
      <c r="R20" s="1">
        <v>6</v>
      </c>
      <c r="S20" s="2">
        <v>7.0999999999999994E-2</v>
      </c>
      <c r="T20" s="2">
        <v>0.72799999999999998</v>
      </c>
      <c r="U20" s="2">
        <v>0.13400000000000001</v>
      </c>
      <c r="V20" s="3">
        <f t="shared" si="2"/>
        <v>0.20500000000000002</v>
      </c>
      <c r="W20" s="2">
        <v>0.93300000000000005</v>
      </c>
      <c r="Y20" s="4" t="s">
        <v>14</v>
      </c>
      <c r="Z20" s="1">
        <v>6</v>
      </c>
      <c r="AA20" s="2">
        <v>7.6999999999999999E-2</v>
      </c>
      <c r="AB20" s="2">
        <v>0.45600000000000002</v>
      </c>
      <c r="AC20" s="2">
        <v>0.13400000000000001</v>
      </c>
      <c r="AD20" s="3">
        <f t="shared" si="3"/>
        <v>0.21100000000000002</v>
      </c>
      <c r="AE20" s="2">
        <v>0.66700000000000004</v>
      </c>
    </row>
    <row r="21" spans="1:31" x14ac:dyDescent="0.25">
      <c r="A21" s="4" t="s">
        <v>14</v>
      </c>
      <c r="B21" s="1">
        <v>7</v>
      </c>
      <c r="C21" s="2">
        <v>4.4999999999999998E-2</v>
      </c>
      <c r="D21" s="2">
        <v>0.16700000000000001</v>
      </c>
      <c r="E21" s="2">
        <v>0.06</v>
      </c>
      <c r="F21" s="3">
        <f t="shared" si="0"/>
        <v>0.105</v>
      </c>
      <c r="G21" s="2" t="s">
        <v>15</v>
      </c>
      <c r="I21" s="4" t="s">
        <v>14</v>
      </c>
      <c r="J21" s="1">
        <v>7</v>
      </c>
      <c r="K21" s="2">
        <v>0.11</v>
      </c>
      <c r="L21" s="2">
        <v>0.69599999999999995</v>
      </c>
      <c r="M21" s="2">
        <v>0.14299999999999999</v>
      </c>
      <c r="N21" s="3">
        <f t="shared" si="1"/>
        <v>0.253</v>
      </c>
      <c r="O21" s="2">
        <v>0.94899999999999995</v>
      </c>
      <c r="Q21" s="4" t="s">
        <v>13</v>
      </c>
      <c r="R21" s="1">
        <v>7</v>
      </c>
      <c r="S21" s="2">
        <v>0.28299999999999997</v>
      </c>
      <c r="T21" s="2">
        <v>0.76700000000000002</v>
      </c>
      <c r="U21" s="2">
        <v>8.8999999999999996E-2</v>
      </c>
      <c r="V21" s="3">
        <f t="shared" si="2"/>
        <v>0.372</v>
      </c>
      <c r="W21" s="2">
        <v>1.139</v>
      </c>
      <c r="Y21" s="4" t="s">
        <v>14</v>
      </c>
      <c r="Z21" s="1">
        <v>7</v>
      </c>
      <c r="AA21" s="2">
        <v>0.26700000000000002</v>
      </c>
      <c r="AB21" s="2">
        <v>0.16</v>
      </c>
      <c r="AC21" s="2">
        <v>0.14000000000000001</v>
      </c>
      <c r="AD21" s="3">
        <f t="shared" si="3"/>
        <v>0.40700000000000003</v>
      </c>
      <c r="AE21" s="2">
        <v>0.56699999999999995</v>
      </c>
    </row>
    <row r="22" spans="1:31" x14ac:dyDescent="0.25">
      <c r="A22" s="4" t="s">
        <v>14</v>
      </c>
      <c r="B22" s="1">
        <v>8</v>
      </c>
      <c r="C22" s="2">
        <v>4.4999999999999998E-2</v>
      </c>
      <c r="D22" s="2">
        <v>0.52300000000000002</v>
      </c>
      <c r="E22" s="2">
        <v>3.9E-2</v>
      </c>
      <c r="F22" s="3">
        <f t="shared" si="0"/>
        <v>8.3999999999999991E-2</v>
      </c>
      <c r="G22" s="2">
        <v>0.60699999999999998</v>
      </c>
      <c r="I22" s="4" t="s">
        <v>14</v>
      </c>
      <c r="J22" s="1">
        <v>8</v>
      </c>
      <c r="K22" s="2">
        <v>7.9000000000000001E-2</v>
      </c>
      <c r="L22" s="2">
        <v>0.443</v>
      </c>
      <c r="M22" s="2">
        <v>0.13100000000000001</v>
      </c>
      <c r="N22" s="3">
        <f t="shared" si="1"/>
        <v>0.21000000000000002</v>
      </c>
      <c r="O22" s="2">
        <v>0.65300000000000002</v>
      </c>
      <c r="Q22" s="4" t="s">
        <v>13</v>
      </c>
      <c r="R22" s="1">
        <v>8</v>
      </c>
      <c r="S22" s="2">
        <v>0.13600000000000001</v>
      </c>
      <c r="T22" s="2">
        <v>0.53500000000000003</v>
      </c>
      <c r="U22" s="2">
        <v>8.5999999999999993E-2</v>
      </c>
      <c r="V22" s="3">
        <f t="shared" si="2"/>
        <v>0.222</v>
      </c>
      <c r="W22" s="2">
        <v>0.75700000000000001</v>
      </c>
      <c r="Y22" s="4" t="s">
        <v>14</v>
      </c>
      <c r="Z22" s="1">
        <v>8</v>
      </c>
      <c r="AA22" s="2">
        <v>0.22600000000000001</v>
      </c>
      <c r="AB22" s="2">
        <v>0.47199999999999998</v>
      </c>
      <c r="AC22" s="2">
        <v>0.17399999999999999</v>
      </c>
      <c r="AD22" s="3">
        <f t="shared" si="3"/>
        <v>0.4</v>
      </c>
      <c r="AE22" s="2">
        <v>0.872</v>
      </c>
    </row>
    <row r="23" spans="1:31" x14ac:dyDescent="0.25">
      <c r="A23" s="4" t="s">
        <v>14</v>
      </c>
      <c r="B23" s="1">
        <v>9</v>
      </c>
      <c r="C23" s="2">
        <v>5.5E-2</v>
      </c>
      <c r="D23" s="2">
        <v>0.34699999999999998</v>
      </c>
      <c r="E23" s="2">
        <v>4.4999999999999998E-2</v>
      </c>
      <c r="F23" s="3">
        <f t="shared" si="0"/>
        <v>0.1</v>
      </c>
      <c r="G23" s="2">
        <v>0.44700000000000001</v>
      </c>
      <c r="I23" s="4" t="s">
        <v>14</v>
      </c>
      <c r="J23" s="1">
        <v>9</v>
      </c>
      <c r="K23" s="2">
        <v>0.111</v>
      </c>
      <c r="L23" s="2">
        <v>0.52500000000000002</v>
      </c>
      <c r="M23" s="2">
        <v>0.14199999999999999</v>
      </c>
      <c r="N23" s="3">
        <f t="shared" si="1"/>
        <v>0.253</v>
      </c>
      <c r="O23" s="2">
        <v>0.77800000000000002</v>
      </c>
      <c r="Q23" s="4" t="s">
        <v>13</v>
      </c>
      <c r="R23" s="1">
        <v>9</v>
      </c>
      <c r="S23" s="2">
        <v>1.7000000000000001E-2</v>
      </c>
      <c r="T23" s="2">
        <v>1.6E-2</v>
      </c>
      <c r="U23" s="2">
        <v>3.4000000000000002E-2</v>
      </c>
      <c r="V23" s="3">
        <f t="shared" si="2"/>
        <v>5.1000000000000004E-2</v>
      </c>
      <c r="W23" s="2">
        <v>6.7000000000000004E-2</v>
      </c>
      <c r="Y23" s="4" t="s">
        <v>14</v>
      </c>
      <c r="Z23" s="1">
        <v>9</v>
      </c>
      <c r="AA23" s="2">
        <v>0.13300000000000001</v>
      </c>
      <c r="AB23" s="2">
        <v>0.23300000000000001</v>
      </c>
      <c r="AC23" s="2">
        <v>0.11</v>
      </c>
      <c r="AD23" s="3">
        <f t="shared" si="3"/>
        <v>0.24299999999999999</v>
      </c>
      <c r="AE23" s="2">
        <v>0.47599999999999998</v>
      </c>
    </row>
    <row r="24" spans="1:31" x14ac:dyDescent="0.25">
      <c r="A24" s="4" t="s">
        <v>14</v>
      </c>
      <c r="B24" s="1">
        <v>10</v>
      </c>
      <c r="C24" s="2">
        <v>0.11</v>
      </c>
      <c r="D24" s="2">
        <v>0.69599999999999995</v>
      </c>
      <c r="E24" s="2">
        <v>0.14299999999999999</v>
      </c>
      <c r="F24" s="3">
        <f t="shared" si="0"/>
        <v>0.253</v>
      </c>
      <c r="G24" s="2">
        <v>0.94899999999999995</v>
      </c>
      <c r="I24" s="4" t="s">
        <v>14</v>
      </c>
      <c r="J24" s="1">
        <v>10</v>
      </c>
      <c r="K24" s="2">
        <v>9.5000000000000001E-2</v>
      </c>
      <c r="L24" s="2">
        <v>0.34</v>
      </c>
      <c r="M24" s="2">
        <v>6.8000000000000005E-2</v>
      </c>
      <c r="N24" s="3">
        <f t="shared" si="1"/>
        <v>0.16300000000000001</v>
      </c>
      <c r="O24" s="2">
        <v>0.503</v>
      </c>
      <c r="Q24" s="4" t="s">
        <v>13</v>
      </c>
      <c r="R24" s="1">
        <v>10</v>
      </c>
      <c r="S24" s="2">
        <v>6.8000000000000005E-2</v>
      </c>
      <c r="T24" s="2">
        <v>0.25900000000000001</v>
      </c>
      <c r="U24" s="2">
        <v>6.6000000000000003E-2</v>
      </c>
      <c r="V24" s="3">
        <f t="shared" si="2"/>
        <v>0.13400000000000001</v>
      </c>
      <c r="W24" s="2">
        <v>0.39300000000000002</v>
      </c>
      <c r="Y24" s="4" t="s">
        <v>14</v>
      </c>
      <c r="Z24" s="1">
        <v>10</v>
      </c>
      <c r="AA24" s="2">
        <v>2.8000000000000001E-2</v>
      </c>
      <c r="AB24" s="2">
        <v>0.35599999999999998</v>
      </c>
      <c r="AC24" s="2">
        <v>0.16800000000000001</v>
      </c>
      <c r="AD24" s="3">
        <f t="shared" si="3"/>
        <v>0.19600000000000001</v>
      </c>
      <c r="AE24" s="2">
        <v>0.55200000000000005</v>
      </c>
    </row>
    <row r="25" spans="1:31" x14ac:dyDescent="0.25">
      <c r="A25" s="4" t="s">
        <v>14</v>
      </c>
      <c r="B25" s="1">
        <v>11</v>
      </c>
      <c r="C25" s="2">
        <v>7.9000000000000001E-2</v>
      </c>
      <c r="D25" s="2">
        <v>0.443</v>
      </c>
      <c r="E25" s="2">
        <v>0.13100000000000001</v>
      </c>
      <c r="F25" s="3">
        <f t="shared" si="0"/>
        <v>0.21000000000000002</v>
      </c>
      <c r="G25" s="2">
        <v>0.65300000000000002</v>
      </c>
      <c r="I25" s="4" t="s">
        <v>14</v>
      </c>
      <c r="J25" s="1">
        <v>11</v>
      </c>
      <c r="K25" s="2">
        <v>0.128</v>
      </c>
      <c r="L25" s="2">
        <v>0.54100000000000004</v>
      </c>
      <c r="M25" s="2">
        <v>6.6000000000000003E-2</v>
      </c>
      <c r="N25" s="3">
        <f t="shared" si="1"/>
        <v>0.19400000000000001</v>
      </c>
      <c r="O25" s="2">
        <v>0.73499999999999999</v>
      </c>
      <c r="Q25" s="4" t="s">
        <v>13</v>
      </c>
      <c r="R25" s="1">
        <v>11</v>
      </c>
      <c r="S25" s="2">
        <v>0.11600000000000001</v>
      </c>
      <c r="T25" s="2">
        <v>0.13200000000000001</v>
      </c>
      <c r="U25" s="2">
        <v>0.19700000000000001</v>
      </c>
      <c r="V25" s="3">
        <f t="shared" si="2"/>
        <v>0.313</v>
      </c>
      <c r="W25" s="2">
        <v>0.44500000000000001</v>
      </c>
      <c r="Y25" s="4" t="s">
        <v>14</v>
      </c>
      <c r="Z25" s="1">
        <v>11</v>
      </c>
      <c r="AA25" s="2">
        <v>0.11600000000000001</v>
      </c>
      <c r="AB25" s="2">
        <v>0.44900000000000001</v>
      </c>
      <c r="AC25" s="2">
        <v>0.14099999999999999</v>
      </c>
      <c r="AD25" s="3">
        <f t="shared" si="3"/>
        <v>0.25700000000000001</v>
      </c>
      <c r="AE25" s="2">
        <v>0.70599999999999996</v>
      </c>
    </row>
    <row r="26" spans="1:31" x14ac:dyDescent="0.25">
      <c r="A26" s="4" t="s">
        <v>14</v>
      </c>
      <c r="B26" s="1">
        <v>12</v>
      </c>
      <c r="C26" s="2">
        <v>0.111</v>
      </c>
      <c r="D26" s="2">
        <v>0.52500000000000002</v>
      </c>
      <c r="E26" s="2">
        <v>0.14199999999999999</v>
      </c>
      <c r="F26" s="3">
        <f t="shared" si="0"/>
        <v>0.253</v>
      </c>
      <c r="G26" s="2">
        <v>0.77800000000000002</v>
      </c>
      <c r="I26" s="4" t="s">
        <v>14</v>
      </c>
      <c r="J26" s="1">
        <v>12</v>
      </c>
      <c r="K26" s="2">
        <v>9.6000000000000002E-2</v>
      </c>
      <c r="L26" s="2">
        <v>0.49399999999999999</v>
      </c>
      <c r="M26" s="2">
        <v>2.1999999999999999E-2</v>
      </c>
      <c r="N26" s="3">
        <f t="shared" si="1"/>
        <v>0.11799999999999999</v>
      </c>
      <c r="O26" s="2">
        <v>0.61199999999999999</v>
      </c>
      <c r="Q26" s="4" t="s">
        <v>13</v>
      </c>
      <c r="R26" s="1">
        <v>12</v>
      </c>
      <c r="S26" s="2">
        <v>0.64300000000000002</v>
      </c>
      <c r="T26" s="2">
        <v>0.68300000000000005</v>
      </c>
      <c r="U26" s="2">
        <v>0.16700000000000001</v>
      </c>
      <c r="V26" s="3">
        <f t="shared" si="2"/>
        <v>0.81</v>
      </c>
      <c r="W26" s="2">
        <v>1.4930000000000001</v>
      </c>
      <c r="Y26" s="4" t="s">
        <v>14</v>
      </c>
      <c r="Z26" s="1">
        <v>12</v>
      </c>
      <c r="AA26" s="2">
        <v>0.22600000000000001</v>
      </c>
      <c r="AB26" s="2">
        <v>0.36699999999999999</v>
      </c>
      <c r="AC26" s="2">
        <v>0.157</v>
      </c>
      <c r="AD26" s="3">
        <f t="shared" si="3"/>
        <v>0.38300000000000001</v>
      </c>
      <c r="AE26" s="2">
        <v>0.75</v>
      </c>
    </row>
    <row r="27" spans="1:31" x14ac:dyDescent="0.25">
      <c r="A27" s="4" t="s">
        <v>14</v>
      </c>
      <c r="B27" s="1">
        <v>13</v>
      </c>
      <c r="C27" s="2">
        <v>9.5000000000000001E-2</v>
      </c>
      <c r="D27" s="2">
        <v>0.34</v>
      </c>
      <c r="E27" s="2">
        <v>6.8000000000000005E-2</v>
      </c>
      <c r="F27" s="3">
        <f t="shared" si="0"/>
        <v>0.16300000000000001</v>
      </c>
      <c r="G27" s="2">
        <v>0.503</v>
      </c>
      <c r="I27" s="4" t="s">
        <v>14</v>
      </c>
      <c r="J27" s="1">
        <v>13</v>
      </c>
      <c r="K27" s="2">
        <v>0.17399999999999999</v>
      </c>
      <c r="L27" s="2">
        <v>0.42599999999999999</v>
      </c>
      <c r="M27" s="2">
        <v>7.9000000000000001E-2</v>
      </c>
      <c r="N27" s="3">
        <f t="shared" si="1"/>
        <v>0.253</v>
      </c>
      <c r="O27" s="2">
        <v>0.67900000000000005</v>
      </c>
      <c r="Q27" s="4" t="s">
        <v>12</v>
      </c>
      <c r="R27" s="1">
        <v>13</v>
      </c>
      <c r="S27" s="2">
        <v>0.19600000000000001</v>
      </c>
      <c r="T27" s="2">
        <v>0.36099999999999999</v>
      </c>
      <c r="U27" s="2">
        <v>0.17199999999999999</v>
      </c>
      <c r="V27" s="3">
        <f t="shared" si="2"/>
        <v>0.36799999999999999</v>
      </c>
      <c r="W27" s="2">
        <v>0.72899999999999998</v>
      </c>
      <c r="Y27" s="4" t="s">
        <v>14</v>
      </c>
      <c r="Z27" s="1">
        <v>13</v>
      </c>
      <c r="AA27" s="2">
        <v>0.16800000000000001</v>
      </c>
      <c r="AB27" s="2">
        <v>0.441</v>
      </c>
      <c r="AC27" s="2">
        <v>0.158</v>
      </c>
      <c r="AD27" s="3">
        <f t="shared" si="3"/>
        <v>0.32600000000000001</v>
      </c>
      <c r="AE27" s="2">
        <v>0.76700000000000002</v>
      </c>
    </row>
    <row r="28" spans="1:31" x14ac:dyDescent="0.25">
      <c r="A28" s="4" t="s">
        <v>14</v>
      </c>
      <c r="B28" s="1">
        <v>14</v>
      </c>
      <c r="C28" s="2">
        <v>0.128</v>
      </c>
      <c r="D28" s="2">
        <v>0.54100000000000004</v>
      </c>
      <c r="E28" s="2">
        <v>6.6000000000000003E-2</v>
      </c>
      <c r="F28" s="3">
        <f t="shared" si="0"/>
        <v>0.19400000000000001</v>
      </c>
      <c r="G28" s="2">
        <v>0.73499999999999999</v>
      </c>
      <c r="I28" s="4" t="s">
        <v>14</v>
      </c>
      <c r="J28" s="1">
        <v>14</v>
      </c>
      <c r="K28" s="2">
        <v>0.09</v>
      </c>
      <c r="L28" s="2">
        <v>0.26100000000000001</v>
      </c>
      <c r="M28" s="2">
        <v>8.4000000000000005E-2</v>
      </c>
      <c r="N28" s="3">
        <f t="shared" si="1"/>
        <v>0.17399999999999999</v>
      </c>
      <c r="O28" s="2">
        <v>0.435</v>
      </c>
      <c r="Q28" s="4" t="s">
        <v>12</v>
      </c>
      <c r="R28" s="1">
        <v>14</v>
      </c>
      <c r="S28" s="2">
        <v>0.19400000000000001</v>
      </c>
      <c r="T28" s="2">
        <v>0.34100000000000003</v>
      </c>
      <c r="U28" s="2">
        <v>0.17199999999999999</v>
      </c>
      <c r="V28" s="3">
        <f t="shared" si="2"/>
        <v>0.36599999999999999</v>
      </c>
      <c r="W28" s="2">
        <v>0.70699999999999996</v>
      </c>
      <c r="Y28" s="4" t="s">
        <v>14</v>
      </c>
      <c r="Z28" s="1">
        <v>14</v>
      </c>
      <c r="AA28" s="2">
        <v>0.14099999999999999</v>
      </c>
      <c r="AB28" s="2">
        <v>0.64700000000000002</v>
      </c>
      <c r="AC28" s="2">
        <v>0.16500000000000001</v>
      </c>
      <c r="AD28" s="3">
        <f t="shared" si="3"/>
        <v>0.30599999999999999</v>
      </c>
      <c r="AE28" s="2">
        <v>0.95299999999999996</v>
      </c>
    </row>
    <row r="29" spans="1:31" x14ac:dyDescent="0.25">
      <c r="A29" s="4" t="s">
        <v>14</v>
      </c>
      <c r="B29" s="1">
        <v>15</v>
      </c>
      <c r="C29" s="2">
        <v>9.6000000000000002E-2</v>
      </c>
      <c r="D29" s="2">
        <v>0.49399999999999999</v>
      </c>
      <c r="E29" s="2">
        <v>2.1999999999999999E-2</v>
      </c>
      <c r="F29" s="3">
        <f t="shared" si="0"/>
        <v>0.11799999999999999</v>
      </c>
      <c r="G29" s="2">
        <v>0.61199999999999999</v>
      </c>
      <c r="I29" s="4" t="s">
        <v>14</v>
      </c>
      <c r="J29" s="1">
        <v>15</v>
      </c>
      <c r="K29" s="2">
        <v>8.6999999999999994E-2</v>
      </c>
      <c r="L29" s="2">
        <v>0.45600000000000002</v>
      </c>
      <c r="M29" s="2">
        <v>0.13400000000000001</v>
      </c>
      <c r="N29" s="3">
        <f t="shared" si="1"/>
        <v>0.221</v>
      </c>
      <c r="O29" s="2">
        <v>0.67700000000000005</v>
      </c>
      <c r="Q29" s="4" t="s">
        <v>12</v>
      </c>
      <c r="R29" s="1">
        <v>15</v>
      </c>
      <c r="S29" s="2">
        <v>0.17199999999999999</v>
      </c>
      <c r="T29" s="2">
        <v>0.434</v>
      </c>
      <c r="U29" s="2">
        <v>0.17599999999999999</v>
      </c>
      <c r="V29" s="3">
        <f t="shared" si="2"/>
        <v>0.34799999999999998</v>
      </c>
      <c r="W29" s="2">
        <v>0.78200000000000003</v>
      </c>
      <c r="Y29" s="4" t="s">
        <v>14</v>
      </c>
      <c r="Z29" s="1">
        <v>15</v>
      </c>
      <c r="AA29" s="2">
        <v>0.17199999999999999</v>
      </c>
      <c r="AB29" s="2">
        <v>0.68600000000000005</v>
      </c>
      <c r="AC29" s="2">
        <v>0.18099999999999999</v>
      </c>
      <c r="AD29" s="3">
        <f t="shared" si="3"/>
        <v>0.35299999999999998</v>
      </c>
      <c r="AE29" s="2">
        <v>1.0389999999999999</v>
      </c>
    </row>
    <row r="30" spans="1:31" x14ac:dyDescent="0.25">
      <c r="A30" s="4" t="s">
        <v>14</v>
      </c>
      <c r="B30" s="1">
        <v>16</v>
      </c>
      <c r="C30" s="2">
        <v>6.3E-2</v>
      </c>
      <c r="D30" s="2">
        <v>0.35799999999999998</v>
      </c>
      <c r="E30" s="2">
        <v>0.05</v>
      </c>
      <c r="F30" s="3">
        <f t="shared" si="0"/>
        <v>0.113</v>
      </c>
      <c r="G30" s="2">
        <v>0.47099999999999997</v>
      </c>
      <c r="I30" s="4" t="s">
        <v>14</v>
      </c>
      <c r="J30" s="1">
        <v>16</v>
      </c>
      <c r="K30" s="2">
        <v>0.113</v>
      </c>
      <c r="L30" s="2">
        <v>0.47699999999999998</v>
      </c>
      <c r="M30" s="2">
        <v>0.24</v>
      </c>
      <c r="N30" s="3">
        <f t="shared" si="1"/>
        <v>0.35299999999999998</v>
      </c>
      <c r="O30" s="2">
        <v>0.83</v>
      </c>
      <c r="Q30" s="4" t="s">
        <v>12</v>
      </c>
      <c r="R30" s="1">
        <v>16</v>
      </c>
      <c r="S30" s="2">
        <v>0.17599999999999999</v>
      </c>
      <c r="T30" s="2">
        <v>0.38300000000000001</v>
      </c>
      <c r="U30" s="2">
        <v>0.17399999999999999</v>
      </c>
      <c r="V30" s="3">
        <f t="shared" si="2"/>
        <v>0.35</v>
      </c>
      <c r="W30" s="2">
        <v>0.73299999999999998</v>
      </c>
      <c r="Y30" s="4" t="s">
        <v>14</v>
      </c>
      <c r="Z30" s="1">
        <v>16</v>
      </c>
      <c r="AA30" s="2">
        <v>0.182</v>
      </c>
      <c r="AB30" s="2">
        <v>0.28999999999999998</v>
      </c>
      <c r="AC30" s="2">
        <v>0.14799999999999999</v>
      </c>
      <c r="AD30" s="3">
        <f t="shared" si="3"/>
        <v>0.32999999999999996</v>
      </c>
      <c r="AE30" s="2">
        <v>0.62</v>
      </c>
    </row>
    <row r="31" spans="1:31" x14ac:dyDescent="0.25">
      <c r="A31" s="4" t="s">
        <v>14</v>
      </c>
      <c r="B31" s="1">
        <v>17</v>
      </c>
      <c r="C31" s="2">
        <v>0.17399999999999999</v>
      </c>
      <c r="D31" s="2">
        <v>0.42599999999999999</v>
      </c>
      <c r="E31" s="2">
        <v>7.9000000000000001E-2</v>
      </c>
      <c r="F31" s="3">
        <f t="shared" si="0"/>
        <v>0.253</v>
      </c>
      <c r="G31" s="2">
        <v>0.67900000000000005</v>
      </c>
      <c r="I31" s="4" t="s">
        <v>14</v>
      </c>
      <c r="J31" s="1">
        <v>17</v>
      </c>
      <c r="K31" s="2">
        <v>0.111</v>
      </c>
      <c r="L31" s="2">
        <v>0.35499999999999998</v>
      </c>
      <c r="M31" s="2">
        <v>7.9000000000000001E-2</v>
      </c>
      <c r="N31" s="3">
        <f t="shared" si="1"/>
        <v>0.19</v>
      </c>
      <c r="O31" s="2">
        <v>0.54500000000000004</v>
      </c>
      <c r="Q31" s="4" t="s">
        <v>12</v>
      </c>
      <c r="R31" s="1">
        <v>17</v>
      </c>
      <c r="S31" s="2">
        <v>6.5000000000000002E-2</v>
      </c>
      <c r="T31" s="2">
        <v>0.60199999999999998</v>
      </c>
      <c r="U31" s="2">
        <v>2.5999999999999999E-2</v>
      </c>
      <c r="V31" s="3">
        <f t="shared" si="2"/>
        <v>9.0999999999999998E-2</v>
      </c>
      <c r="W31" s="2">
        <v>0.69299999999999995</v>
      </c>
      <c r="Y31" s="4" t="s">
        <v>13</v>
      </c>
      <c r="Z31" s="1">
        <v>17</v>
      </c>
      <c r="AA31" s="2">
        <v>0.223</v>
      </c>
      <c r="AB31" s="2">
        <v>0.90200000000000002</v>
      </c>
      <c r="AC31" s="2">
        <v>0.13600000000000001</v>
      </c>
      <c r="AD31" s="3">
        <f t="shared" si="3"/>
        <v>0.35899999999999999</v>
      </c>
      <c r="AE31" s="2">
        <v>1.2609999999999999</v>
      </c>
    </row>
    <row r="32" spans="1:31" x14ac:dyDescent="0.25">
      <c r="A32" s="4" t="s">
        <v>14</v>
      </c>
      <c r="B32" s="1">
        <v>18</v>
      </c>
      <c r="C32" s="2">
        <v>0.09</v>
      </c>
      <c r="D32" s="2">
        <v>0.26100000000000001</v>
      </c>
      <c r="E32" s="2">
        <v>8.4000000000000005E-2</v>
      </c>
      <c r="F32" s="3">
        <f t="shared" si="0"/>
        <v>0.17399999999999999</v>
      </c>
      <c r="G32" s="2">
        <v>0.435</v>
      </c>
      <c r="I32" s="4" t="s">
        <v>14</v>
      </c>
      <c r="J32" s="1">
        <v>18</v>
      </c>
      <c r="K32" s="2">
        <v>0.10199999999999999</v>
      </c>
      <c r="L32" s="2">
        <v>0.39900000000000002</v>
      </c>
      <c r="M32" s="2">
        <v>7.8E-2</v>
      </c>
      <c r="N32" s="3">
        <f t="shared" si="1"/>
        <v>0.18</v>
      </c>
      <c r="O32" s="2">
        <v>0.57899999999999996</v>
      </c>
      <c r="Q32" s="4" t="s">
        <v>12</v>
      </c>
      <c r="R32" s="1">
        <v>18</v>
      </c>
      <c r="S32" s="2">
        <v>7.9000000000000001E-2</v>
      </c>
      <c r="T32" s="2">
        <v>0.59199999999999997</v>
      </c>
      <c r="U32" s="2">
        <v>0.13400000000000001</v>
      </c>
      <c r="V32" s="3">
        <f t="shared" si="2"/>
        <v>0.21300000000000002</v>
      </c>
      <c r="W32" s="2">
        <v>0.80500000000000005</v>
      </c>
      <c r="Y32" s="4" t="s">
        <v>13</v>
      </c>
      <c r="Z32" s="1">
        <v>18</v>
      </c>
      <c r="AA32" s="2">
        <v>3.6999999999999998E-2</v>
      </c>
      <c r="AB32" s="2">
        <v>0.307</v>
      </c>
      <c r="AC32" s="2">
        <v>0.23100000000000001</v>
      </c>
      <c r="AD32" s="3">
        <f t="shared" si="3"/>
        <v>0.26800000000000002</v>
      </c>
      <c r="AE32" s="2">
        <v>0.57499999999999996</v>
      </c>
    </row>
    <row r="33" spans="1:31" x14ac:dyDescent="0.25">
      <c r="A33" s="4" t="s">
        <v>14</v>
      </c>
      <c r="B33" s="1">
        <v>19</v>
      </c>
      <c r="C33" s="2">
        <v>8.6999999999999994E-2</v>
      </c>
      <c r="D33" s="2">
        <v>0.45600000000000002</v>
      </c>
      <c r="E33" s="2">
        <v>0.13400000000000001</v>
      </c>
      <c r="F33" s="3">
        <f t="shared" si="0"/>
        <v>0.221</v>
      </c>
      <c r="G33" s="2">
        <v>0.67700000000000005</v>
      </c>
      <c r="I33" s="4" t="s">
        <v>14</v>
      </c>
      <c r="J33" s="1">
        <v>19</v>
      </c>
      <c r="K33" s="2">
        <v>0.105</v>
      </c>
      <c r="L33" s="2">
        <v>0.42799999999999999</v>
      </c>
      <c r="M33" s="2">
        <v>0.10199999999999999</v>
      </c>
      <c r="N33" s="3">
        <f t="shared" si="1"/>
        <v>0.20699999999999999</v>
      </c>
      <c r="O33" s="2">
        <v>0.63500000000000001</v>
      </c>
      <c r="Q33" s="4" t="s">
        <v>12</v>
      </c>
      <c r="R33" s="1">
        <v>19</v>
      </c>
      <c r="S33" s="2">
        <v>0.127</v>
      </c>
      <c r="T33" s="2">
        <v>0.373</v>
      </c>
      <c r="U33" s="2">
        <v>0.21199999999999999</v>
      </c>
      <c r="V33" s="3">
        <f t="shared" si="2"/>
        <v>0.33899999999999997</v>
      </c>
      <c r="W33" s="2">
        <v>0.71199999999999997</v>
      </c>
      <c r="Y33" s="4" t="s">
        <v>13</v>
      </c>
      <c r="Z33" s="1">
        <v>19</v>
      </c>
      <c r="AA33" s="2">
        <v>1.9E-2</v>
      </c>
      <c r="AB33" s="2">
        <v>0.36499999999999999</v>
      </c>
      <c r="AC33" s="2">
        <v>0.191</v>
      </c>
      <c r="AD33" s="3">
        <f t="shared" si="3"/>
        <v>0.21</v>
      </c>
      <c r="AE33" s="2">
        <v>0.57499999999999996</v>
      </c>
    </row>
    <row r="34" spans="1:31" x14ac:dyDescent="0.25">
      <c r="A34" s="4" t="s">
        <v>14</v>
      </c>
      <c r="B34" s="1">
        <v>20</v>
      </c>
      <c r="C34" s="2">
        <v>0.113</v>
      </c>
      <c r="D34" s="2">
        <v>0.47699999999999998</v>
      </c>
      <c r="E34" s="2">
        <v>0.24</v>
      </c>
      <c r="F34" s="3">
        <f t="shared" si="0"/>
        <v>0.35299999999999998</v>
      </c>
      <c r="G34" s="2">
        <v>0.83</v>
      </c>
      <c r="I34" s="4" t="s">
        <v>14</v>
      </c>
      <c r="J34" s="1">
        <v>20</v>
      </c>
      <c r="K34" s="2">
        <v>9.6000000000000002E-2</v>
      </c>
      <c r="L34" s="2">
        <v>0.70599999999999996</v>
      </c>
      <c r="M34" s="2">
        <v>0.10199999999999999</v>
      </c>
      <c r="N34" s="3">
        <f t="shared" si="1"/>
        <v>0.19800000000000001</v>
      </c>
      <c r="O34" s="2">
        <v>0.90400000000000003</v>
      </c>
      <c r="Q34" s="4" t="s">
        <v>12</v>
      </c>
      <c r="R34" s="1">
        <v>20</v>
      </c>
      <c r="S34" s="2">
        <v>2.4E-2</v>
      </c>
      <c r="T34" s="2">
        <v>0.34300000000000003</v>
      </c>
      <c r="U34" s="2">
        <v>8.3000000000000004E-2</v>
      </c>
      <c r="V34" s="3">
        <f t="shared" si="2"/>
        <v>0.10700000000000001</v>
      </c>
      <c r="W34" s="2">
        <v>0.45</v>
      </c>
      <c r="Y34" s="4" t="s">
        <v>13</v>
      </c>
      <c r="Z34" s="1">
        <v>20</v>
      </c>
      <c r="AA34" s="2">
        <v>0.42399999999999999</v>
      </c>
      <c r="AB34" s="2">
        <v>0.32600000000000001</v>
      </c>
      <c r="AC34" s="2">
        <v>0.249</v>
      </c>
      <c r="AD34" s="3">
        <f t="shared" si="3"/>
        <v>0.67300000000000004</v>
      </c>
      <c r="AE34" s="2">
        <v>0.999</v>
      </c>
    </row>
    <row r="35" spans="1:31" x14ac:dyDescent="0.25">
      <c r="A35" s="4" t="s">
        <v>14</v>
      </c>
      <c r="B35" s="1">
        <v>21</v>
      </c>
      <c r="C35" s="2">
        <v>0.111</v>
      </c>
      <c r="D35" s="2">
        <v>0.35499999999999998</v>
      </c>
      <c r="E35" s="2">
        <v>7.9000000000000001E-2</v>
      </c>
      <c r="F35" s="3">
        <f t="shared" si="0"/>
        <v>0.19</v>
      </c>
      <c r="G35" s="2">
        <v>0.54500000000000004</v>
      </c>
      <c r="I35" s="4" t="s">
        <v>14</v>
      </c>
      <c r="J35" s="1">
        <v>21</v>
      </c>
      <c r="K35" s="2">
        <v>0.105</v>
      </c>
      <c r="L35" s="2">
        <v>0.32700000000000001</v>
      </c>
      <c r="M35" s="2">
        <v>0.09</v>
      </c>
      <c r="N35" s="3">
        <f t="shared" si="1"/>
        <v>0.19500000000000001</v>
      </c>
      <c r="O35" s="2">
        <v>0.52200000000000002</v>
      </c>
      <c r="Q35" s="4" t="s">
        <v>12</v>
      </c>
      <c r="R35" s="1">
        <v>21</v>
      </c>
      <c r="S35" s="2">
        <v>0.16300000000000001</v>
      </c>
      <c r="T35" s="2">
        <v>0.29199999999999998</v>
      </c>
      <c r="U35" s="2">
        <v>0.29099999999999998</v>
      </c>
      <c r="V35" s="3">
        <f t="shared" si="2"/>
        <v>0.45399999999999996</v>
      </c>
      <c r="W35" s="2">
        <v>0.746</v>
      </c>
      <c r="Y35" s="4" t="s">
        <v>13</v>
      </c>
      <c r="Z35" s="1">
        <v>21</v>
      </c>
      <c r="AA35" s="2">
        <v>0.30599999999999999</v>
      </c>
      <c r="AB35" s="2">
        <v>0.36599999999999999</v>
      </c>
      <c r="AC35" s="2">
        <v>0.33400000000000002</v>
      </c>
      <c r="AD35" s="3">
        <f t="shared" si="3"/>
        <v>0.64</v>
      </c>
      <c r="AE35" s="2">
        <v>1.006</v>
      </c>
    </row>
    <row r="36" spans="1:31" x14ac:dyDescent="0.25">
      <c r="A36" s="4" t="s">
        <v>14</v>
      </c>
      <c r="B36" s="1">
        <v>22</v>
      </c>
      <c r="C36" s="2">
        <v>0.10199999999999999</v>
      </c>
      <c r="D36" s="2">
        <v>0.39900000000000002</v>
      </c>
      <c r="E36" s="2">
        <v>7.8E-2</v>
      </c>
      <c r="F36" s="3">
        <f t="shared" si="0"/>
        <v>0.18</v>
      </c>
      <c r="G36" s="2">
        <v>0.57899999999999996</v>
      </c>
      <c r="I36" s="4" t="s">
        <v>14</v>
      </c>
      <c r="J36" s="1">
        <v>22</v>
      </c>
      <c r="K36" s="2">
        <v>9.0999999999999998E-2</v>
      </c>
      <c r="L36" s="2">
        <v>0.36</v>
      </c>
      <c r="M36" s="2">
        <v>9.2999999999999999E-2</v>
      </c>
      <c r="N36" s="3">
        <f t="shared" si="1"/>
        <v>0.184</v>
      </c>
      <c r="O36" s="2">
        <v>0.54400000000000004</v>
      </c>
      <c r="Q36" s="4" t="s">
        <v>12</v>
      </c>
      <c r="R36" s="1">
        <v>22</v>
      </c>
      <c r="S36" s="2">
        <v>0.126</v>
      </c>
      <c r="T36" s="2">
        <v>0.27200000000000002</v>
      </c>
      <c r="U36" s="2">
        <v>0.19500000000000001</v>
      </c>
      <c r="V36" s="3">
        <f t="shared" si="2"/>
        <v>0.32100000000000001</v>
      </c>
      <c r="W36" s="2">
        <v>0.59299999999999997</v>
      </c>
      <c r="Y36" s="4" t="s">
        <v>13</v>
      </c>
      <c r="Z36" s="1">
        <v>22</v>
      </c>
      <c r="AA36" s="2">
        <v>0.23400000000000001</v>
      </c>
      <c r="AB36" s="2">
        <v>5.6000000000000001E-2</v>
      </c>
      <c r="AC36" s="2">
        <v>0.39300000000000002</v>
      </c>
      <c r="AD36" s="3">
        <f t="shared" si="3"/>
        <v>0.627</v>
      </c>
      <c r="AE36" s="2">
        <v>0.68300000000000005</v>
      </c>
    </row>
    <row r="37" spans="1:31" x14ac:dyDescent="0.25">
      <c r="A37" s="4" t="s">
        <v>14</v>
      </c>
      <c r="B37" s="1">
        <v>23</v>
      </c>
      <c r="C37" s="2">
        <v>0.105</v>
      </c>
      <c r="D37" s="2">
        <v>0.42799999999999999</v>
      </c>
      <c r="E37" s="2">
        <v>0.10199999999999999</v>
      </c>
      <c r="F37" s="3">
        <f t="shared" si="0"/>
        <v>0.20699999999999999</v>
      </c>
      <c r="G37" s="2">
        <v>0.63500000000000001</v>
      </c>
      <c r="I37" s="4" t="s">
        <v>14</v>
      </c>
      <c r="J37" s="1">
        <v>23</v>
      </c>
      <c r="K37" s="2">
        <v>0.13300000000000001</v>
      </c>
      <c r="L37" s="2">
        <v>0.59399999999999997</v>
      </c>
      <c r="M37" s="2">
        <v>0.122</v>
      </c>
      <c r="N37" s="3">
        <f t="shared" si="1"/>
        <v>0.255</v>
      </c>
      <c r="O37" s="2">
        <v>0.84899999999999998</v>
      </c>
      <c r="Q37" s="4" t="s">
        <v>12</v>
      </c>
      <c r="R37" s="1">
        <v>23</v>
      </c>
      <c r="S37" s="2">
        <v>0.15</v>
      </c>
      <c r="T37" s="2">
        <v>0.51</v>
      </c>
      <c r="U37" s="2">
        <v>0.24</v>
      </c>
      <c r="V37" s="3">
        <f t="shared" si="2"/>
        <v>0.39</v>
      </c>
      <c r="W37" s="2">
        <v>0.9</v>
      </c>
      <c r="Y37" s="4" t="s">
        <v>13</v>
      </c>
      <c r="Z37" s="1">
        <v>23</v>
      </c>
      <c r="AA37" s="2">
        <v>8.5000000000000006E-2</v>
      </c>
      <c r="AB37" s="2">
        <v>0.28799999999999998</v>
      </c>
      <c r="AC37" s="2">
        <v>6.0999999999999999E-2</v>
      </c>
      <c r="AD37" s="3">
        <f t="shared" si="3"/>
        <v>0.14600000000000002</v>
      </c>
      <c r="AE37" s="2">
        <v>0.434</v>
      </c>
    </row>
    <row r="38" spans="1:31" x14ac:dyDescent="0.25">
      <c r="A38" s="4" t="s">
        <v>14</v>
      </c>
      <c r="B38" s="1">
        <v>24</v>
      </c>
      <c r="C38" s="2">
        <v>9.6000000000000002E-2</v>
      </c>
      <c r="D38" s="2">
        <v>0.70599999999999996</v>
      </c>
      <c r="E38" s="2">
        <v>0.10199999999999999</v>
      </c>
      <c r="F38" s="3">
        <f t="shared" si="0"/>
        <v>0.19800000000000001</v>
      </c>
      <c r="G38" s="2">
        <v>0.90400000000000003</v>
      </c>
      <c r="I38" s="4" t="s">
        <v>14</v>
      </c>
      <c r="J38" s="1">
        <v>24</v>
      </c>
      <c r="K38" s="2">
        <v>9.8000000000000004E-2</v>
      </c>
      <c r="L38" s="2">
        <v>0.36799999999999999</v>
      </c>
      <c r="M38" s="2">
        <v>0.17399999999999999</v>
      </c>
      <c r="N38" s="3">
        <f t="shared" si="1"/>
        <v>0.27200000000000002</v>
      </c>
      <c r="O38" s="2">
        <v>0.64</v>
      </c>
      <c r="Q38" s="4" t="s">
        <v>12</v>
      </c>
      <c r="R38" s="1">
        <v>24</v>
      </c>
      <c r="S38" s="2">
        <v>0.14599999999999999</v>
      </c>
      <c r="T38" s="2">
        <v>0.46400000000000002</v>
      </c>
      <c r="U38" s="2">
        <v>8.8999999999999996E-2</v>
      </c>
      <c r="V38" s="3">
        <f t="shared" si="2"/>
        <v>0.23499999999999999</v>
      </c>
      <c r="W38" s="2">
        <v>0.69899999999999995</v>
      </c>
      <c r="Y38" s="4" t="s">
        <v>13</v>
      </c>
      <c r="Z38" s="1">
        <v>24</v>
      </c>
      <c r="AA38" s="2">
        <v>0.191</v>
      </c>
      <c r="AB38" s="2">
        <v>0.5</v>
      </c>
      <c r="AC38" s="2">
        <v>0.156</v>
      </c>
      <c r="AD38" s="3">
        <f t="shared" si="3"/>
        <v>0.34699999999999998</v>
      </c>
      <c r="AE38" s="2">
        <v>0.84699999999999998</v>
      </c>
    </row>
    <row r="39" spans="1:31" x14ac:dyDescent="0.25">
      <c r="A39" s="4" t="s">
        <v>14</v>
      </c>
      <c r="B39" s="1">
        <v>25</v>
      </c>
      <c r="C39" s="2">
        <v>0.105</v>
      </c>
      <c r="D39" s="2">
        <v>0.32700000000000001</v>
      </c>
      <c r="E39" s="2">
        <v>0.09</v>
      </c>
      <c r="F39" s="3">
        <f t="shared" si="0"/>
        <v>0.19500000000000001</v>
      </c>
      <c r="G39" s="2">
        <v>0.52200000000000002</v>
      </c>
      <c r="I39" s="4" t="s">
        <v>14</v>
      </c>
      <c r="J39" s="1">
        <v>25</v>
      </c>
      <c r="K39" s="2">
        <v>0.09</v>
      </c>
      <c r="L39" s="2">
        <v>0.40899999999999997</v>
      </c>
      <c r="M39" s="2">
        <v>9.0999999999999998E-2</v>
      </c>
      <c r="N39" s="3">
        <f t="shared" si="1"/>
        <v>0.18099999999999999</v>
      </c>
      <c r="O39" s="2">
        <v>0.59</v>
      </c>
      <c r="Q39" s="4" t="s">
        <v>12</v>
      </c>
      <c r="R39" s="1">
        <v>25</v>
      </c>
      <c r="S39" s="2">
        <v>0.109</v>
      </c>
      <c r="T39" s="2">
        <v>0.33300000000000002</v>
      </c>
      <c r="U39" s="2">
        <v>0.217</v>
      </c>
      <c r="V39" s="3">
        <f t="shared" si="2"/>
        <v>0.32600000000000001</v>
      </c>
      <c r="W39" s="2">
        <v>0.65900000000000003</v>
      </c>
      <c r="Y39" s="4" t="s">
        <v>13</v>
      </c>
      <c r="Z39" s="1">
        <v>25</v>
      </c>
      <c r="AA39" s="2">
        <v>0.05</v>
      </c>
      <c r="AB39" s="2">
        <v>0.36599999999999999</v>
      </c>
      <c r="AC39" s="2">
        <v>0.11700000000000001</v>
      </c>
      <c r="AD39" s="3">
        <f t="shared" si="3"/>
        <v>0.16700000000000001</v>
      </c>
      <c r="AE39" s="2">
        <v>0.53300000000000003</v>
      </c>
    </row>
    <row r="40" spans="1:31" x14ac:dyDescent="0.25">
      <c r="A40" s="4" t="s">
        <v>14</v>
      </c>
      <c r="B40" s="1">
        <v>26</v>
      </c>
      <c r="C40" s="2">
        <v>9.0999999999999998E-2</v>
      </c>
      <c r="D40" s="2">
        <v>0.36</v>
      </c>
      <c r="E40" s="2">
        <v>9.2999999999999999E-2</v>
      </c>
      <c r="F40" s="3">
        <f t="shared" si="0"/>
        <v>0.184</v>
      </c>
      <c r="G40" s="2">
        <v>0.54400000000000004</v>
      </c>
      <c r="I40" s="4" t="s">
        <v>14</v>
      </c>
      <c r="J40" s="1">
        <v>26</v>
      </c>
      <c r="K40" s="2">
        <v>3.3000000000000002E-2</v>
      </c>
      <c r="L40" s="2">
        <v>0.54600000000000004</v>
      </c>
      <c r="M40" s="2">
        <v>7.9000000000000001E-2</v>
      </c>
      <c r="N40" s="3">
        <f t="shared" si="1"/>
        <v>0.112</v>
      </c>
      <c r="O40" s="2">
        <v>0.65800000000000003</v>
      </c>
      <c r="Q40" s="4" t="s">
        <v>12</v>
      </c>
      <c r="R40" s="1">
        <v>26</v>
      </c>
      <c r="S40" s="2">
        <v>0.13900000000000001</v>
      </c>
      <c r="T40" s="2">
        <v>0.35299999999999998</v>
      </c>
      <c r="U40" s="2">
        <v>0.14699999999999999</v>
      </c>
      <c r="V40" s="3">
        <f t="shared" si="2"/>
        <v>0.28600000000000003</v>
      </c>
      <c r="W40" s="2">
        <v>0.63900000000000001</v>
      </c>
      <c r="Y40" s="4" t="s">
        <v>13</v>
      </c>
      <c r="Z40" s="1">
        <v>26</v>
      </c>
      <c r="AA40" s="2">
        <v>0.16400000000000001</v>
      </c>
      <c r="AB40" s="2">
        <v>0.4</v>
      </c>
      <c r="AC40" s="2">
        <v>0.14399999999999999</v>
      </c>
      <c r="AD40" s="3">
        <f t="shared" si="3"/>
        <v>0.308</v>
      </c>
      <c r="AE40" s="2">
        <v>0.70799999999999996</v>
      </c>
    </row>
    <row r="41" spans="1:31" x14ac:dyDescent="0.25">
      <c r="A41" s="4" t="s">
        <v>14</v>
      </c>
      <c r="B41" s="1">
        <v>27</v>
      </c>
      <c r="C41" s="2">
        <v>0.13300000000000001</v>
      </c>
      <c r="D41" s="2">
        <v>0.59399999999999997</v>
      </c>
      <c r="E41" s="2">
        <v>0.122</v>
      </c>
      <c r="F41" s="3">
        <f t="shared" si="0"/>
        <v>0.255</v>
      </c>
      <c r="G41" s="2">
        <v>0.84899999999999998</v>
      </c>
      <c r="I41" s="4" t="s">
        <v>14</v>
      </c>
      <c r="J41" s="1">
        <v>27</v>
      </c>
      <c r="K41" s="2">
        <v>8.3000000000000004E-2</v>
      </c>
      <c r="L41" s="2">
        <v>0.433</v>
      </c>
      <c r="M41" s="2">
        <v>0.105</v>
      </c>
      <c r="N41" s="3">
        <f t="shared" si="1"/>
        <v>0.188</v>
      </c>
      <c r="O41" s="2">
        <v>0.621</v>
      </c>
      <c r="Q41" s="4" t="s">
        <v>12</v>
      </c>
      <c r="R41" s="1">
        <v>27</v>
      </c>
      <c r="S41" s="2">
        <v>0.17299999999999999</v>
      </c>
      <c r="T41" s="2">
        <v>0.34399999999999997</v>
      </c>
      <c r="U41" s="2">
        <v>0.153</v>
      </c>
      <c r="V41" s="3">
        <f t="shared" si="2"/>
        <v>0.32599999999999996</v>
      </c>
      <c r="W41" s="2">
        <v>0.67</v>
      </c>
      <c r="Y41" s="4" t="s">
        <v>13</v>
      </c>
      <c r="Z41" s="1">
        <v>27</v>
      </c>
      <c r="AA41" s="2">
        <v>0.152</v>
      </c>
      <c r="AB41" s="2">
        <v>0.55800000000000005</v>
      </c>
      <c r="AC41" s="2">
        <v>0.154</v>
      </c>
      <c r="AD41" s="3">
        <f t="shared" si="3"/>
        <v>0.30599999999999999</v>
      </c>
      <c r="AE41" s="2">
        <v>0.86399999999999999</v>
      </c>
    </row>
    <row r="42" spans="1:31" x14ac:dyDescent="0.25">
      <c r="A42" s="4" t="s">
        <v>14</v>
      </c>
      <c r="B42" s="1">
        <v>28</v>
      </c>
      <c r="C42" s="2">
        <v>6.5000000000000002E-2</v>
      </c>
      <c r="D42" s="2">
        <v>0.66800000000000004</v>
      </c>
      <c r="E42" s="2">
        <v>7.0000000000000007E-2</v>
      </c>
      <c r="F42" s="3">
        <f t="shared" si="0"/>
        <v>0.13500000000000001</v>
      </c>
      <c r="G42" s="2">
        <v>0.80300000000000005</v>
      </c>
      <c r="I42" s="4" t="s">
        <v>14</v>
      </c>
      <c r="J42" s="1">
        <v>28</v>
      </c>
      <c r="K42" s="2">
        <v>0.13300000000000001</v>
      </c>
      <c r="L42" s="2">
        <v>0.40200000000000002</v>
      </c>
      <c r="M42" s="2">
        <v>0.13800000000000001</v>
      </c>
      <c r="N42" s="3">
        <f t="shared" si="1"/>
        <v>0.27100000000000002</v>
      </c>
      <c r="O42" s="2">
        <v>0.67300000000000004</v>
      </c>
      <c r="Q42" s="4" t="s">
        <v>12</v>
      </c>
      <c r="R42" s="1">
        <v>28</v>
      </c>
      <c r="S42" s="2">
        <v>0.12</v>
      </c>
      <c r="T42" s="2">
        <v>0.26800000000000002</v>
      </c>
      <c r="U42" s="2">
        <v>0.112</v>
      </c>
      <c r="V42" s="3">
        <f t="shared" si="2"/>
        <v>0.23199999999999998</v>
      </c>
      <c r="W42" s="2">
        <v>0.5</v>
      </c>
      <c r="Y42" s="4" t="s">
        <v>12</v>
      </c>
      <c r="Z42" s="1">
        <v>28</v>
      </c>
      <c r="AA42" s="2">
        <v>0.189</v>
      </c>
      <c r="AB42" s="2">
        <v>0.251</v>
      </c>
      <c r="AC42" s="2">
        <v>0.26600000000000001</v>
      </c>
      <c r="AD42" s="3">
        <f t="shared" si="3"/>
        <v>0.45500000000000002</v>
      </c>
      <c r="AE42" s="2">
        <v>0.70599999999999996</v>
      </c>
    </row>
    <row r="43" spans="1:31" x14ac:dyDescent="0.25">
      <c r="A43" s="4" t="s">
        <v>14</v>
      </c>
      <c r="B43" s="1">
        <v>29</v>
      </c>
      <c r="C43" s="2">
        <v>9.8000000000000004E-2</v>
      </c>
      <c r="D43" s="2">
        <v>0.36799999999999999</v>
      </c>
      <c r="E43" s="2">
        <v>0.17399999999999999</v>
      </c>
      <c r="F43" s="3">
        <f t="shared" si="0"/>
        <v>0.27200000000000002</v>
      </c>
      <c r="G43" s="2">
        <v>0.64</v>
      </c>
      <c r="I43" s="4" t="s">
        <v>14</v>
      </c>
      <c r="J43" s="1">
        <v>29</v>
      </c>
      <c r="K43" s="2">
        <v>0.1</v>
      </c>
      <c r="L43" s="2">
        <v>0.4</v>
      </c>
      <c r="M43" s="2">
        <v>0.09</v>
      </c>
      <c r="N43" s="3">
        <f t="shared" si="1"/>
        <v>0.19</v>
      </c>
      <c r="O43" s="2">
        <v>0.59</v>
      </c>
      <c r="Q43" s="4" t="s">
        <v>12</v>
      </c>
      <c r="R43" s="1">
        <v>29</v>
      </c>
      <c r="S43" s="2">
        <v>0.104</v>
      </c>
      <c r="T43" s="2">
        <v>0.41599999999999998</v>
      </c>
      <c r="U43" s="2">
        <v>6.7000000000000004E-2</v>
      </c>
      <c r="V43" s="3">
        <f t="shared" si="2"/>
        <v>0.17099999999999999</v>
      </c>
      <c r="W43" s="2">
        <v>0.58699999999999997</v>
      </c>
      <c r="Y43" s="4" t="s">
        <v>12</v>
      </c>
      <c r="Z43" s="1">
        <v>29</v>
      </c>
      <c r="AA43" s="2">
        <v>3.3000000000000002E-2</v>
      </c>
      <c r="AB43" s="2">
        <v>3.4000000000000002E-2</v>
      </c>
      <c r="AC43" s="2">
        <v>3.3000000000000002E-2</v>
      </c>
      <c r="AD43" s="3">
        <f t="shared" si="3"/>
        <v>6.6000000000000003E-2</v>
      </c>
      <c r="AE43" s="2">
        <v>0.1</v>
      </c>
    </row>
    <row r="44" spans="1:31" x14ac:dyDescent="0.25">
      <c r="A44" s="4" t="s">
        <v>14</v>
      </c>
      <c r="B44" s="1">
        <v>30</v>
      </c>
      <c r="C44" s="2">
        <v>0.09</v>
      </c>
      <c r="D44" s="2">
        <v>0.40899999999999997</v>
      </c>
      <c r="E44" s="2">
        <v>9.0999999999999998E-2</v>
      </c>
      <c r="F44" s="3">
        <f t="shared" si="0"/>
        <v>0.18099999999999999</v>
      </c>
      <c r="G44" s="2">
        <v>0.59</v>
      </c>
      <c r="I44" s="4" t="s">
        <v>14</v>
      </c>
      <c r="J44" s="1">
        <v>30</v>
      </c>
      <c r="K44" s="2">
        <v>0.1</v>
      </c>
      <c r="L44" s="2">
        <v>0.26600000000000001</v>
      </c>
      <c r="M44" s="2">
        <v>0.1</v>
      </c>
      <c r="N44" s="3">
        <f t="shared" si="1"/>
        <v>0.2</v>
      </c>
      <c r="O44" s="2">
        <v>0.46600000000000003</v>
      </c>
      <c r="Q44" s="4" t="s">
        <v>12</v>
      </c>
      <c r="R44" s="1">
        <v>30</v>
      </c>
      <c r="S44" s="2">
        <v>0.15</v>
      </c>
      <c r="T44" s="2">
        <v>0.34200000000000003</v>
      </c>
      <c r="U44" s="2">
        <v>0.158</v>
      </c>
      <c r="V44" s="3">
        <f t="shared" si="2"/>
        <v>0.308</v>
      </c>
      <c r="W44" s="2">
        <v>0.65</v>
      </c>
      <c r="Y44" s="4" t="s">
        <v>12</v>
      </c>
      <c r="Z44" s="1">
        <v>30</v>
      </c>
      <c r="AA44" s="2">
        <v>0.16500000000000001</v>
      </c>
      <c r="AB44" s="2">
        <v>0.20200000000000001</v>
      </c>
      <c r="AC44" s="2">
        <v>0.14199999999999999</v>
      </c>
      <c r="AD44" s="3">
        <f t="shared" si="3"/>
        <v>0.307</v>
      </c>
      <c r="AE44" s="2">
        <v>0.50900000000000001</v>
      </c>
    </row>
    <row r="45" spans="1:31" x14ac:dyDescent="0.25">
      <c r="A45" s="4" t="s">
        <v>14</v>
      </c>
      <c r="B45" s="1">
        <v>31</v>
      </c>
      <c r="C45" s="2">
        <v>3.3000000000000002E-2</v>
      </c>
      <c r="D45" s="2">
        <v>0.54600000000000004</v>
      </c>
      <c r="E45" s="2">
        <v>7.9000000000000001E-2</v>
      </c>
      <c r="F45" s="3">
        <f t="shared" si="0"/>
        <v>0.112</v>
      </c>
      <c r="G45" s="2">
        <v>0.65800000000000003</v>
      </c>
      <c r="I45" s="4" t="s">
        <v>14</v>
      </c>
      <c r="J45" s="1">
        <v>31</v>
      </c>
      <c r="K45" s="2">
        <v>0.13300000000000001</v>
      </c>
      <c r="L45" s="2">
        <v>0.502</v>
      </c>
      <c r="M45" s="2">
        <v>8.2000000000000003E-2</v>
      </c>
      <c r="N45" s="3">
        <f t="shared" si="1"/>
        <v>0.21500000000000002</v>
      </c>
      <c r="O45" s="2">
        <v>0.71699999999999997</v>
      </c>
      <c r="Q45" s="4" t="s">
        <v>12</v>
      </c>
      <c r="R45" s="1">
        <v>31</v>
      </c>
      <c r="S45" s="2">
        <v>0.14899999999999999</v>
      </c>
      <c r="T45" s="2">
        <v>0.33200000000000002</v>
      </c>
      <c r="U45" s="2">
        <v>0.10100000000000001</v>
      </c>
      <c r="V45" s="3">
        <f t="shared" si="2"/>
        <v>0.25</v>
      </c>
      <c r="W45" s="2">
        <v>0.58199999999999996</v>
      </c>
      <c r="Y45" s="4" t="s">
        <v>12</v>
      </c>
      <c r="Z45" s="1">
        <v>31</v>
      </c>
      <c r="AA45" s="2">
        <v>8.7999999999999995E-2</v>
      </c>
      <c r="AB45" s="2">
        <v>0.13500000000000001</v>
      </c>
      <c r="AC45" s="2">
        <v>2.7E-2</v>
      </c>
      <c r="AD45" s="3">
        <f t="shared" si="3"/>
        <v>0.11499999999999999</v>
      </c>
      <c r="AE45" s="2">
        <v>0.25</v>
      </c>
    </row>
    <row r="46" spans="1:31" x14ac:dyDescent="0.25">
      <c r="A46" s="4" t="s">
        <v>14</v>
      </c>
      <c r="B46" s="1">
        <v>32</v>
      </c>
      <c r="C46" s="2">
        <v>8.3000000000000004E-2</v>
      </c>
      <c r="D46" s="2">
        <v>0.433</v>
      </c>
      <c r="E46" s="2">
        <v>0.105</v>
      </c>
      <c r="F46" s="3">
        <f t="shared" si="0"/>
        <v>0.188</v>
      </c>
      <c r="G46" s="2">
        <v>0.621</v>
      </c>
      <c r="I46" s="4" t="s">
        <v>14</v>
      </c>
      <c r="J46" s="1">
        <v>32</v>
      </c>
      <c r="K46" s="2">
        <v>0.13300000000000001</v>
      </c>
      <c r="L46" s="2">
        <v>0.23499999999999999</v>
      </c>
      <c r="M46" s="2">
        <v>8.3000000000000004E-2</v>
      </c>
      <c r="N46" s="3">
        <f t="shared" si="1"/>
        <v>0.21600000000000003</v>
      </c>
      <c r="O46" s="2">
        <v>0.45100000000000001</v>
      </c>
      <c r="Q46" s="4" t="s">
        <v>12</v>
      </c>
      <c r="R46" s="1">
        <v>32</v>
      </c>
      <c r="S46" s="2">
        <v>0.158</v>
      </c>
      <c r="T46" s="2">
        <v>0.183</v>
      </c>
      <c r="U46" s="2">
        <v>0.1</v>
      </c>
      <c r="V46" s="3">
        <f t="shared" si="2"/>
        <v>0.25800000000000001</v>
      </c>
      <c r="W46" s="2">
        <v>0.441</v>
      </c>
      <c r="Y46" s="4" t="s">
        <v>12</v>
      </c>
      <c r="Z46" s="1">
        <v>32</v>
      </c>
      <c r="AA46" s="2">
        <v>0.19</v>
      </c>
      <c r="AB46" s="2">
        <v>0.65100000000000002</v>
      </c>
      <c r="AC46" s="2">
        <v>0.158</v>
      </c>
      <c r="AD46" s="3">
        <f t="shared" si="3"/>
        <v>0.34799999999999998</v>
      </c>
      <c r="AE46" s="2">
        <v>0.999</v>
      </c>
    </row>
    <row r="47" spans="1:31" x14ac:dyDescent="0.25">
      <c r="A47" s="4" t="s">
        <v>14</v>
      </c>
      <c r="B47" s="1">
        <v>33</v>
      </c>
      <c r="C47" s="2">
        <v>0.13300000000000001</v>
      </c>
      <c r="D47" s="2">
        <v>0.40200000000000002</v>
      </c>
      <c r="E47" s="2">
        <v>0.13800000000000001</v>
      </c>
      <c r="F47" s="3">
        <f t="shared" si="0"/>
        <v>0.27100000000000002</v>
      </c>
      <c r="G47" s="2">
        <v>0.67300000000000004</v>
      </c>
      <c r="I47" s="4" t="s">
        <v>14</v>
      </c>
      <c r="J47" s="1">
        <v>33</v>
      </c>
      <c r="K47" s="2">
        <v>0.13400000000000001</v>
      </c>
      <c r="L47" s="2">
        <v>0.40899999999999997</v>
      </c>
      <c r="M47" s="2">
        <v>8.5999999999999993E-2</v>
      </c>
      <c r="N47" s="3">
        <f t="shared" si="1"/>
        <v>0.22</v>
      </c>
      <c r="O47" s="2">
        <v>0.629</v>
      </c>
      <c r="Q47" s="4" t="s">
        <v>12</v>
      </c>
      <c r="R47" s="1">
        <v>33</v>
      </c>
      <c r="S47" s="2">
        <v>0.124</v>
      </c>
      <c r="T47" s="2">
        <v>0.38400000000000001</v>
      </c>
      <c r="U47" s="2">
        <v>0.192</v>
      </c>
      <c r="V47" s="3">
        <f t="shared" ref="V47:V78" si="4">S47+U47</f>
        <v>0.316</v>
      </c>
      <c r="W47" s="2">
        <v>0.7</v>
      </c>
      <c r="Y47" s="4" t="s">
        <v>12</v>
      </c>
      <c r="Z47" s="1">
        <v>33</v>
      </c>
      <c r="AA47" s="2">
        <v>0.16700000000000001</v>
      </c>
      <c r="AB47" s="2">
        <v>0.433</v>
      </c>
      <c r="AC47" s="2">
        <v>0.16</v>
      </c>
      <c r="AD47" s="3">
        <f t="shared" ref="AD47:AD78" si="5">AA47+AC47</f>
        <v>0.32700000000000001</v>
      </c>
      <c r="AE47" s="2">
        <v>0.76</v>
      </c>
    </row>
    <row r="48" spans="1:31" x14ac:dyDescent="0.25">
      <c r="A48" s="4" t="s">
        <v>14</v>
      </c>
      <c r="B48" s="1">
        <v>34</v>
      </c>
      <c r="C48" s="2">
        <v>0.1</v>
      </c>
      <c r="D48" s="2">
        <v>0.4</v>
      </c>
      <c r="E48" s="2">
        <v>0.09</v>
      </c>
      <c r="F48" s="3">
        <f t="shared" si="0"/>
        <v>0.19</v>
      </c>
      <c r="G48" s="2">
        <v>0.59</v>
      </c>
      <c r="I48" s="4" t="s">
        <v>14</v>
      </c>
      <c r="J48" s="1">
        <v>34</v>
      </c>
      <c r="K48" s="2">
        <v>0.13600000000000001</v>
      </c>
      <c r="L48" s="2">
        <v>0.58199999999999996</v>
      </c>
      <c r="M48" s="2">
        <v>8.2000000000000003E-2</v>
      </c>
      <c r="N48" s="3">
        <f t="shared" si="1"/>
        <v>0.21800000000000003</v>
      </c>
      <c r="O48" s="2">
        <v>0.8</v>
      </c>
      <c r="Q48" s="4" t="s">
        <v>12</v>
      </c>
      <c r="R48" s="1">
        <v>34</v>
      </c>
      <c r="S48" s="2">
        <v>0.1</v>
      </c>
      <c r="T48" s="2">
        <v>0.26800000000000002</v>
      </c>
      <c r="U48" s="2">
        <v>6.6000000000000003E-2</v>
      </c>
      <c r="V48" s="3">
        <f t="shared" si="4"/>
        <v>0.16600000000000001</v>
      </c>
      <c r="W48" s="2">
        <v>0.434</v>
      </c>
      <c r="Y48" s="4" t="s">
        <v>12</v>
      </c>
      <c r="Z48" s="1">
        <v>34</v>
      </c>
      <c r="AA48" s="2">
        <v>0.16</v>
      </c>
      <c r="AB48" s="2">
        <v>0.23400000000000001</v>
      </c>
      <c r="AC48" s="2">
        <v>8.3000000000000004E-2</v>
      </c>
      <c r="AD48" s="3">
        <f t="shared" si="5"/>
        <v>0.24299999999999999</v>
      </c>
      <c r="AE48" s="2">
        <v>0.47699999999999998</v>
      </c>
    </row>
    <row r="49" spans="1:31" x14ac:dyDescent="0.25">
      <c r="A49" s="4" t="s">
        <v>14</v>
      </c>
      <c r="B49" s="1">
        <v>35</v>
      </c>
      <c r="C49" s="2">
        <v>0.1</v>
      </c>
      <c r="D49" s="2">
        <v>0.26600000000000001</v>
      </c>
      <c r="E49" s="2">
        <v>0.1</v>
      </c>
      <c r="F49" s="3">
        <f t="shared" si="0"/>
        <v>0.2</v>
      </c>
      <c r="G49" s="2">
        <v>0.46600000000000003</v>
      </c>
      <c r="I49" s="4" t="s">
        <v>14</v>
      </c>
      <c r="J49" s="1">
        <v>35</v>
      </c>
      <c r="K49" s="2">
        <v>0.11600000000000001</v>
      </c>
      <c r="L49" s="2">
        <v>0.4</v>
      </c>
      <c r="M49" s="2">
        <v>8.4000000000000005E-2</v>
      </c>
      <c r="N49" s="3">
        <f t="shared" si="1"/>
        <v>0.2</v>
      </c>
      <c r="O49" s="2">
        <v>0.6</v>
      </c>
      <c r="Q49" s="4" t="s">
        <v>12</v>
      </c>
      <c r="R49" s="1">
        <v>35</v>
      </c>
      <c r="S49" s="2">
        <v>0.125</v>
      </c>
      <c r="T49" s="2">
        <v>0.375</v>
      </c>
      <c r="U49" s="2">
        <v>3.3000000000000002E-2</v>
      </c>
      <c r="V49" s="3">
        <f t="shared" si="4"/>
        <v>0.158</v>
      </c>
      <c r="W49" s="2">
        <v>0.53300000000000003</v>
      </c>
      <c r="Y49" s="4" t="s">
        <v>12</v>
      </c>
      <c r="Z49" s="1">
        <v>35</v>
      </c>
      <c r="AA49" s="2">
        <v>0.189</v>
      </c>
      <c r="AB49" s="2">
        <v>0.443</v>
      </c>
      <c r="AC49" s="2">
        <v>0.13300000000000001</v>
      </c>
      <c r="AD49" s="3">
        <f t="shared" si="5"/>
        <v>0.32200000000000001</v>
      </c>
      <c r="AE49" s="2">
        <v>0.76500000000000001</v>
      </c>
    </row>
    <row r="50" spans="1:31" x14ac:dyDescent="0.25">
      <c r="A50" s="4" t="s">
        <v>14</v>
      </c>
      <c r="B50" s="1">
        <v>36</v>
      </c>
      <c r="C50" s="2">
        <v>0.13300000000000001</v>
      </c>
      <c r="D50" s="2">
        <v>0.502</v>
      </c>
      <c r="E50" s="2">
        <v>8.2000000000000003E-2</v>
      </c>
      <c r="F50" s="3">
        <f t="shared" si="0"/>
        <v>0.21500000000000002</v>
      </c>
      <c r="G50" s="2">
        <v>0.71699999999999997</v>
      </c>
      <c r="I50" s="4" t="s">
        <v>14</v>
      </c>
      <c r="J50" s="1">
        <v>36</v>
      </c>
      <c r="K50" s="2">
        <v>0.13100000000000001</v>
      </c>
      <c r="L50" s="2">
        <v>0.70199999999999996</v>
      </c>
      <c r="M50" s="2">
        <v>0.153</v>
      </c>
      <c r="N50" s="3">
        <f t="shared" si="1"/>
        <v>0.28400000000000003</v>
      </c>
      <c r="O50" s="2">
        <v>0.98599999999999999</v>
      </c>
      <c r="Q50" s="4" t="s">
        <v>12</v>
      </c>
      <c r="R50" s="1">
        <v>36</v>
      </c>
      <c r="S50" s="2">
        <v>0.13300000000000001</v>
      </c>
      <c r="T50" s="2">
        <v>0.26700000000000002</v>
      </c>
      <c r="U50" s="2">
        <v>0.14099999999999999</v>
      </c>
      <c r="V50" s="3">
        <f t="shared" si="4"/>
        <v>0.27400000000000002</v>
      </c>
      <c r="W50" s="2">
        <v>0.54100000000000004</v>
      </c>
      <c r="Y50" s="4" t="s">
        <v>12</v>
      </c>
      <c r="Z50" s="1">
        <v>36</v>
      </c>
      <c r="AA50" s="2">
        <v>0.185</v>
      </c>
      <c r="AB50" s="2">
        <v>0.93200000000000005</v>
      </c>
      <c r="AC50" s="2">
        <v>0.16</v>
      </c>
      <c r="AD50" s="3">
        <f t="shared" si="5"/>
        <v>0.34499999999999997</v>
      </c>
      <c r="AE50" s="2">
        <v>1.2769999999999999</v>
      </c>
    </row>
    <row r="51" spans="1:31" x14ac:dyDescent="0.25">
      <c r="A51" s="4" t="s">
        <v>14</v>
      </c>
      <c r="B51" s="1">
        <v>37</v>
      </c>
      <c r="C51" s="2">
        <v>0.13300000000000001</v>
      </c>
      <c r="D51" s="2">
        <v>0.23499999999999999</v>
      </c>
      <c r="E51" s="2">
        <v>8.3000000000000004E-2</v>
      </c>
      <c r="F51" s="3">
        <f t="shared" si="0"/>
        <v>0.21600000000000003</v>
      </c>
      <c r="G51" s="2">
        <v>0.45100000000000001</v>
      </c>
      <c r="I51" s="4" t="s">
        <v>14</v>
      </c>
      <c r="J51" s="1">
        <v>37</v>
      </c>
      <c r="K51" s="2">
        <v>0.13300000000000001</v>
      </c>
      <c r="L51" s="2">
        <v>0.76800000000000002</v>
      </c>
      <c r="M51" s="2">
        <v>0.11700000000000001</v>
      </c>
      <c r="N51" s="3">
        <f t="shared" si="1"/>
        <v>0.25</v>
      </c>
      <c r="O51" s="2">
        <v>1.018</v>
      </c>
      <c r="Q51" s="4" t="s">
        <v>12</v>
      </c>
      <c r="R51" s="1">
        <v>37</v>
      </c>
      <c r="S51" s="2">
        <v>6.6000000000000003E-2</v>
      </c>
      <c r="T51" s="2">
        <v>0.434</v>
      </c>
      <c r="U51" s="2">
        <v>6.5000000000000002E-2</v>
      </c>
      <c r="V51" s="3">
        <f t="shared" si="4"/>
        <v>0.13100000000000001</v>
      </c>
      <c r="W51" s="2">
        <v>0.56499999999999995</v>
      </c>
      <c r="Y51" s="4" t="s">
        <v>12</v>
      </c>
      <c r="Z51" s="1">
        <v>37</v>
      </c>
      <c r="AA51" s="2">
        <v>0.14499999999999999</v>
      </c>
      <c r="AB51" s="2">
        <v>0.71699999999999997</v>
      </c>
      <c r="AC51" s="2">
        <v>0.19900000000000001</v>
      </c>
      <c r="AD51" s="3">
        <f t="shared" si="5"/>
        <v>0.34399999999999997</v>
      </c>
      <c r="AE51" s="2">
        <v>1.0609999999999999</v>
      </c>
    </row>
    <row r="52" spans="1:31" x14ac:dyDescent="0.25">
      <c r="A52" s="4" t="s">
        <v>14</v>
      </c>
      <c r="B52" s="1">
        <v>38</v>
      </c>
      <c r="C52" s="2">
        <v>0.13400000000000001</v>
      </c>
      <c r="D52" s="2">
        <v>0.40899999999999997</v>
      </c>
      <c r="E52" s="2">
        <v>8.5999999999999993E-2</v>
      </c>
      <c r="F52" s="3">
        <f t="shared" si="0"/>
        <v>0.22</v>
      </c>
      <c r="G52" s="2">
        <v>0.629</v>
      </c>
      <c r="I52" s="4" t="s">
        <v>14</v>
      </c>
      <c r="J52" s="1">
        <v>38</v>
      </c>
      <c r="K52" s="2">
        <v>0.11899999999999999</v>
      </c>
      <c r="L52" s="2">
        <v>0.501</v>
      </c>
      <c r="M52" s="2">
        <v>0.1</v>
      </c>
      <c r="N52" s="3">
        <f t="shared" si="1"/>
        <v>0.219</v>
      </c>
      <c r="O52" s="2">
        <v>0.72</v>
      </c>
      <c r="Q52" s="4" t="s">
        <v>12</v>
      </c>
      <c r="R52" s="1">
        <v>38</v>
      </c>
      <c r="S52" s="2">
        <v>3.4000000000000002E-2</v>
      </c>
      <c r="T52" s="2">
        <v>0.28899999999999998</v>
      </c>
      <c r="U52" s="2">
        <v>0.1</v>
      </c>
      <c r="V52" s="3">
        <f t="shared" si="4"/>
        <v>0.13400000000000001</v>
      </c>
      <c r="W52" s="2">
        <v>0.42299999999999999</v>
      </c>
      <c r="Y52" s="4" t="s">
        <v>12</v>
      </c>
      <c r="Z52" s="1">
        <v>38</v>
      </c>
      <c r="AA52" s="2">
        <v>0.20200000000000001</v>
      </c>
      <c r="AB52" s="2">
        <v>0.46400000000000002</v>
      </c>
      <c r="AC52" s="2">
        <v>0.13400000000000001</v>
      </c>
      <c r="AD52" s="3">
        <f t="shared" si="5"/>
        <v>0.33600000000000002</v>
      </c>
      <c r="AE52" s="2">
        <v>0.8</v>
      </c>
    </row>
    <row r="53" spans="1:31" x14ac:dyDescent="0.25">
      <c r="A53" s="4" t="s">
        <v>14</v>
      </c>
      <c r="B53" s="1">
        <v>39</v>
      </c>
      <c r="C53" s="2">
        <v>0.13600000000000001</v>
      </c>
      <c r="D53" s="2">
        <v>0.58199999999999996</v>
      </c>
      <c r="E53" s="2">
        <v>8.2000000000000003E-2</v>
      </c>
      <c r="F53" s="3">
        <f t="shared" si="0"/>
        <v>0.21800000000000003</v>
      </c>
      <c r="G53" s="2">
        <v>0.8</v>
      </c>
      <c r="I53" s="4" t="s">
        <v>14</v>
      </c>
      <c r="J53" s="1">
        <v>39</v>
      </c>
      <c r="K53" s="2">
        <v>6.8000000000000005E-2</v>
      </c>
      <c r="L53" s="2">
        <v>0.44900000000000001</v>
      </c>
      <c r="M53" s="2">
        <v>0.123</v>
      </c>
      <c r="N53" s="3">
        <f t="shared" si="1"/>
        <v>0.191</v>
      </c>
      <c r="O53" s="2">
        <v>0.64</v>
      </c>
      <c r="Q53" s="4" t="s">
        <v>12</v>
      </c>
      <c r="R53" s="1">
        <v>39</v>
      </c>
      <c r="S53" s="2">
        <v>9.8000000000000004E-2</v>
      </c>
      <c r="T53" s="2">
        <v>0.24399999999999999</v>
      </c>
      <c r="U53" s="2">
        <v>2.3E-2</v>
      </c>
      <c r="V53" s="3">
        <f t="shared" si="4"/>
        <v>0.121</v>
      </c>
      <c r="W53" s="2">
        <v>0.36499999999999999</v>
      </c>
      <c r="Y53" s="4" t="s">
        <v>12</v>
      </c>
      <c r="Z53" s="1">
        <v>39</v>
      </c>
      <c r="AA53" s="2">
        <v>0.30299999999999999</v>
      </c>
      <c r="AB53" s="2">
        <v>0.26500000000000001</v>
      </c>
      <c r="AC53" s="2">
        <v>0.151</v>
      </c>
      <c r="AD53" s="3">
        <f t="shared" si="5"/>
        <v>0.45399999999999996</v>
      </c>
      <c r="AE53" s="2">
        <v>0.71899999999999997</v>
      </c>
    </row>
    <row r="54" spans="1:31" x14ac:dyDescent="0.25">
      <c r="A54" s="4" t="s">
        <v>14</v>
      </c>
      <c r="B54" s="1">
        <v>40</v>
      </c>
      <c r="C54" s="2">
        <v>0.11600000000000001</v>
      </c>
      <c r="D54" s="2">
        <v>0.4</v>
      </c>
      <c r="E54" s="2">
        <v>8.4000000000000005E-2</v>
      </c>
      <c r="F54" s="3">
        <f t="shared" si="0"/>
        <v>0.2</v>
      </c>
      <c r="G54" s="2">
        <v>0.6</v>
      </c>
      <c r="I54" s="4" t="s">
        <v>14</v>
      </c>
      <c r="J54" s="1">
        <v>40</v>
      </c>
      <c r="K54" s="2">
        <v>0.13300000000000001</v>
      </c>
      <c r="L54" s="2">
        <v>0.46700000000000003</v>
      </c>
      <c r="M54" s="2">
        <v>8.4000000000000005E-2</v>
      </c>
      <c r="N54" s="3">
        <f t="shared" si="1"/>
        <v>0.21700000000000003</v>
      </c>
      <c r="O54" s="2">
        <v>0.68400000000000005</v>
      </c>
      <c r="Q54" s="4" t="s">
        <v>12</v>
      </c>
      <c r="R54" s="1">
        <v>40</v>
      </c>
      <c r="S54" s="2">
        <v>0.108</v>
      </c>
      <c r="T54" s="2">
        <v>0.57399999999999995</v>
      </c>
      <c r="U54" s="2">
        <v>8.8999999999999996E-2</v>
      </c>
      <c r="V54" s="3">
        <f t="shared" si="4"/>
        <v>0.19700000000000001</v>
      </c>
      <c r="W54" s="2">
        <v>0.77100000000000002</v>
      </c>
      <c r="Y54" s="4" t="s">
        <v>12</v>
      </c>
      <c r="Z54" s="1">
        <v>40</v>
      </c>
      <c r="AA54" s="2">
        <v>0.19800000000000001</v>
      </c>
      <c r="AB54" s="2">
        <v>0.44400000000000001</v>
      </c>
      <c r="AC54" s="2">
        <v>0.161</v>
      </c>
      <c r="AD54" s="3">
        <f t="shared" si="5"/>
        <v>0.35899999999999999</v>
      </c>
      <c r="AE54" s="2">
        <v>0.80300000000000005</v>
      </c>
    </row>
    <row r="55" spans="1:31" x14ac:dyDescent="0.25">
      <c r="A55" s="4" t="s">
        <v>14</v>
      </c>
      <c r="B55" s="1">
        <v>41</v>
      </c>
      <c r="C55" s="2">
        <v>0.13100000000000001</v>
      </c>
      <c r="D55" s="2">
        <v>0.70199999999999996</v>
      </c>
      <c r="E55" s="2">
        <v>0.153</v>
      </c>
      <c r="F55" s="3">
        <f t="shared" si="0"/>
        <v>0.28400000000000003</v>
      </c>
      <c r="G55" s="2">
        <v>0.98599999999999999</v>
      </c>
      <c r="I55" s="4" t="s">
        <v>14</v>
      </c>
      <c r="J55" s="1">
        <v>41</v>
      </c>
      <c r="K55" s="2">
        <v>0.1</v>
      </c>
      <c r="L55" s="2">
        <v>0.26700000000000002</v>
      </c>
      <c r="M55" s="2">
        <v>3.2000000000000001E-2</v>
      </c>
      <c r="N55" s="3">
        <f t="shared" si="1"/>
        <v>0.13200000000000001</v>
      </c>
      <c r="O55" s="2">
        <v>0.39900000000000002</v>
      </c>
      <c r="Q55" s="4" t="s">
        <v>12</v>
      </c>
      <c r="R55" s="1">
        <v>41</v>
      </c>
      <c r="S55" s="2">
        <v>3.4000000000000002E-2</v>
      </c>
      <c r="T55" s="2">
        <v>0.24299999999999999</v>
      </c>
      <c r="U55" s="2">
        <v>0.1</v>
      </c>
      <c r="V55" s="3">
        <f t="shared" si="4"/>
        <v>0.13400000000000001</v>
      </c>
      <c r="W55" s="2">
        <v>0.377</v>
      </c>
      <c r="Y55" s="4" t="s">
        <v>12</v>
      </c>
      <c r="Z55" s="1">
        <v>41</v>
      </c>
      <c r="AA55" s="2">
        <v>0.16400000000000001</v>
      </c>
      <c r="AB55" s="2">
        <v>0.22700000000000001</v>
      </c>
      <c r="AC55" s="2">
        <v>7.4999999999999997E-2</v>
      </c>
      <c r="AD55" s="3">
        <f t="shared" si="5"/>
        <v>0.23899999999999999</v>
      </c>
      <c r="AE55" s="2">
        <v>0.46600000000000003</v>
      </c>
    </row>
    <row r="56" spans="1:31" x14ac:dyDescent="0.25">
      <c r="A56" s="4" t="s">
        <v>14</v>
      </c>
      <c r="B56" s="1">
        <v>42</v>
      </c>
      <c r="C56" s="2">
        <v>0.13300000000000001</v>
      </c>
      <c r="D56" s="2">
        <v>0.76800000000000002</v>
      </c>
      <c r="E56" s="2">
        <v>0.11700000000000001</v>
      </c>
      <c r="F56" s="3">
        <f t="shared" si="0"/>
        <v>0.25</v>
      </c>
      <c r="G56" s="2">
        <v>1.018</v>
      </c>
      <c r="I56" s="4" t="s">
        <v>14</v>
      </c>
      <c r="J56" s="1">
        <v>42</v>
      </c>
      <c r="K56" s="2">
        <v>0.12</v>
      </c>
      <c r="L56" s="2">
        <v>0.251</v>
      </c>
      <c r="M56" s="2">
        <v>9.9000000000000005E-2</v>
      </c>
      <c r="N56" s="3">
        <f t="shared" si="1"/>
        <v>0.219</v>
      </c>
      <c r="O56" s="2">
        <v>0.47</v>
      </c>
      <c r="Q56" s="4" t="s">
        <v>12</v>
      </c>
      <c r="R56" s="1">
        <v>42</v>
      </c>
      <c r="S56" s="2">
        <v>3.4000000000000002E-2</v>
      </c>
      <c r="T56" s="2">
        <v>0.316</v>
      </c>
      <c r="U56" s="2">
        <v>0.184</v>
      </c>
      <c r="V56" s="3">
        <f t="shared" si="4"/>
        <v>0.218</v>
      </c>
      <c r="W56" s="2">
        <v>0.53400000000000003</v>
      </c>
      <c r="Y56" s="4" t="s">
        <v>12</v>
      </c>
      <c r="Z56" s="1">
        <v>42</v>
      </c>
      <c r="AA56" s="2">
        <v>0.10100000000000001</v>
      </c>
      <c r="AB56" s="2">
        <v>0.315</v>
      </c>
      <c r="AC56" s="2">
        <v>0.104</v>
      </c>
      <c r="AD56" s="3">
        <f t="shared" si="5"/>
        <v>0.20500000000000002</v>
      </c>
      <c r="AE56" s="2">
        <v>0.52</v>
      </c>
    </row>
    <row r="57" spans="1:31" x14ac:dyDescent="0.25">
      <c r="A57" s="4" t="s">
        <v>14</v>
      </c>
      <c r="B57" s="1">
        <v>43</v>
      </c>
      <c r="C57" s="2">
        <v>0.11899999999999999</v>
      </c>
      <c r="D57" s="2">
        <v>0.501</v>
      </c>
      <c r="E57" s="2">
        <v>0.1</v>
      </c>
      <c r="F57" s="3">
        <f t="shared" si="0"/>
        <v>0.219</v>
      </c>
      <c r="G57" s="2">
        <v>0.72</v>
      </c>
      <c r="I57" s="4" t="s">
        <v>14</v>
      </c>
      <c r="J57" s="1">
        <v>43</v>
      </c>
      <c r="K57" s="2">
        <v>1.7000000000000001E-2</v>
      </c>
      <c r="L57" s="2">
        <v>0.249</v>
      </c>
      <c r="M57" s="2">
        <v>8.4000000000000005E-2</v>
      </c>
      <c r="N57" s="3">
        <f t="shared" si="1"/>
        <v>0.10100000000000001</v>
      </c>
      <c r="O57" s="2">
        <v>0.35</v>
      </c>
      <c r="Q57" s="4" t="s">
        <v>12</v>
      </c>
      <c r="R57" s="1">
        <v>43</v>
      </c>
      <c r="S57" s="2">
        <v>0.14899999999999999</v>
      </c>
      <c r="T57" s="2">
        <v>0.28499999999999998</v>
      </c>
      <c r="U57" s="2">
        <v>6.8000000000000005E-2</v>
      </c>
      <c r="V57" s="3">
        <f t="shared" si="4"/>
        <v>0.217</v>
      </c>
      <c r="W57" s="2">
        <v>0.502</v>
      </c>
      <c r="Y57" s="4" t="s">
        <v>11</v>
      </c>
      <c r="Z57" s="1">
        <v>43</v>
      </c>
      <c r="AA57" s="2">
        <v>3.3000000000000002E-2</v>
      </c>
      <c r="AB57" s="2">
        <v>0.29899999999999999</v>
      </c>
      <c r="AC57" s="2">
        <v>3.6999999999999998E-2</v>
      </c>
      <c r="AD57" s="3">
        <f t="shared" si="5"/>
        <v>7.0000000000000007E-2</v>
      </c>
      <c r="AE57" s="2">
        <v>0.36899999999999999</v>
      </c>
    </row>
    <row r="58" spans="1:31" x14ac:dyDescent="0.25">
      <c r="A58" s="4" t="s">
        <v>14</v>
      </c>
      <c r="B58" s="1">
        <v>44</v>
      </c>
      <c r="C58" s="2">
        <v>6.8000000000000005E-2</v>
      </c>
      <c r="D58" s="2">
        <v>0.44900000000000001</v>
      </c>
      <c r="E58" s="2">
        <v>0.123</v>
      </c>
      <c r="F58" s="3">
        <f t="shared" si="0"/>
        <v>0.191</v>
      </c>
      <c r="G58" s="2">
        <v>0.64</v>
      </c>
      <c r="I58" s="4" t="s">
        <v>14</v>
      </c>
      <c r="J58" s="1">
        <v>44</v>
      </c>
      <c r="K58" s="2">
        <v>8.4000000000000005E-2</v>
      </c>
      <c r="L58" s="2">
        <v>0.33400000000000002</v>
      </c>
      <c r="M58" s="2">
        <v>8.2000000000000003E-2</v>
      </c>
      <c r="N58" s="3">
        <f t="shared" si="1"/>
        <v>0.16600000000000001</v>
      </c>
      <c r="O58" s="2">
        <v>0.5</v>
      </c>
      <c r="Q58" s="4" t="s">
        <v>12</v>
      </c>
      <c r="R58" s="1">
        <v>44</v>
      </c>
      <c r="S58" s="2">
        <v>0.1</v>
      </c>
      <c r="T58" s="2">
        <v>0.224</v>
      </c>
      <c r="U58" s="2">
        <v>0.04</v>
      </c>
      <c r="V58" s="3">
        <f t="shared" si="4"/>
        <v>0.14000000000000001</v>
      </c>
      <c r="W58" s="2">
        <v>0.36399999999999999</v>
      </c>
      <c r="Y58" s="4" t="s">
        <v>11</v>
      </c>
      <c r="Z58" s="1">
        <v>44</v>
      </c>
      <c r="AA58" s="2">
        <v>3.4000000000000002E-2</v>
      </c>
      <c r="AB58" s="2">
        <v>0.10199999999999999</v>
      </c>
      <c r="AC58" s="2">
        <v>0.01</v>
      </c>
      <c r="AD58" s="3">
        <f t="shared" si="5"/>
        <v>4.4000000000000004E-2</v>
      </c>
      <c r="AE58" s="2">
        <v>0.14599999999999999</v>
      </c>
    </row>
    <row r="59" spans="1:31" x14ac:dyDescent="0.25">
      <c r="A59" s="4" t="s">
        <v>14</v>
      </c>
      <c r="B59" s="1">
        <v>45</v>
      </c>
      <c r="C59" s="2">
        <v>0.13300000000000001</v>
      </c>
      <c r="D59" s="2">
        <v>0.46700000000000003</v>
      </c>
      <c r="E59" s="2">
        <v>8.4000000000000005E-2</v>
      </c>
      <c r="F59" s="3">
        <f t="shared" si="0"/>
        <v>0.21700000000000003</v>
      </c>
      <c r="G59" s="2">
        <v>0.68400000000000005</v>
      </c>
      <c r="I59" s="4" t="s">
        <v>14</v>
      </c>
      <c r="J59" s="1">
        <v>45</v>
      </c>
      <c r="K59" s="2">
        <v>9.0999999999999998E-2</v>
      </c>
      <c r="L59" s="2">
        <v>0.40899999999999997</v>
      </c>
      <c r="M59" s="2">
        <v>0.13300000000000001</v>
      </c>
      <c r="N59" s="3">
        <f t="shared" si="1"/>
        <v>0.224</v>
      </c>
      <c r="O59" s="2">
        <v>0.63300000000000001</v>
      </c>
      <c r="Q59" s="4" t="s">
        <v>12</v>
      </c>
      <c r="R59" s="1">
        <v>45</v>
      </c>
      <c r="S59" s="2">
        <v>7.0999999999999994E-2</v>
      </c>
      <c r="T59" s="2">
        <v>0.16700000000000001</v>
      </c>
      <c r="U59" s="2">
        <v>9.6000000000000002E-2</v>
      </c>
      <c r="V59" s="3">
        <f t="shared" si="4"/>
        <v>0.16699999999999998</v>
      </c>
      <c r="W59" s="2">
        <v>0.33400000000000002</v>
      </c>
      <c r="Y59" s="4" t="s">
        <v>11</v>
      </c>
      <c r="Z59" s="1">
        <v>45</v>
      </c>
      <c r="AA59" s="2">
        <v>5.8999999999999997E-2</v>
      </c>
      <c r="AB59" s="2">
        <v>1.2290000000000001</v>
      </c>
      <c r="AC59" s="2">
        <v>6.6000000000000003E-2</v>
      </c>
      <c r="AD59" s="3">
        <f t="shared" si="5"/>
        <v>0.125</v>
      </c>
      <c r="AE59" s="2">
        <v>1.3540000000000001</v>
      </c>
    </row>
    <row r="60" spans="1:31" x14ac:dyDescent="0.25">
      <c r="A60" s="4" t="s">
        <v>14</v>
      </c>
      <c r="B60" s="1">
        <v>46</v>
      </c>
      <c r="C60" s="2">
        <v>0.1</v>
      </c>
      <c r="D60" s="2">
        <v>0.26700000000000002</v>
      </c>
      <c r="E60" s="2">
        <v>3.2000000000000001E-2</v>
      </c>
      <c r="F60" s="3">
        <f t="shared" si="0"/>
        <v>0.13200000000000001</v>
      </c>
      <c r="G60" s="2">
        <v>0.39900000000000002</v>
      </c>
      <c r="I60" s="4" t="s">
        <v>14</v>
      </c>
      <c r="J60" s="1">
        <v>46</v>
      </c>
      <c r="K60" s="2">
        <v>0.11600000000000001</v>
      </c>
      <c r="L60" s="2">
        <v>0.33600000000000002</v>
      </c>
      <c r="M60" s="2">
        <v>9.7000000000000003E-2</v>
      </c>
      <c r="N60" s="3">
        <f t="shared" si="1"/>
        <v>0.21300000000000002</v>
      </c>
      <c r="O60" s="2">
        <v>0.54900000000000004</v>
      </c>
      <c r="Q60" s="4" t="s">
        <v>12</v>
      </c>
      <c r="R60" s="1">
        <v>46</v>
      </c>
      <c r="S60" s="2">
        <v>6.9000000000000006E-2</v>
      </c>
      <c r="T60" s="2">
        <v>0.83099999999999996</v>
      </c>
      <c r="U60" s="2">
        <v>0.33600000000000002</v>
      </c>
      <c r="V60" s="3">
        <f t="shared" si="4"/>
        <v>0.40500000000000003</v>
      </c>
      <c r="W60" s="2">
        <v>1.236</v>
      </c>
      <c r="Y60" s="4" t="s">
        <v>11</v>
      </c>
      <c r="Z60" s="1">
        <v>46</v>
      </c>
      <c r="AA60" s="2">
        <v>0.16300000000000001</v>
      </c>
      <c r="AB60" s="2">
        <v>0.37</v>
      </c>
      <c r="AC60" s="2">
        <v>0.158</v>
      </c>
      <c r="AD60" s="3">
        <f t="shared" si="5"/>
        <v>0.32100000000000001</v>
      </c>
      <c r="AE60" s="2">
        <v>0.69099999999999995</v>
      </c>
    </row>
    <row r="61" spans="1:31" x14ac:dyDescent="0.25">
      <c r="A61" s="4" t="s">
        <v>14</v>
      </c>
      <c r="B61" s="1">
        <v>47</v>
      </c>
      <c r="C61" s="2">
        <v>0.12</v>
      </c>
      <c r="D61" s="2">
        <v>0.251</v>
      </c>
      <c r="E61" s="2">
        <v>9.9000000000000005E-2</v>
      </c>
      <c r="F61" s="3">
        <f t="shared" si="0"/>
        <v>0.219</v>
      </c>
      <c r="G61" s="2">
        <v>0.47</v>
      </c>
      <c r="I61" s="4" t="s">
        <v>14</v>
      </c>
      <c r="J61" s="1">
        <v>47</v>
      </c>
      <c r="K61" s="2">
        <v>0.109</v>
      </c>
      <c r="L61" s="2">
        <v>0.53300000000000003</v>
      </c>
      <c r="M61" s="2">
        <v>0.153</v>
      </c>
      <c r="N61" s="3">
        <f t="shared" si="1"/>
        <v>0.26200000000000001</v>
      </c>
      <c r="O61" s="2">
        <v>0.79500000000000004</v>
      </c>
      <c r="Q61" s="4" t="s">
        <v>12</v>
      </c>
      <c r="R61" s="1">
        <v>47</v>
      </c>
      <c r="S61" s="2">
        <v>6.0999999999999999E-2</v>
      </c>
      <c r="T61" s="2">
        <v>1.577</v>
      </c>
      <c r="U61" s="2">
        <v>0.13900000000000001</v>
      </c>
      <c r="V61" s="3">
        <f t="shared" si="4"/>
        <v>0.2</v>
      </c>
      <c r="W61" s="2">
        <v>1.7769999999999999</v>
      </c>
      <c r="Y61" s="4" t="s">
        <v>11</v>
      </c>
      <c r="Z61" s="1">
        <v>47</v>
      </c>
      <c r="AA61" s="2">
        <v>0.156</v>
      </c>
      <c r="AB61" s="2">
        <v>0.78700000000000003</v>
      </c>
      <c r="AC61" s="2">
        <v>0.17399999999999999</v>
      </c>
      <c r="AD61" s="3">
        <f t="shared" si="5"/>
        <v>0.32999999999999996</v>
      </c>
      <c r="AE61" s="2">
        <v>1.117</v>
      </c>
    </row>
    <row r="62" spans="1:31" x14ac:dyDescent="0.25">
      <c r="A62" s="4" t="s">
        <v>14</v>
      </c>
      <c r="B62" s="1">
        <v>48</v>
      </c>
      <c r="C62" s="2">
        <v>1.7000000000000001E-2</v>
      </c>
      <c r="D62" s="2">
        <v>0.249</v>
      </c>
      <c r="E62" s="2">
        <v>8.4000000000000005E-2</v>
      </c>
      <c r="F62" s="3">
        <f t="shared" si="0"/>
        <v>0.10100000000000001</v>
      </c>
      <c r="G62" s="2">
        <v>0.35</v>
      </c>
      <c r="I62" s="4" t="s">
        <v>14</v>
      </c>
      <c r="J62" s="1">
        <v>48</v>
      </c>
      <c r="K62" s="2">
        <v>0.126</v>
      </c>
      <c r="L62" s="2">
        <v>0.35299999999999998</v>
      </c>
      <c r="M62" s="2">
        <v>0.08</v>
      </c>
      <c r="N62" s="3">
        <f t="shared" si="1"/>
        <v>0.20600000000000002</v>
      </c>
      <c r="O62" s="2">
        <v>0.55900000000000005</v>
      </c>
      <c r="Q62" s="4" t="s">
        <v>12</v>
      </c>
      <c r="R62" s="1">
        <v>48</v>
      </c>
      <c r="S62" s="2">
        <v>9.8000000000000004E-2</v>
      </c>
      <c r="T62" s="2">
        <v>0.33300000000000002</v>
      </c>
      <c r="U62" s="2">
        <v>0.13500000000000001</v>
      </c>
      <c r="V62" s="3">
        <f t="shared" si="4"/>
        <v>0.23300000000000001</v>
      </c>
      <c r="W62" s="2">
        <v>0.56599999999999995</v>
      </c>
      <c r="Y62" s="4" t="s">
        <v>11</v>
      </c>
      <c r="Z62" s="1">
        <v>48</v>
      </c>
      <c r="AA62" s="2">
        <v>6.6000000000000003E-2</v>
      </c>
      <c r="AB62" s="2">
        <v>0.32300000000000001</v>
      </c>
      <c r="AC62" s="2">
        <v>0.19500000000000001</v>
      </c>
      <c r="AD62" s="3">
        <f t="shared" si="5"/>
        <v>0.26100000000000001</v>
      </c>
      <c r="AE62" s="2">
        <v>0.58399999999999996</v>
      </c>
    </row>
    <row r="63" spans="1:31" x14ac:dyDescent="0.25">
      <c r="A63" s="4" t="s">
        <v>14</v>
      </c>
      <c r="B63" s="1">
        <v>49</v>
      </c>
      <c r="C63" s="2">
        <v>0.17299999999999999</v>
      </c>
      <c r="D63" s="2">
        <v>0.36599999999999999</v>
      </c>
      <c r="E63" s="2">
        <v>0.127</v>
      </c>
      <c r="F63" s="3">
        <f t="shared" si="0"/>
        <v>0.3</v>
      </c>
      <c r="G63" s="2">
        <v>0.66600000000000004</v>
      </c>
      <c r="I63" s="4" t="s">
        <v>14</v>
      </c>
      <c r="J63" s="1">
        <v>49</v>
      </c>
      <c r="K63" s="2">
        <v>6.9000000000000006E-2</v>
      </c>
      <c r="L63" s="2">
        <v>0.33400000000000002</v>
      </c>
      <c r="M63" s="2">
        <v>0.03</v>
      </c>
      <c r="N63" s="3">
        <f t="shared" si="1"/>
        <v>9.9000000000000005E-2</v>
      </c>
      <c r="O63" s="2">
        <v>0.433</v>
      </c>
      <c r="Q63" s="4" t="s">
        <v>12</v>
      </c>
      <c r="R63" s="1">
        <v>49</v>
      </c>
      <c r="S63" s="2">
        <v>6.6000000000000003E-2</v>
      </c>
      <c r="T63" s="2">
        <v>0.36699999999999999</v>
      </c>
      <c r="U63" s="2">
        <v>3.4000000000000002E-2</v>
      </c>
      <c r="V63" s="3">
        <f t="shared" si="4"/>
        <v>0.1</v>
      </c>
      <c r="W63" s="2">
        <v>0.46700000000000003</v>
      </c>
      <c r="Y63" s="4" t="s">
        <v>11</v>
      </c>
      <c r="Z63" s="1">
        <v>49</v>
      </c>
      <c r="AA63" s="2">
        <v>0.217</v>
      </c>
      <c r="AB63" s="2">
        <v>0.33300000000000002</v>
      </c>
      <c r="AC63" s="2">
        <v>0.22800000000000001</v>
      </c>
      <c r="AD63" s="3">
        <f t="shared" si="5"/>
        <v>0.44500000000000001</v>
      </c>
      <c r="AE63" s="2">
        <v>0.77800000000000002</v>
      </c>
    </row>
    <row r="64" spans="1:31" x14ac:dyDescent="0.25">
      <c r="A64" s="4" t="s">
        <v>14</v>
      </c>
      <c r="B64" s="1">
        <v>50</v>
      </c>
      <c r="C64" s="2">
        <v>0.157</v>
      </c>
      <c r="D64" s="2">
        <v>0.28000000000000003</v>
      </c>
      <c r="E64" s="2">
        <v>0.153</v>
      </c>
      <c r="F64" s="3">
        <f t="shared" si="0"/>
        <v>0.31</v>
      </c>
      <c r="G64" s="2">
        <v>0.59</v>
      </c>
      <c r="I64" s="4" t="s">
        <v>14</v>
      </c>
      <c r="J64" s="1">
        <v>50</v>
      </c>
      <c r="K64" s="2">
        <v>3.3000000000000002E-2</v>
      </c>
      <c r="L64" s="2">
        <v>0.13100000000000001</v>
      </c>
      <c r="M64" s="2">
        <v>3.5999999999999997E-2</v>
      </c>
      <c r="N64" s="3">
        <f t="shared" si="1"/>
        <v>6.9000000000000006E-2</v>
      </c>
      <c r="O64" s="2">
        <v>0.2</v>
      </c>
      <c r="Q64" s="4" t="s">
        <v>12</v>
      </c>
      <c r="R64" s="1">
        <v>50</v>
      </c>
      <c r="S64" s="2">
        <v>0.115</v>
      </c>
      <c r="T64" s="2">
        <v>0.23400000000000001</v>
      </c>
      <c r="U64" s="2">
        <v>8.2000000000000003E-2</v>
      </c>
      <c r="V64" s="3">
        <f t="shared" si="4"/>
        <v>0.19700000000000001</v>
      </c>
      <c r="W64" s="2">
        <v>0.43099999999999999</v>
      </c>
      <c r="Y64" s="4" t="s">
        <v>11</v>
      </c>
      <c r="Z64" s="1">
        <v>50</v>
      </c>
      <c r="AA64" s="2">
        <v>0.22700000000000001</v>
      </c>
      <c r="AB64" s="2">
        <v>0.23300000000000001</v>
      </c>
      <c r="AC64" s="2">
        <v>0.14000000000000001</v>
      </c>
      <c r="AD64" s="3">
        <f t="shared" si="5"/>
        <v>0.36699999999999999</v>
      </c>
      <c r="AE64" s="2">
        <v>0.6</v>
      </c>
    </row>
    <row r="65" spans="1:31" x14ac:dyDescent="0.25">
      <c r="A65" s="4" t="s">
        <v>14</v>
      </c>
      <c r="B65" s="1">
        <v>51</v>
      </c>
      <c r="C65" s="2">
        <v>8.4000000000000005E-2</v>
      </c>
      <c r="D65" s="2">
        <v>0.33400000000000002</v>
      </c>
      <c r="E65" s="2">
        <v>8.2000000000000003E-2</v>
      </c>
      <c r="F65" s="3">
        <f t="shared" si="0"/>
        <v>0.16600000000000001</v>
      </c>
      <c r="G65" s="2">
        <v>0.5</v>
      </c>
      <c r="I65" s="4" t="s">
        <v>14</v>
      </c>
      <c r="J65" s="1">
        <v>51</v>
      </c>
      <c r="K65" s="2">
        <v>0.10199999999999999</v>
      </c>
      <c r="L65" s="2">
        <v>0.26800000000000002</v>
      </c>
      <c r="M65" s="2">
        <v>0.13700000000000001</v>
      </c>
      <c r="N65" s="3">
        <f t="shared" si="1"/>
        <v>0.23899999999999999</v>
      </c>
      <c r="O65" s="2">
        <v>0.50700000000000001</v>
      </c>
      <c r="Q65" s="4" t="s">
        <v>12</v>
      </c>
      <c r="R65" s="1">
        <v>51</v>
      </c>
      <c r="S65" s="2">
        <v>0.1</v>
      </c>
      <c r="T65" s="2">
        <v>0.26500000000000001</v>
      </c>
      <c r="U65" s="2">
        <v>3.5000000000000003E-2</v>
      </c>
      <c r="V65" s="3">
        <f t="shared" si="4"/>
        <v>0.13500000000000001</v>
      </c>
      <c r="W65" s="2">
        <v>0.4</v>
      </c>
      <c r="Y65" s="4" t="s">
        <v>11</v>
      </c>
      <c r="Z65" s="1">
        <v>51</v>
      </c>
      <c r="AA65" s="2">
        <v>3.3000000000000002E-2</v>
      </c>
      <c r="AB65" s="2">
        <v>0.3</v>
      </c>
      <c r="AC65" s="2">
        <v>0.16700000000000001</v>
      </c>
      <c r="AD65" s="3">
        <f t="shared" si="5"/>
        <v>0.2</v>
      </c>
      <c r="AE65" s="2">
        <v>0.5</v>
      </c>
    </row>
    <row r="66" spans="1:31" x14ac:dyDescent="0.25">
      <c r="A66" s="4" t="s">
        <v>14</v>
      </c>
      <c r="B66" s="1">
        <v>52</v>
      </c>
      <c r="C66" s="2">
        <v>9.0999999999999998E-2</v>
      </c>
      <c r="D66" s="2">
        <v>0.40899999999999997</v>
      </c>
      <c r="E66" s="2">
        <v>0.13300000000000001</v>
      </c>
      <c r="F66" s="3">
        <f t="shared" si="0"/>
        <v>0.224</v>
      </c>
      <c r="G66" s="2">
        <v>0.63300000000000001</v>
      </c>
      <c r="I66" s="4" t="s">
        <v>14</v>
      </c>
      <c r="J66" s="1">
        <v>52</v>
      </c>
      <c r="K66" s="2">
        <v>0.15</v>
      </c>
      <c r="L66" s="2">
        <v>0.43099999999999999</v>
      </c>
      <c r="M66" s="2">
        <v>0.17399999999999999</v>
      </c>
      <c r="N66" s="3">
        <f t="shared" si="1"/>
        <v>0.32399999999999995</v>
      </c>
      <c r="O66" s="2">
        <v>0.755</v>
      </c>
      <c r="Q66" s="4" t="s">
        <v>12</v>
      </c>
      <c r="R66" s="1">
        <v>52</v>
      </c>
      <c r="S66" s="2">
        <v>0.1</v>
      </c>
      <c r="T66" s="2">
        <v>0.28999999999999998</v>
      </c>
      <c r="U66" s="2">
        <v>7.5999999999999998E-2</v>
      </c>
      <c r="V66" s="3">
        <f t="shared" si="4"/>
        <v>0.17599999999999999</v>
      </c>
      <c r="W66" s="2">
        <v>0.46600000000000003</v>
      </c>
      <c r="Y66" s="4" t="s">
        <v>11</v>
      </c>
      <c r="Z66" s="1">
        <v>52</v>
      </c>
      <c r="AA66" s="2">
        <v>0.19400000000000001</v>
      </c>
      <c r="AB66" s="2">
        <v>0.58399999999999996</v>
      </c>
      <c r="AC66" s="2">
        <v>0.155</v>
      </c>
      <c r="AD66" s="3">
        <f t="shared" si="5"/>
        <v>0.34899999999999998</v>
      </c>
      <c r="AE66" s="2">
        <v>0.93300000000000005</v>
      </c>
    </row>
    <row r="67" spans="1:31" x14ac:dyDescent="0.25">
      <c r="A67" s="4" t="s">
        <v>14</v>
      </c>
      <c r="B67" s="1">
        <v>53</v>
      </c>
      <c r="C67" s="2">
        <v>0.11600000000000001</v>
      </c>
      <c r="D67" s="2">
        <v>0.33600000000000002</v>
      </c>
      <c r="E67" s="2">
        <v>9.7000000000000003E-2</v>
      </c>
      <c r="F67" s="3">
        <f t="shared" si="0"/>
        <v>0.21300000000000002</v>
      </c>
      <c r="G67" s="2">
        <v>0.54900000000000004</v>
      </c>
      <c r="I67" s="4" t="s">
        <v>14</v>
      </c>
      <c r="J67" s="1">
        <v>53</v>
      </c>
      <c r="K67" s="2">
        <v>0.125</v>
      </c>
      <c r="L67" s="2">
        <v>0.55300000000000005</v>
      </c>
      <c r="M67" s="2">
        <v>0.1</v>
      </c>
      <c r="N67" s="3">
        <f t="shared" si="1"/>
        <v>0.22500000000000001</v>
      </c>
      <c r="O67" s="2">
        <v>0.77800000000000002</v>
      </c>
      <c r="Q67" s="4" t="s">
        <v>12</v>
      </c>
      <c r="R67" s="1">
        <v>53</v>
      </c>
      <c r="S67" s="2">
        <v>8.5000000000000006E-2</v>
      </c>
      <c r="T67" s="2">
        <v>0.68400000000000005</v>
      </c>
      <c r="U67" s="2">
        <v>0.11600000000000001</v>
      </c>
      <c r="V67" s="3">
        <f t="shared" si="4"/>
        <v>0.20100000000000001</v>
      </c>
      <c r="W67" s="2">
        <v>0.88500000000000001</v>
      </c>
      <c r="Y67" s="4" t="s">
        <v>11</v>
      </c>
      <c r="Z67" s="1">
        <v>53</v>
      </c>
      <c r="AA67" s="2">
        <v>0.183</v>
      </c>
      <c r="AB67" s="2">
        <v>0.4</v>
      </c>
      <c r="AC67" s="2">
        <v>0.17399999999999999</v>
      </c>
      <c r="AD67" s="3">
        <f t="shared" si="5"/>
        <v>0.35699999999999998</v>
      </c>
      <c r="AE67" s="2">
        <v>0.75700000000000001</v>
      </c>
    </row>
    <row r="68" spans="1:31" x14ac:dyDescent="0.25">
      <c r="A68" s="4" t="s">
        <v>14</v>
      </c>
      <c r="B68" s="1">
        <v>54</v>
      </c>
      <c r="C68" s="2">
        <v>0.109</v>
      </c>
      <c r="D68" s="2">
        <v>0.53300000000000003</v>
      </c>
      <c r="E68" s="2">
        <v>0.153</v>
      </c>
      <c r="F68" s="3">
        <f t="shared" si="0"/>
        <v>0.26200000000000001</v>
      </c>
      <c r="G68" s="2">
        <v>0.79500000000000004</v>
      </c>
      <c r="I68" s="4" t="s">
        <v>14</v>
      </c>
      <c r="J68" s="1">
        <v>54</v>
      </c>
      <c r="K68" s="2">
        <v>8.5999999999999993E-2</v>
      </c>
      <c r="L68" s="2">
        <v>0.38</v>
      </c>
      <c r="M68" s="2">
        <v>8.5999999999999993E-2</v>
      </c>
      <c r="N68" s="3">
        <f t="shared" si="1"/>
        <v>0.17199999999999999</v>
      </c>
      <c r="O68" s="2">
        <v>0.55200000000000005</v>
      </c>
      <c r="Q68" s="4" t="s">
        <v>12</v>
      </c>
      <c r="R68" s="1">
        <v>54</v>
      </c>
      <c r="S68" s="2">
        <v>8.5000000000000006E-2</v>
      </c>
      <c r="T68" s="2">
        <v>0.375</v>
      </c>
      <c r="U68" s="2">
        <v>0.06</v>
      </c>
      <c r="V68" s="3">
        <f t="shared" si="4"/>
        <v>0.14500000000000002</v>
      </c>
      <c r="W68" s="2">
        <v>0.52</v>
      </c>
      <c r="Y68" s="4" t="s">
        <v>11</v>
      </c>
      <c r="Z68" s="1">
        <v>54</v>
      </c>
      <c r="AA68" s="2">
        <v>0.15</v>
      </c>
      <c r="AB68" s="2">
        <v>0.35099999999999998</v>
      </c>
      <c r="AC68" s="2">
        <v>0.183</v>
      </c>
      <c r="AD68" s="3">
        <f t="shared" si="5"/>
        <v>0.33299999999999996</v>
      </c>
      <c r="AE68" s="2">
        <v>0.68400000000000005</v>
      </c>
    </row>
    <row r="69" spans="1:31" x14ac:dyDescent="0.25">
      <c r="A69" s="4" t="s">
        <v>14</v>
      </c>
      <c r="B69" s="1">
        <v>55</v>
      </c>
      <c r="C69" s="2">
        <v>0.126</v>
      </c>
      <c r="D69" s="2">
        <v>0.35299999999999998</v>
      </c>
      <c r="E69" s="2">
        <v>0.08</v>
      </c>
      <c r="F69" s="3">
        <f t="shared" si="0"/>
        <v>0.20600000000000002</v>
      </c>
      <c r="G69" s="2">
        <v>0.55900000000000005</v>
      </c>
      <c r="I69" s="4" t="s">
        <v>14</v>
      </c>
      <c r="J69" s="1">
        <v>55</v>
      </c>
      <c r="K69" s="2">
        <v>8.7999999999999995E-2</v>
      </c>
      <c r="L69" s="2">
        <v>0.31900000000000001</v>
      </c>
      <c r="M69" s="2">
        <v>0.155</v>
      </c>
      <c r="N69" s="3">
        <f t="shared" si="1"/>
        <v>0.24299999999999999</v>
      </c>
      <c r="O69" s="2">
        <v>0.56200000000000006</v>
      </c>
      <c r="Q69" s="4" t="s">
        <v>12</v>
      </c>
      <c r="R69" s="1">
        <v>55</v>
      </c>
      <c r="S69" s="2">
        <v>0.114</v>
      </c>
      <c r="T69" s="2">
        <v>0.31900000000000001</v>
      </c>
      <c r="U69" s="2">
        <v>6.7000000000000004E-2</v>
      </c>
      <c r="V69" s="3">
        <f t="shared" si="4"/>
        <v>0.18099999999999999</v>
      </c>
      <c r="W69" s="2">
        <v>0.5</v>
      </c>
      <c r="Y69" s="4" t="s">
        <v>11</v>
      </c>
      <c r="Z69" s="1">
        <v>55</v>
      </c>
      <c r="AA69" s="2">
        <v>0.13500000000000001</v>
      </c>
      <c r="AB69" s="2">
        <v>0.316</v>
      </c>
      <c r="AC69" s="2">
        <v>0.216</v>
      </c>
      <c r="AD69" s="3">
        <f t="shared" si="5"/>
        <v>0.35099999999999998</v>
      </c>
      <c r="AE69" s="2">
        <v>0.66700000000000004</v>
      </c>
    </row>
    <row r="70" spans="1:31" x14ac:dyDescent="0.25">
      <c r="A70" s="4" t="s">
        <v>14</v>
      </c>
      <c r="B70" s="1">
        <v>56</v>
      </c>
      <c r="C70" s="2">
        <v>6.9000000000000006E-2</v>
      </c>
      <c r="D70" s="2">
        <v>0.33400000000000002</v>
      </c>
      <c r="E70" s="2">
        <v>0.03</v>
      </c>
      <c r="F70" s="3">
        <f t="shared" si="0"/>
        <v>9.9000000000000005E-2</v>
      </c>
      <c r="G70" s="2">
        <v>0.433</v>
      </c>
      <c r="I70" s="4" t="s">
        <v>14</v>
      </c>
      <c r="J70" s="1">
        <v>56</v>
      </c>
      <c r="K70" s="2">
        <v>0.123</v>
      </c>
      <c r="L70" s="2">
        <v>0.45500000000000002</v>
      </c>
      <c r="M70" s="2">
        <v>7.8E-2</v>
      </c>
      <c r="N70" s="3">
        <f t="shared" si="1"/>
        <v>0.20100000000000001</v>
      </c>
      <c r="O70" s="2">
        <v>0.65600000000000003</v>
      </c>
      <c r="Q70" s="4" t="s">
        <v>12</v>
      </c>
      <c r="R70" s="1">
        <v>56</v>
      </c>
      <c r="S70" s="2">
        <v>8.5000000000000006E-2</v>
      </c>
      <c r="T70" s="2">
        <v>0.36499999999999999</v>
      </c>
      <c r="U70" s="2">
        <v>6.8000000000000005E-2</v>
      </c>
      <c r="V70" s="3">
        <f t="shared" si="4"/>
        <v>0.15300000000000002</v>
      </c>
      <c r="W70" s="2">
        <v>0.51800000000000002</v>
      </c>
      <c r="Y70" s="4" t="s">
        <v>11</v>
      </c>
      <c r="Z70" s="1">
        <v>56</v>
      </c>
      <c r="AA70" s="2">
        <v>8.4000000000000005E-2</v>
      </c>
      <c r="AB70" s="2">
        <v>0.36599999999999999</v>
      </c>
      <c r="AC70" s="2">
        <v>0.189</v>
      </c>
      <c r="AD70" s="3">
        <f t="shared" si="5"/>
        <v>0.27300000000000002</v>
      </c>
      <c r="AE70" s="2">
        <v>0.63900000000000001</v>
      </c>
    </row>
    <row r="71" spans="1:31" x14ac:dyDescent="0.25">
      <c r="A71" s="4" t="s">
        <v>14</v>
      </c>
      <c r="B71" s="1">
        <v>57</v>
      </c>
      <c r="C71" s="2">
        <v>3.3000000000000002E-2</v>
      </c>
      <c r="D71" s="2">
        <v>0.13100000000000001</v>
      </c>
      <c r="E71" s="2">
        <v>3.5999999999999997E-2</v>
      </c>
      <c r="F71" s="3">
        <f t="shared" si="0"/>
        <v>6.9000000000000006E-2</v>
      </c>
      <c r="G71" s="2">
        <v>0.2</v>
      </c>
      <c r="I71" s="4" t="s">
        <v>14</v>
      </c>
      <c r="J71" s="1">
        <v>57</v>
      </c>
      <c r="K71" s="2">
        <v>0.17499999999999999</v>
      </c>
      <c r="L71" s="2">
        <v>0.41899999999999998</v>
      </c>
      <c r="M71" s="2">
        <v>0.502</v>
      </c>
      <c r="N71" s="3">
        <f t="shared" si="1"/>
        <v>0.67700000000000005</v>
      </c>
      <c r="O71" s="2">
        <v>1.0960000000000001</v>
      </c>
      <c r="Q71" s="4" t="s">
        <v>11</v>
      </c>
      <c r="R71" s="1">
        <v>57</v>
      </c>
      <c r="S71" s="2">
        <v>8.2000000000000003E-2</v>
      </c>
      <c r="T71" s="2">
        <v>0.45</v>
      </c>
      <c r="U71" s="2">
        <v>0.16800000000000001</v>
      </c>
      <c r="V71" s="3">
        <f t="shared" si="4"/>
        <v>0.25</v>
      </c>
      <c r="W71" s="2">
        <v>0.7</v>
      </c>
      <c r="Y71" s="4" t="s">
        <v>11</v>
      </c>
      <c r="Z71" s="1">
        <v>57</v>
      </c>
      <c r="AA71" s="2">
        <v>0.19400000000000001</v>
      </c>
      <c r="AB71" s="2">
        <v>0.38300000000000001</v>
      </c>
      <c r="AC71" s="2">
        <v>0.20599999999999999</v>
      </c>
      <c r="AD71" s="3">
        <f t="shared" si="5"/>
        <v>0.4</v>
      </c>
      <c r="AE71" s="2">
        <v>0.78300000000000003</v>
      </c>
    </row>
    <row r="72" spans="1:31" x14ac:dyDescent="0.25">
      <c r="A72" s="4" t="s">
        <v>14</v>
      </c>
      <c r="B72" s="1">
        <v>58</v>
      </c>
      <c r="C72" s="2">
        <v>0.10199999999999999</v>
      </c>
      <c r="D72" s="2">
        <v>0.26800000000000002</v>
      </c>
      <c r="E72" s="2">
        <v>0.13700000000000001</v>
      </c>
      <c r="F72" s="3">
        <f t="shared" si="0"/>
        <v>0.23899999999999999</v>
      </c>
      <c r="G72" s="2">
        <v>0.50700000000000001</v>
      </c>
      <c r="I72" s="4" t="s">
        <v>14</v>
      </c>
      <c r="J72" s="1">
        <v>58</v>
      </c>
      <c r="K72" s="2">
        <v>9.7000000000000003E-2</v>
      </c>
      <c r="L72" s="2">
        <v>0.36299999999999999</v>
      </c>
      <c r="M72" s="2">
        <v>6.7000000000000004E-2</v>
      </c>
      <c r="N72" s="3">
        <f t="shared" si="1"/>
        <v>0.16400000000000001</v>
      </c>
      <c r="O72" s="2">
        <v>0.52700000000000002</v>
      </c>
      <c r="Q72" s="4" t="s">
        <v>11</v>
      </c>
      <c r="R72" s="1">
        <v>58</v>
      </c>
      <c r="S72" s="2">
        <v>0.10199999999999999</v>
      </c>
      <c r="T72" s="2">
        <v>0.498</v>
      </c>
      <c r="U72" s="2">
        <v>0.186</v>
      </c>
      <c r="V72" s="3">
        <f t="shared" si="4"/>
        <v>0.28799999999999998</v>
      </c>
      <c r="W72" s="2">
        <v>0.78600000000000003</v>
      </c>
      <c r="Y72" s="4" t="s">
        <v>10</v>
      </c>
      <c r="Z72" s="1">
        <v>58</v>
      </c>
      <c r="AA72" s="2">
        <v>3.3000000000000002E-2</v>
      </c>
      <c r="AB72" s="2">
        <v>0.22600000000000001</v>
      </c>
      <c r="AC72" s="2">
        <v>0.1</v>
      </c>
      <c r="AD72" s="3">
        <f t="shared" si="5"/>
        <v>0.13300000000000001</v>
      </c>
      <c r="AE72" s="2">
        <v>0.35899999999999999</v>
      </c>
    </row>
    <row r="73" spans="1:31" x14ac:dyDescent="0.25">
      <c r="A73" s="4" t="s">
        <v>14</v>
      </c>
      <c r="B73" s="1">
        <v>59</v>
      </c>
      <c r="C73" s="2">
        <v>7.3999999999999996E-2</v>
      </c>
      <c r="D73" s="2">
        <v>0.51700000000000002</v>
      </c>
      <c r="E73" s="2">
        <v>0.14499999999999999</v>
      </c>
      <c r="F73" s="3">
        <f t="shared" si="0"/>
        <v>0.21899999999999997</v>
      </c>
      <c r="G73" s="2">
        <v>0.73599999999999999</v>
      </c>
      <c r="I73" s="4" t="s">
        <v>14</v>
      </c>
      <c r="J73" s="1">
        <v>59</v>
      </c>
      <c r="K73" s="2">
        <v>0.152</v>
      </c>
      <c r="L73" s="2">
        <v>0.20899999999999999</v>
      </c>
      <c r="M73" s="2">
        <v>0.14399999999999999</v>
      </c>
      <c r="N73" s="3">
        <f t="shared" si="1"/>
        <v>0.29599999999999999</v>
      </c>
      <c r="O73" s="2">
        <v>0.505</v>
      </c>
      <c r="Q73" s="4" t="s">
        <v>11</v>
      </c>
      <c r="R73" s="1">
        <v>59</v>
      </c>
      <c r="S73" s="2">
        <v>0.1</v>
      </c>
      <c r="T73" s="2">
        <v>0.43099999999999999</v>
      </c>
      <c r="U73" s="2">
        <v>0.13500000000000001</v>
      </c>
      <c r="V73" s="3">
        <f t="shared" si="4"/>
        <v>0.23500000000000001</v>
      </c>
      <c r="W73" s="2">
        <v>0.66600000000000004</v>
      </c>
      <c r="Y73" s="4" t="s">
        <v>10</v>
      </c>
      <c r="Z73" s="1">
        <v>59</v>
      </c>
      <c r="AA73" s="2">
        <v>0.24399999999999999</v>
      </c>
      <c r="AB73" s="2">
        <v>0.53100000000000003</v>
      </c>
      <c r="AC73" s="2">
        <v>0.13300000000000001</v>
      </c>
      <c r="AD73" s="3">
        <f t="shared" si="5"/>
        <v>0.377</v>
      </c>
      <c r="AE73" s="2">
        <v>0.90800000000000003</v>
      </c>
    </row>
    <row r="74" spans="1:31" x14ac:dyDescent="0.25">
      <c r="A74" s="4" t="s">
        <v>14</v>
      </c>
      <c r="B74" s="1">
        <v>60</v>
      </c>
      <c r="C74" s="2">
        <v>0.15</v>
      </c>
      <c r="D74" s="2">
        <v>0.43099999999999999</v>
      </c>
      <c r="E74" s="2">
        <v>0.17399999999999999</v>
      </c>
      <c r="F74" s="3">
        <f t="shared" si="0"/>
        <v>0.32399999999999995</v>
      </c>
      <c r="G74" s="2">
        <v>0.755</v>
      </c>
      <c r="I74" s="4" t="s">
        <v>14</v>
      </c>
      <c r="J74" s="1">
        <v>60</v>
      </c>
      <c r="K74" s="2">
        <v>8.3000000000000004E-2</v>
      </c>
      <c r="L74" s="2">
        <v>0.27500000000000002</v>
      </c>
      <c r="M74" s="2">
        <v>7.1999999999999995E-2</v>
      </c>
      <c r="N74" s="3">
        <f t="shared" si="1"/>
        <v>0.155</v>
      </c>
      <c r="O74" s="2">
        <v>0.43</v>
      </c>
      <c r="Q74" s="4" t="s">
        <v>11</v>
      </c>
      <c r="R74" s="1">
        <v>60</v>
      </c>
      <c r="S74" s="2">
        <v>0.14899999999999999</v>
      </c>
      <c r="T74" s="2">
        <v>0.28799999999999998</v>
      </c>
      <c r="U74" s="2">
        <v>0.112</v>
      </c>
      <c r="V74" s="3">
        <f t="shared" si="4"/>
        <v>0.26100000000000001</v>
      </c>
      <c r="W74" s="2">
        <v>0.54900000000000004</v>
      </c>
      <c r="Y74" s="4" t="s">
        <v>10</v>
      </c>
      <c r="Z74" s="1">
        <v>60</v>
      </c>
      <c r="AA74" s="2">
        <v>3.3000000000000002E-2</v>
      </c>
      <c r="AB74" s="2">
        <v>0.5</v>
      </c>
      <c r="AC74" s="2">
        <v>0.16700000000000001</v>
      </c>
      <c r="AD74" s="3">
        <f t="shared" si="5"/>
        <v>0.2</v>
      </c>
      <c r="AE74" s="2">
        <v>0.7</v>
      </c>
    </row>
    <row r="75" spans="1:31" x14ac:dyDescent="0.25">
      <c r="A75" s="4" t="s">
        <v>14</v>
      </c>
      <c r="B75" s="1">
        <v>61</v>
      </c>
      <c r="C75" s="2">
        <v>0.125</v>
      </c>
      <c r="D75" s="2">
        <v>0.55300000000000005</v>
      </c>
      <c r="E75" s="2">
        <v>0.1</v>
      </c>
      <c r="F75" s="3">
        <f t="shared" si="0"/>
        <v>0.22500000000000001</v>
      </c>
      <c r="G75" s="2">
        <v>0.77800000000000002</v>
      </c>
      <c r="I75" s="4" t="s">
        <v>14</v>
      </c>
      <c r="J75" s="1">
        <v>61</v>
      </c>
      <c r="K75" s="2">
        <v>0.1</v>
      </c>
      <c r="L75" s="2">
        <v>0.3</v>
      </c>
      <c r="M75" s="2">
        <v>6.7000000000000004E-2</v>
      </c>
      <c r="N75" s="3">
        <f t="shared" si="1"/>
        <v>0.16700000000000001</v>
      </c>
      <c r="O75" s="2">
        <v>0.46700000000000003</v>
      </c>
      <c r="Q75" s="4" t="s">
        <v>11</v>
      </c>
      <c r="R75" s="1">
        <v>61</v>
      </c>
      <c r="S75" s="2">
        <v>6.6000000000000003E-2</v>
      </c>
      <c r="T75" s="2">
        <v>0.55100000000000005</v>
      </c>
      <c r="U75" s="2">
        <v>0.16600000000000001</v>
      </c>
      <c r="V75" s="3">
        <f t="shared" si="4"/>
        <v>0.23200000000000001</v>
      </c>
      <c r="W75" s="2">
        <v>0.78300000000000003</v>
      </c>
      <c r="Y75" s="4" t="s">
        <v>10</v>
      </c>
      <c r="Z75" s="1">
        <v>61</v>
      </c>
      <c r="AA75" s="2">
        <v>0.13700000000000001</v>
      </c>
      <c r="AB75" s="2">
        <v>0.48399999999999999</v>
      </c>
      <c r="AC75" s="2">
        <v>0.13300000000000001</v>
      </c>
      <c r="AD75" s="3">
        <f t="shared" si="5"/>
        <v>0.27</v>
      </c>
      <c r="AE75" s="2">
        <v>0.754</v>
      </c>
    </row>
    <row r="76" spans="1:31" x14ac:dyDescent="0.25">
      <c r="A76" s="4" t="s">
        <v>14</v>
      </c>
      <c r="B76" s="1">
        <v>62</v>
      </c>
      <c r="C76" s="2">
        <v>8.5999999999999993E-2</v>
      </c>
      <c r="D76" s="2">
        <v>0.38</v>
      </c>
      <c r="E76" s="2">
        <v>8.5999999999999993E-2</v>
      </c>
      <c r="F76" s="3">
        <f t="shared" si="0"/>
        <v>0.17199999999999999</v>
      </c>
      <c r="G76" s="2">
        <v>0.55200000000000005</v>
      </c>
      <c r="I76" s="4" t="s">
        <v>14</v>
      </c>
      <c r="J76" s="1">
        <v>62</v>
      </c>
      <c r="K76" s="2">
        <v>0.11</v>
      </c>
      <c r="L76" s="2">
        <v>0.32500000000000001</v>
      </c>
      <c r="M76" s="2">
        <v>0.16800000000000001</v>
      </c>
      <c r="N76" s="3">
        <f t="shared" si="1"/>
        <v>0.27800000000000002</v>
      </c>
      <c r="O76" s="2">
        <v>0.60299999999999998</v>
      </c>
      <c r="Q76" s="4" t="s">
        <v>11</v>
      </c>
      <c r="R76" s="1">
        <v>62</v>
      </c>
      <c r="S76" s="2">
        <v>0.10100000000000001</v>
      </c>
      <c r="T76" s="2">
        <v>0.217</v>
      </c>
      <c r="U76" s="2">
        <v>3.5000000000000003E-2</v>
      </c>
      <c r="V76" s="3">
        <f t="shared" si="4"/>
        <v>0.13600000000000001</v>
      </c>
      <c r="W76" s="2">
        <v>0.35299999999999998</v>
      </c>
      <c r="Y76" s="4" t="s">
        <v>10</v>
      </c>
      <c r="Z76" s="1">
        <v>62</v>
      </c>
      <c r="AA76" s="2">
        <v>0.183</v>
      </c>
      <c r="AB76" s="2">
        <v>0.35</v>
      </c>
      <c r="AC76" s="2">
        <v>0.13300000000000001</v>
      </c>
      <c r="AD76" s="3">
        <f t="shared" si="5"/>
        <v>0.316</v>
      </c>
      <c r="AE76" s="2">
        <v>0.66600000000000004</v>
      </c>
    </row>
    <row r="77" spans="1:31" x14ac:dyDescent="0.25">
      <c r="A77" s="4" t="s">
        <v>14</v>
      </c>
      <c r="B77" s="1">
        <v>63</v>
      </c>
      <c r="C77" s="2">
        <v>5.8000000000000003E-2</v>
      </c>
      <c r="D77" s="2">
        <v>0.26700000000000002</v>
      </c>
      <c r="E77" s="2">
        <v>6.6000000000000003E-2</v>
      </c>
      <c r="F77" s="3">
        <f t="shared" si="0"/>
        <v>0.124</v>
      </c>
      <c r="G77" s="2">
        <v>0.39100000000000001</v>
      </c>
      <c r="I77" s="4" t="s">
        <v>14</v>
      </c>
      <c r="J77" s="1">
        <v>63</v>
      </c>
      <c r="K77" s="2">
        <v>0.14599999999999999</v>
      </c>
      <c r="L77" s="2">
        <v>0.44800000000000001</v>
      </c>
      <c r="M77" s="2">
        <v>0.16200000000000001</v>
      </c>
      <c r="N77" s="3">
        <f t="shared" si="1"/>
        <v>0.308</v>
      </c>
      <c r="O77" s="2">
        <v>0.75600000000000001</v>
      </c>
      <c r="Q77" s="4" t="s">
        <v>11</v>
      </c>
      <c r="R77" s="1">
        <v>63</v>
      </c>
      <c r="S77" s="2">
        <v>0.11899999999999999</v>
      </c>
      <c r="T77" s="2">
        <v>0.248</v>
      </c>
      <c r="U77" s="2">
        <v>0.151</v>
      </c>
      <c r="V77" s="3">
        <f t="shared" si="4"/>
        <v>0.27</v>
      </c>
      <c r="W77" s="2">
        <v>0.51800000000000002</v>
      </c>
      <c r="Y77" s="4" t="s">
        <v>10</v>
      </c>
      <c r="Z77" s="1">
        <v>63</v>
      </c>
      <c r="AA77" s="2">
        <v>0.22700000000000001</v>
      </c>
      <c r="AB77" s="2">
        <v>0.373</v>
      </c>
      <c r="AC77" s="2">
        <v>0.13300000000000001</v>
      </c>
      <c r="AD77" s="3">
        <f t="shared" si="5"/>
        <v>0.36</v>
      </c>
      <c r="AE77" s="2">
        <v>0.73299999999999998</v>
      </c>
    </row>
    <row r="78" spans="1:31" x14ac:dyDescent="0.25">
      <c r="A78" s="4" t="s">
        <v>14</v>
      </c>
      <c r="B78" s="1">
        <v>64</v>
      </c>
      <c r="C78" s="2">
        <v>7.6999999999999999E-2</v>
      </c>
      <c r="D78" s="2">
        <v>0.45600000000000002</v>
      </c>
      <c r="E78" s="2">
        <v>0.13400000000000001</v>
      </c>
      <c r="F78" s="3">
        <f t="shared" si="0"/>
        <v>0.21100000000000002</v>
      </c>
      <c r="G78" s="2">
        <v>0.66700000000000004</v>
      </c>
      <c r="I78" s="4" t="s">
        <v>14</v>
      </c>
      <c r="J78" s="1">
        <v>64</v>
      </c>
      <c r="K78" s="2">
        <v>0.189</v>
      </c>
      <c r="L78" s="2">
        <v>0.41</v>
      </c>
      <c r="M78" s="2">
        <v>0.16600000000000001</v>
      </c>
      <c r="N78" s="3">
        <f t="shared" si="1"/>
        <v>0.35499999999999998</v>
      </c>
      <c r="O78" s="2">
        <v>0.76500000000000001</v>
      </c>
      <c r="Q78" s="4" t="s">
        <v>11</v>
      </c>
      <c r="R78" s="1">
        <v>64</v>
      </c>
      <c r="S78" s="2">
        <v>0.17100000000000001</v>
      </c>
      <c r="T78" s="2">
        <v>0.63600000000000001</v>
      </c>
      <c r="U78" s="2">
        <v>0.14599999999999999</v>
      </c>
      <c r="V78" s="3">
        <f t="shared" si="4"/>
        <v>0.317</v>
      </c>
      <c r="W78" s="2">
        <v>0.95299999999999996</v>
      </c>
      <c r="Y78" s="4" t="s">
        <v>10</v>
      </c>
      <c r="Z78" s="1">
        <v>64</v>
      </c>
      <c r="AA78" s="2">
        <v>0.16800000000000001</v>
      </c>
      <c r="AB78" s="2">
        <v>0.53200000000000003</v>
      </c>
      <c r="AC78" s="2">
        <v>0.151</v>
      </c>
      <c r="AD78" s="3">
        <f t="shared" si="5"/>
        <v>0.31900000000000001</v>
      </c>
      <c r="AE78" s="2">
        <v>0.85099999999999998</v>
      </c>
    </row>
    <row r="79" spans="1:31" x14ac:dyDescent="0.25">
      <c r="A79" s="4" t="s">
        <v>14</v>
      </c>
      <c r="B79" s="1">
        <v>65</v>
      </c>
      <c r="C79" s="2">
        <v>0.26700000000000002</v>
      </c>
      <c r="D79" s="2">
        <v>0.16</v>
      </c>
      <c r="E79" s="2">
        <v>0.14000000000000001</v>
      </c>
      <c r="F79" s="3">
        <f t="shared" ref="F79:F142" si="6">C79+E79</f>
        <v>0.40700000000000003</v>
      </c>
      <c r="G79" s="2">
        <v>0.56699999999999995</v>
      </c>
      <c r="I79" s="4" t="s">
        <v>14</v>
      </c>
      <c r="J79" s="1">
        <v>65</v>
      </c>
      <c r="K79" s="2">
        <v>8.3000000000000004E-2</v>
      </c>
      <c r="L79" s="2">
        <v>0.32900000000000001</v>
      </c>
      <c r="M79" s="2">
        <v>9.2999999999999999E-2</v>
      </c>
      <c r="N79" s="3">
        <f t="shared" ref="N79:N142" si="7">K79+M79</f>
        <v>0.17599999999999999</v>
      </c>
      <c r="O79" s="2">
        <v>0.505</v>
      </c>
      <c r="Q79" s="4" t="s">
        <v>11</v>
      </c>
      <c r="R79" s="1">
        <v>65</v>
      </c>
      <c r="S79" s="2">
        <v>0.15</v>
      </c>
      <c r="T79" s="2">
        <v>0.55300000000000005</v>
      </c>
      <c r="U79" s="2">
        <v>6.3E-2</v>
      </c>
      <c r="V79" s="3">
        <f t="shared" ref="V79:V110" si="8">S79+U79</f>
        <v>0.21299999999999999</v>
      </c>
      <c r="W79" s="2">
        <v>0.76600000000000001</v>
      </c>
      <c r="Y79" s="4" t="s">
        <v>10</v>
      </c>
      <c r="Z79" s="1">
        <v>65</v>
      </c>
      <c r="AA79" s="2">
        <v>0.15</v>
      </c>
      <c r="AB79" s="2">
        <v>0.378</v>
      </c>
      <c r="AC79" s="2">
        <v>2.1999999999999999E-2</v>
      </c>
      <c r="AD79" s="3">
        <f t="shared" ref="AD79:AD110" si="9">AA79+AC79</f>
        <v>0.17199999999999999</v>
      </c>
      <c r="AE79" s="2">
        <v>0.55000000000000004</v>
      </c>
    </row>
    <row r="80" spans="1:31" x14ac:dyDescent="0.25">
      <c r="A80" s="4" t="s">
        <v>14</v>
      </c>
      <c r="B80" s="1">
        <v>66</v>
      </c>
      <c r="C80" s="2">
        <v>8.7999999999999995E-2</v>
      </c>
      <c r="D80" s="2">
        <v>0.31900000000000001</v>
      </c>
      <c r="E80" s="2">
        <v>0.155</v>
      </c>
      <c r="F80" s="3">
        <f t="shared" si="6"/>
        <v>0.24299999999999999</v>
      </c>
      <c r="G80" s="2">
        <v>0.56200000000000006</v>
      </c>
      <c r="I80" s="4" t="s">
        <v>14</v>
      </c>
      <c r="J80" s="1">
        <v>66</v>
      </c>
      <c r="K80" s="2">
        <v>0.124</v>
      </c>
      <c r="L80" s="2">
        <v>0.40400000000000003</v>
      </c>
      <c r="M80" s="2">
        <v>0.155</v>
      </c>
      <c r="N80" s="3">
        <f t="shared" si="7"/>
        <v>0.27900000000000003</v>
      </c>
      <c r="O80" s="2">
        <v>0.68300000000000005</v>
      </c>
      <c r="Q80" s="4" t="s">
        <v>11</v>
      </c>
      <c r="R80" s="1">
        <v>66</v>
      </c>
      <c r="S80" s="2">
        <v>4.7E-2</v>
      </c>
      <c r="T80" s="2">
        <v>0.35299999999999998</v>
      </c>
      <c r="U80" s="2">
        <v>0.03</v>
      </c>
      <c r="V80" s="3">
        <f t="shared" si="8"/>
        <v>7.6999999999999999E-2</v>
      </c>
      <c r="W80" s="2">
        <v>0.43</v>
      </c>
      <c r="Y80" s="4" t="s">
        <v>10</v>
      </c>
      <c r="Z80" s="1">
        <v>66</v>
      </c>
      <c r="AA80" s="2">
        <v>5.0999999999999997E-2</v>
      </c>
      <c r="AB80" s="2">
        <v>0.316</v>
      </c>
      <c r="AC80" s="2">
        <v>6.7000000000000004E-2</v>
      </c>
      <c r="AD80" s="3">
        <f t="shared" si="9"/>
        <v>0.11799999999999999</v>
      </c>
      <c r="AE80" s="2">
        <v>0.434</v>
      </c>
    </row>
    <row r="81" spans="1:31" x14ac:dyDescent="0.25">
      <c r="A81" s="4" t="s">
        <v>14</v>
      </c>
      <c r="B81" s="1">
        <v>67</v>
      </c>
      <c r="C81" s="2">
        <v>0.123</v>
      </c>
      <c r="D81" s="2">
        <v>0.45500000000000002</v>
      </c>
      <c r="E81" s="2">
        <v>7.8E-2</v>
      </c>
      <c r="F81" s="3">
        <f t="shared" si="6"/>
        <v>0.20100000000000001</v>
      </c>
      <c r="G81" s="2">
        <v>0.65600000000000003</v>
      </c>
      <c r="I81" s="4" t="s">
        <v>14</v>
      </c>
      <c r="J81" s="1">
        <v>67</v>
      </c>
      <c r="K81" s="2">
        <v>0.11700000000000001</v>
      </c>
      <c r="L81" s="2">
        <v>0.35099999999999998</v>
      </c>
      <c r="M81" s="2">
        <v>0.124</v>
      </c>
      <c r="N81" s="3">
        <f t="shared" si="7"/>
        <v>0.24099999999999999</v>
      </c>
      <c r="O81" s="2">
        <v>0.59199999999999997</v>
      </c>
      <c r="Q81" s="4" t="s">
        <v>11</v>
      </c>
      <c r="R81" s="1">
        <v>67</v>
      </c>
      <c r="S81" s="2">
        <v>0.13200000000000001</v>
      </c>
      <c r="T81" s="2">
        <v>1.1339999999999999</v>
      </c>
      <c r="U81" s="2">
        <v>0.17899999999999999</v>
      </c>
      <c r="V81" s="3">
        <f t="shared" si="8"/>
        <v>0.311</v>
      </c>
      <c r="W81" s="2">
        <v>1.4450000000000001</v>
      </c>
      <c r="Y81" s="4" t="s">
        <v>10</v>
      </c>
      <c r="Z81" s="1">
        <v>67</v>
      </c>
      <c r="AA81" s="2">
        <v>0.17599999999999999</v>
      </c>
      <c r="AB81" s="2">
        <v>2.0659999999999998</v>
      </c>
      <c r="AC81" s="2">
        <v>0.15</v>
      </c>
      <c r="AD81" s="3">
        <f t="shared" si="9"/>
        <v>0.32599999999999996</v>
      </c>
      <c r="AE81" s="2">
        <v>2.3919999999999999</v>
      </c>
    </row>
    <row r="82" spans="1:31" x14ac:dyDescent="0.25">
      <c r="A82" s="4" t="s">
        <v>14</v>
      </c>
      <c r="B82" s="1">
        <v>68</v>
      </c>
      <c r="C82" s="2">
        <v>0.17499999999999999</v>
      </c>
      <c r="D82" s="2">
        <v>0.41899999999999998</v>
      </c>
      <c r="E82" s="2">
        <v>0.502</v>
      </c>
      <c r="F82" s="3">
        <f t="shared" si="6"/>
        <v>0.67700000000000005</v>
      </c>
      <c r="G82" s="2">
        <v>1.0960000000000001</v>
      </c>
      <c r="I82" s="4" t="s">
        <v>14</v>
      </c>
      <c r="J82" s="1">
        <v>68</v>
      </c>
      <c r="K82" s="2">
        <v>0.1</v>
      </c>
      <c r="L82" s="2">
        <v>0.59899999999999998</v>
      </c>
      <c r="M82" s="2">
        <v>6.7000000000000004E-2</v>
      </c>
      <c r="N82" s="3">
        <f t="shared" si="7"/>
        <v>0.16700000000000001</v>
      </c>
      <c r="O82" s="2">
        <v>0.76600000000000001</v>
      </c>
      <c r="Q82" s="4" t="s">
        <v>11</v>
      </c>
      <c r="R82" s="1">
        <v>68</v>
      </c>
      <c r="S82" s="2">
        <v>0.13</v>
      </c>
      <c r="T82" s="2">
        <v>0.53700000000000003</v>
      </c>
      <c r="U82" s="2">
        <v>6.6000000000000003E-2</v>
      </c>
      <c r="V82" s="3">
        <f t="shared" si="8"/>
        <v>0.19600000000000001</v>
      </c>
      <c r="W82" s="2">
        <v>0.73299999999999998</v>
      </c>
      <c r="Y82" s="4" t="s">
        <v>10</v>
      </c>
      <c r="Z82" s="1">
        <v>68</v>
      </c>
      <c r="AA82" s="2">
        <v>0.13300000000000001</v>
      </c>
      <c r="AB82" s="2">
        <v>0.73499999999999999</v>
      </c>
      <c r="AC82" s="2">
        <v>0.13200000000000001</v>
      </c>
      <c r="AD82" s="3">
        <f t="shared" si="9"/>
        <v>0.26500000000000001</v>
      </c>
      <c r="AE82" s="2">
        <v>1</v>
      </c>
    </row>
    <row r="83" spans="1:31" x14ac:dyDescent="0.25">
      <c r="A83" s="4" t="s">
        <v>14</v>
      </c>
      <c r="B83" s="1">
        <v>69</v>
      </c>
      <c r="C83" s="2">
        <v>9.7000000000000003E-2</v>
      </c>
      <c r="D83" s="2">
        <v>0.36299999999999999</v>
      </c>
      <c r="E83" s="2">
        <v>6.7000000000000004E-2</v>
      </c>
      <c r="F83" s="3">
        <f t="shared" si="6"/>
        <v>0.16400000000000001</v>
      </c>
      <c r="G83" s="2">
        <v>0.52700000000000002</v>
      </c>
      <c r="I83" s="4" t="s">
        <v>14</v>
      </c>
      <c r="J83" s="1">
        <v>69</v>
      </c>
      <c r="K83" s="2">
        <v>0.122</v>
      </c>
      <c r="L83" s="2">
        <v>0.46</v>
      </c>
      <c r="M83" s="2">
        <v>8.1000000000000003E-2</v>
      </c>
      <c r="N83" s="3">
        <f t="shared" si="7"/>
        <v>0.20300000000000001</v>
      </c>
      <c r="O83" s="2">
        <v>0.66300000000000003</v>
      </c>
      <c r="Q83" s="4" t="s">
        <v>11</v>
      </c>
      <c r="R83" s="1">
        <v>69</v>
      </c>
      <c r="S83" s="2">
        <v>7.9000000000000001E-2</v>
      </c>
      <c r="T83" s="2">
        <v>0.221</v>
      </c>
      <c r="U83" s="2">
        <v>0.16300000000000001</v>
      </c>
      <c r="V83" s="3">
        <f t="shared" si="8"/>
        <v>0.24199999999999999</v>
      </c>
      <c r="W83" s="2">
        <v>0.46300000000000002</v>
      </c>
      <c r="Y83" s="4" t="s">
        <v>10</v>
      </c>
      <c r="Z83" s="1">
        <v>69</v>
      </c>
      <c r="AA83" s="2">
        <v>0.23300000000000001</v>
      </c>
      <c r="AB83" s="2">
        <v>0.63500000000000001</v>
      </c>
      <c r="AC83" s="2">
        <v>0.14799999999999999</v>
      </c>
      <c r="AD83" s="3">
        <f t="shared" si="9"/>
        <v>0.38100000000000001</v>
      </c>
      <c r="AE83" s="2">
        <v>1.016</v>
      </c>
    </row>
    <row r="84" spans="1:31" x14ac:dyDescent="0.25">
      <c r="A84" s="4" t="s">
        <v>14</v>
      </c>
      <c r="B84" s="1">
        <v>70</v>
      </c>
      <c r="C84" s="2">
        <v>0.152</v>
      </c>
      <c r="D84" s="2">
        <v>0.20899999999999999</v>
      </c>
      <c r="E84" s="2">
        <v>0.14399999999999999</v>
      </c>
      <c r="F84" s="3">
        <f t="shared" si="6"/>
        <v>0.29599999999999999</v>
      </c>
      <c r="G84" s="2">
        <v>0.505</v>
      </c>
      <c r="I84" s="4" t="s">
        <v>14</v>
      </c>
      <c r="J84" s="1">
        <v>70</v>
      </c>
      <c r="K84" s="2">
        <v>0.108</v>
      </c>
      <c r="L84" s="2">
        <v>0.626</v>
      </c>
      <c r="M84" s="2">
        <v>7.3999999999999996E-2</v>
      </c>
      <c r="N84" s="3">
        <f t="shared" si="7"/>
        <v>0.182</v>
      </c>
      <c r="O84" s="2">
        <v>0.80800000000000005</v>
      </c>
      <c r="Q84" s="4" t="s">
        <v>11</v>
      </c>
      <c r="R84" s="1">
        <v>70</v>
      </c>
      <c r="S84" s="2">
        <v>0.248</v>
      </c>
      <c r="T84" s="2">
        <v>0.33300000000000002</v>
      </c>
      <c r="U84" s="2">
        <v>0.11799999999999999</v>
      </c>
      <c r="V84" s="3">
        <f t="shared" si="8"/>
        <v>0.36599999999999999</v>
      </c>
      <c r="W84" s="2">
        <v>0.69899999999999995</v>
      </c>
      <c r="Y84" s="4" t="s">
        <v>9</v>
      </c>
      <c r="Z84" s="1">
        <v>70</v>
      </c>
      <c r="AA84" s="2">
        <v>3.3000000000000002E-2</v>
      </c>
      <c r="AB84" s="2">
        <v>0.2</v>
      </c>
      <c r="AC84" s="2">
        <v>3.4000000000000002E-2</v>
      </c>
      <c r="AD84" s="3">
        <f t="shared" si="9"/>
        <v>6.7000000000000004E-2</v>
      </c>
      <c r="AE84" s="2">
        <v>0.26700000000000002</v>
      </c>
    </row>
    <row r="85" spans="1:31" x14ac:dyDescent="0.25">
      <c r="A85" s="4" t="s">
        <v>14</v>
      </c>
      <c r="B85" s="1">
        <v>71</v>
      </c>
      <c r="C85" s="2">
        <v>8.3000000000000004E-2</v>
      </c>
      <c r="D85" s="2">
        <v>0.27500000000000002</v>
      </c>
      <c r="E85" s="2">
        <v>7.1999999999999995E-2</v>
      </c>
      <c r="F85" s="3">
        <f t="shared" si="6"/>
        <v>0.155</v>
      </c>
      <c r="G85" s="2">
        <v>0.43</v>
      </c>
      <c r="I85" s="4" t="s">
        <v>14</v>
      </c>
      <c r="J85" s="1">
        <v>71</v>
      </c>
      <c r="K85" s="2">
        <v>0.13700000000000001</v>
      </c>
      <c r="L85" s="2">
        <v>0.40899999999999997</v>
      </c>
      <c r="M85" s="2">
        <v>0.1</v>
      </c>
      <c r="N85" s="3">
        <f t="shared" si="7"/>
        <v>0.23700000000000002</v>
      </c>
      <c r="O85" s="2">
        <v>0.64600000000000002</v>
      </c>
      <c r="Q85" s="4" t="s">
        <v>11</v>
      </c>
      <c r="R85" s="1">
        <v>71</v>
      </c>
      <c r="S85" s="2">
        <v>2.8000000000000001E-2</v>
      </c>
      <c r="T85" s="2">
        <v>0.372</v>
      </c>
      <c r="U85" s="2">
        <v>0.17899999999999999</v>
      </c>
      <c r="V85" s="3">
        <f t="shared" si="8"/>
        <v>0.20699999999999999</v>
      </c>
      <c r="W85" s="2">
        <v>0.57899999999999996</v>
      </c>
      <c r="Y85" s="4" t="s">
        <v>9</v>
      </c>
      <c r="Z85" s="1">
        <v>71</v>
      </c>
      <c r="AA85" s="2">
        <v>6.7000000000000004E-2</v>
      </c>
      <c r="AB85" s="2">
        <v>0.55400000000000005</v>
      </c>
      <c r="AC85" s="2">
        <v>0.129</v>
      </c>
      <c r="AD85" s="3">
        <f t="shared" si="9"/>
        <v>0.19600000000000001</v>
      </c>
      <c r="AE85" s="2">
        <v>0.75</v>
      </c>
    </row>
    <row r="86" spans="1:31" x14ac:dyDescent="0.25">
      <c r="A86" s="4" t="s">
        <v>14</v>
      </c>
      <c r="B86" s="1">
        <v>72</v>
      </c>
      <c r="C86" s="2">
        <v>0.1</v>
      </c>
      <c r="D86" s="2">
        <v>0.3</v>
      </c>
      <c r="E86" s="2">
        <v>6.7000000000000004E-2</v>
      </c>
      <c r="F86" s="3">
        <f t="shared" si="6"/>
        <v>0.16700000000000001</v>
      </c>
      <c r="G86" s="2">
        <v>0.46700000000000003</v>
      </c>
      <c r="I86" s="4" t="s">
        <v>14</v>
      </c>
      <c r="J86" s="1">
        <v>72</v>
      </c>
      <c r="K86" s="2">
        <v>0.06</v>
      </c>
      <c r="L86" s="2">
        <v>0.42899999999999999</v>
      </c>
      <c r="M86" s="2">
        <v>0.104</v>
      </c>
      <c r="N86" s="3">
        <f t="shared" si="7"/>
        <v>0.16399999999999998</v>
      </c>
      <c r="O86" s="2">
        <v>0.59299999999999997</v>
      </c>
      <c r="Q86" s="4" t="s">
        <v>11</v>
      </c>
      <c r="R86" s="1">
        <v>72</v>
      </c>
      <c r="S86" s="2">
        <v>0.155</v>
      </c>
      <c r="T86" s="2">
        <v>0.47799999999999998</v>
      </c>
      <c r="U86" s="2">
        <v>0.106</v>
      </c>
      <c r="V86" s="3">
        <f t="shared" si="8"/>
        <v>0.26100000000000001</v>
      </c>
      <c r="W86" s="2">
        <v>0.73899999999999999</v>
      </c>
      <c r="Y86" s="4" t="s">
        <v>9</v>
      </c>
      <c r="Z86" s="1">
        <v>72</v>
      </c>
      <c r="AA86" s="2">
        <v>6.2E-2</v>
      </c>
      <c r="AB86" s="2">
        <v>0.41699999999999998</v>
      </c>
      <c r="AC86" s="2">
        <v>8.3000000000000004E-2</v>
      </c>
      <c r="AD86" s="3">
        <f t="shared" si="9"/>
        <v>0.14500000000000002</v>
      </c>
      <c r="AE86" s="2">
        <v>0.56200000000000006</v>
      </c>
    </row>
    <row r="87" spans="1:31" x14ac:dyDescent="0.25">
      <c r="A87" s="4" t="s">
        <v>14</v>
      </c>
      <c r="B87" s="1">
        <v>73</v>
      </c>
      <c r="C87" s="2">
        <v>0.22600000000000001</v>
      </c>
      <c r="D87" s="2">
        <v>0.47199999999999998</v>
      </c>
      <c r="E87" s="2">
        <v>0.17399999999999999</v>
      </c>
      <c r="F87" s="3">
        <f t="shared" si="6"/>
        <v>0.4</v>
      </c>
      <c r="G87" s="2">
        <v>0.872</v>
      </c>
      <c r="I87" s="4" t="s">
        <v>14</v>
      </c>
      <c r="J87" s="1">
        <v>73</v>
      </c>
      <c r="K87" s="2">
        <v>0.13300000000000001</v>
      </c>
      <c r="L87" s="2">
        <v>0.438</v>
      </c>
      <c r="M87" s="2">
        <v>9.5000000000000001E-2</v>
      </c>
      <c r="N87" s="3">
        <f t="shared" si="7"/>
        <v>0.22800000000000001</v>
      </c>
      <c r="O87" s="2">
        <v>0.66600000000000004</v>
      </c>
      <c r="Q87" s="4" t="s">
        <v>11</v>
      </c>
      <c r="R87" s="1">
        <v>73</v>
      </c>
      <c r="S87" s="2">
        <v>8.8999999999999996E-2</v>
      </c>
      <c r="T87" s="2">
        <v>0.217</v>
      </c>
      <c r="U87" s="2">
        <v>9.4E-2</v>
      </c>
      <c r="V87" s="3">
        <f t="shared" si="8"/>
        <v>0.183</v>
      </c>
      <c r="W87" s="2">
        <v>0.4</v>
      </c>
      <c r="Y87" s="4" t="s">
        <v>9</v>
      </c>
      <c r="Z87" s="1">
        <v>73</v>
      </c>
      <c r="AA87" s="2">
        <v>0.25900000000000001</v>
      </c>
      <c r="AB87" s="2">
        <v>0.315</v>
      </c>
      <c r="AC87" s="2">
        <v>0.13600000000000001</v>
      </c>
      <c r="AD87" s="3">
        <f t="shared" si="9"/>
        <v>0.39500000000000002</v>
      </c>
      <c r="AE87" s="2">
        <v>0.71</v>
      </c>
    </row>
    <row r="88" spans="1:31" x14ac:dyDescent="0.25">
      <c r="A88" s="4" t="s">
        <v>14</v>
      </c>
      <c r="B88" s="1">
        <v>74</v>
      </c>
      <c r="C88" s="2">
        <v>0.11</v>
      </c>
      <c r="D88" s="2">
        <v>0.32500000000000001</v>
      </c>
      <c r="E88" s="2">
        <v>0.16800000000000001</v>
      </c>
      <c r="F88" s="3">
        <f t="shared" si="6"/>
        <v>0.27800000000000002</v>
      </c>
      <c r="G88" s="2">
        <v>0.60299999999999998</v>
      </c>
      <c r="I88" s="4" t="s">
        <v>14</v>
      </c>
      <c r="J88" s="1">
        <v>74</v>
      </c>
      <c r="K88" s="2">
        <v>0.11899999999999999</v>
      </c>
      <c r="L88" s="2">
        <v>0.41599999999999998</v>
      </c>
      <c r="M88" s="2">
        <v>0.10100000000000001</v>
      </c>
      <c r="N88" s="3">
        <f t="shared" si="7"/>
        <v>0.22</v>
      </c>
      <c r="O88" s="2">
        <v>0.63600000000000001</v>
      </c>
      <c r="Q88" s="4" t="s">
        <v>11</v>
      </c>
      <c r="R88" s="1">
        <v>74</v>
      </c>
      <c r="S88" s="2">
        <v>8.8999999999999996E-2</v>
      </c>
      <c r="T88" s="2">
        <v>0.71699999999999997</v>
      </c>
      <c r="U88" s="2">
        <v>0.127</v>
      </c>
      <c r="V88" s="3">
        <f t="shared" si="8"/>
        <v>0.216</v>
      </c>
      <c r="W88" s="2">
        <v>0.93300000000000005</v>
      </c>
      <c r="Y88" s="4" t="s">
        <v>9</v>
      </c>
      <c r="Z88" s="1">
        <v>74</v>
      </c>
      <c r="AA88" s="2">
        <v>0.192</v>
      </c>
      <c r="AB88" s="2">
        <v>0.60799999999999998</v>
      </c>
      <c r="AC88" s="2">
        <v>0.16200000000000001</v>
      </c>
      <c r="AD88" s="3">
        <f t="shared" si="9"/>
        <v>0.35399999999999998</v>
      </c>
      <c r="AE88" s="2">
        <v>0.96199999999999997</v>
      </c>
    </row>
    <row r="89" spans="1:31" x14ac:dyDescent="0.25">
      <c r="A89" s="4" t="s">
        <v>14</v>
      </c>
      <c r="B89" s="1">
        <v>75</v>
      </c>
      <c r="C89" s="2">
        <v>0.14599999999999999</v>
      </c>
      <c r="D89" s="2">
        <v>0.44800000000000001</v>
      </c>
      <c r="E89" s="2">
        <v>0.16200000000000001</v>
      </c>
      <c r="F89" s="3">
        <f t="shared" si="6"/>
        <v>0.308</v>
      </c>
      <c r="G89" s="2">
        <v>0.75600000000000001</v>
      </c>
      <c r="I89" s="4" t="s">
        <v>14</v>
      </c>
      <c r="J89" s="1">
        <v>75</v>
      </c>
      <c r="K89" s="2">
        <v>0.158</v>
      </c>
      <c r="L89" s="2">
        <v>0.49299999999999999</v>
      </c>
      <c r="M89" s="2">
        <v>0.09</v>
      </c>
      <c r="N89" s="3">
        <f t="shared" si="7"/>
        <v>0.248</v>
      </c>
      <c r="O89" s="2">
        <v>0.74099999999999999</v>
      </c>
      <c r="Q89" s="4" t="s">
        <v>11</v>
      </c>
      <c r="R89" s="1">
        <v>75</v>
      </c>
      <c r="S89" s="2">
        <v>0.432</v>
      </c>
      <c r="T89" s="2">
        <v>0.13400000000000001</v>
      </c>
      <c r="U89" s="2">
        <v>3.9E-2</v>
      </c>
      <c r="V89" s="3">
        <f t="shared" si="8"/>
        <v>0.47099999999999997</v>
      </c>
      <c r="W89" s="2">
        <v>0.60499999999999998</v>
      </c>
      <c r="Y89" s="4" t="s">
        <v>9</v>
      </c>
      <c r="Z89" s="1">
        <v>75</v>
      </c>
      <c r="AA89" s="2">
        <v>0.33300000000000002</v>
      </c>
      <c r="AB89" s="2">
        <v>0.45</v>
      </c>
      <c r="AC89" s="2">
        <v>0.16200000000000001</v>
      </c>
      <c r="AD89" s="3">
        <f t="shared" si="9"/>
        <v>0.495</v>
      </c>
      <c r="AE89" s="2">
        <v>0.94499999999999995</v>
      </c>
    </row>
    <row r="90" spans="1:31" x14ac:dyDescent="0.25">
      <c r="A90" s="4" t="s">
        <v>14</v>
      </c>
      <c r="B90" s="1">
        <v>76</v>
      </c>
      <c r="C90" s="2">
        <v>0.189</v>
      </c>
      <c r="D90" s="2">
        <v>0.41</v>
      </c>
      <c r="E90" s="2">
        <v>0.16600000000000001</v>
      </c>
      <c r="F90" s="3">
        <f t="shared" si="6"/>
        <v>0.35499999999999998</v>
      </c>
      <c r="G90" s="2">
        <v>0.76500000000000001</v>
      </c>
      <c r="I90" s="4" t="s">
        <v>14</v>
      </c>
      <c r="J90" s="1">
        <v>76</v>
      </c>
      <c r="K90" s="2">
        <v>0.10199999999999999</v>
      </c>
      <c r="L90" s="2">
        <v>0.29399999999999998</v>
      </c>
      <c r="M90" s="2">
        <v>7.1999999999999995E-2</v>
      </c>
      <c r="N90" s="3">
        <f t="shared" si="7"/>
        <v>0.17399999999999999</v>
      </c>
      <c r="O90" s="2">
        <v>0.46800000000000003</v>
      </c>
      <c r="Q90" s="4" t="s">
        <v>11</v>
      </c>
      <c r="R90" s="1">
        <v>76</v>
      </c>
      <c r="S90" s="2">
        <v>7.1999999999999995E-2</v>
      </c>
      <c r="T90" s="2">
        <v>0.99399999999999999</v>
      </c>
      <c r="U90" s="2">
        <v>6.7000000000000004E-2</v>
      </c>
      <c r="V90" s="3">
        <f t="shared" si="8"/>
        <v>0.13900000000000001</v>
      </c>
      <c r="W90" s="2">
        <v>1.133</v>
      </c>
      <c r="Y90" s="4" t="s">
        <v>5</v>
      </c>
      <c r="Z90" s="1">
        <v>76</v>
      </c>
      <c r="AA90" s="2">
        <v>0.25700000000000001</v>
      </c>
      <c r="AB90" s="2">
        <v>0.433</v>
      </c>
      <c r="AC90" s="2">
        <v>0.14399999999999999</v>
      </c>
      <c r="AD90" s="3">
        <f t="shared" si="9"/>
        <v>0.40100000000000002</v>
      </c>
      <c r="AE90" s="2">
        <v>0.83399999999999996</v>
      </c>
    </row>
    <row r="91" spans="1:31" x14ac:dyDescent="0.25">
      <c r="A91" s="4" t="s">
        <v>14</v>
      </c>
      <c r="B91" s="1">
        <v>77</v>
      </c>
      <c r="C91" s="2">
        <v>8.3000000000000004E-2</v>
      </c>
      <c r="D91" s="2">
        <v>0.32900000000000001</v>
      </c>
      <c r="E91" s="2">
        <v>9.2999999999999999E-2</v>
      </c>
      <c r="F91" s="3">
        <f t="shared" si="6"/>
        <v>0.17599999999999999</v>
      </c>
      <c r="G91" s="2">
        <v>0.505</v>
      </c>
      <c r="I91" s="4" t="s">
        <v>14</v>
      </c>
      <c r="J91" s="1">
        <v>77</v>
      </c>
      <c r="K91" s="2">
        <v>0.104</v>
      </c>
      <c r="L91" s="2">
        <v>0.4</v>
      </c>
      <c r="M91" s="2">
        <v>9.0999999999999998E-2</v>
      </c>
      <c r="N91" s="3">
        <f t="shared" si="7"/>
        <v>0.19500000000000001</v>
      </c>
      <c r="O91" s="2">
        <v>0.59499999999999997</v>
      </c>
      <c r="Q91" s="4" t="s">
        <v>11</v>
      </c>
      <c r="R91" s="1">
        <v>77</v>
      </c>
      <c r="S91" s="2">
        <v>7.1999999999999995E-2</v>
      </c>
      <c r="T91" s="2">
        <v>1.0009999999999999</v>
      </c>
      <c r="U91" s="2">
        <v>9.2999999999999999E-2</v>
      </c>
      <c r="V91" s="3">
        <f t="shared" si="8"/>
        <v>0.16499999999999998</v>
      </c>
      <c r="W91" s="2">
        <v>1.1659999999999999</v>
      </c>
      <c r="Y91" s="4" t="s">
        <v>5</v>
      </c>
      <c r="Z91" s="1">
        <v>77</v>
      </c>
      <c r="AA91" s="2">
        <v>9.9000000000000005E-2</v>
      </c>
      <c r="AB91" s="2">
        <v>0.56799999999999995</v>
      </c>
      <c r="AC91" s="2">
        <v>0.19900000000000001</v>
      </c>
      <c r="AD91" s="3">
        <f t="shared" si="9"/>
        <v>0.29800000000000004</v>
      </c>
      <c r="AE91" s="2">
        <v>0.86599999999999999</v>
      </c>
    </row>
    <row r="92" spans="1:31" x14ac:dyDescent="0.25">
      <c r="A92" s="4" t="s">
        <v>14</v>
      </c>
      <c r="B92" s="1">
        <v>78</v>
      </c>
      <c r="C92" s="2">
        <v>0.13300000000000001</v>
      </c>
      <c r="D92" s="2">
        <v>0.23300000000000001</v>
      </c>
      <c r="E92" s="2">
        <v>0.11</v>
      </c>
      <c r="F92" s="3">
        <f t="shared" si="6"/>
        <v>0.24299999999999999</v>
      </c>
      <c r="G92" s="2">
        <v>0.47599999999999998</v>
      </c>
      <c r="I92" s="4" t="s">
        <v>14</v>
      </c>
      <c r="J92" s="1">
        <v>78</v>
      </c>
      <c r="K92" s="2">
        <v>0.1</v>
      </c>
      <c r="L92" s="2">
        <v>0.30099999999999999</v>
      </c>
      <c r="M92" s="2">
        <v>8.8999999999999996E-2</v>
      </c>
      <c r="N92" s="3">
        <f t="shared" si="7"/>
        <v>0.189</v>
      </c>
      <c r="O92" s="2">
        <v>0.49</v>
      </c>
      <c r="Q92" s="4" t="s">
        <v>11</v>
      </c>
      <c r="R92" s="1">
        <v>78</v>
      </c>
      <c r="S92" s="2">
        <v>0.159</v>
      </c>
      <c r="T92" s="2">
        <v>0.41699999999999998</v>
      </c>
      <c r="U92" s="2">
        <v>0.2</v>
      </c>
      <c r="V92" s="3">
        <f t="shared" si="8"/>
        <v>0.35899999999999999</v>
      </c>
      <c r="W92" s="2">
        <v>0.77600000000000002</v>
      </c>
      <c r="Y92" s="4" t="s">
        <v>5</v>
      </c>
      <c r="Z92" s="1">
        <v>78</v>
      </c>
      <c r="AA92" s="2">
        <v>0.17899999999999999</v>
      </c>
      <c r="AB92" s="2">
        <v>1.133</v>
      </c>
      <c r="AC92" s="2">
        <v>0.188</v>
      </c>
      <c r="AD92" s="3">
        <f t="shared" si="9"/>
        <v>0.36699999999999999</v>
      </c>
      <c r="AE92" s="2">
        <v>1.5</v>
      </c>
    </row>
    <row r="93" spans="1:31" x14ac:dyDescent="0.25">
      <c r="A93" s="4" t="s">
        <v>14</v>
      </c>
      <c r="B93" s="1">
        <v>79</v>
      </c>
      <c r="C93" s="2">
        <v>0.124</v>
      </c>
      <c r="D93" s="2">
        <v>0.40400000000000003</v>
      </c>
      <c r="E93" s="2">
        <v>0.155</v>
      </c>
      <c r="F93" s="3">
        <f t="shared" si="6"/>
        <v>0.27900000000000003</v>
      </c>
      <c r="G93" s="2">
        <v>0.68300000000000005</v>
      </c>
      <c r="I93" s="4" t="s">
        <v>14</v>
      </c>
      <c r="J93" s="1">
        <v>79</v>
      </c>
      <c r="K93" s="2">
        <v>0.14099999999999999</v>
      </c>
      <c r="L93" s="2">
        <v>0.34799999999999998</v>
      </c>
      <c r="M93" s="2">
        <v>8.5000000000000006E-2</v>
      </c>
      <c r="N93" s="3">
        <f t="shared" si="7"/>
        <v>0.22599999999999998</v>
      </c>
      <c r="O93" s="2">
        <v>0.57399999999999995</v>
      </c>
      <c r="Q93" s="4" t="s">
        <v>11</v>
      </c>
      <c r="R93" s="1">
        <v>79</v>
      </c>
      <c r="S93" s="2">
        <v>0.19800000000000001</v>
      </c>
      <c r="T93" s="2">
        <v>0.54200000000000004</v>
      </c>
      <c r="U93" s="2">
        <v>0.16600000000000001</v>
      </c>
      <c r="V93" s="3">
        <f t="shared" si="8"/>
        <v>0.36399999999999999</v>
      </c>
      <c r="W93" s="2">
        <v>0.90600000000000003</v>
      </c>
      <c r="Y93" s="4" t="s">
        <v>5</v>
      </c>
      <c r="Z93" s="1">
        <v>79</v>
      </c>
      <c r="AA93" s="2">
        <v>0.10199999999999999</v>
      </c>
      <c r="AB93" s="2">
        <v>0.81399999999999995</v>
      </c>
      <c r="AC93" s="2">
        <v>0.17</v>
      </c>
      <c r="AD93" s="3">
        <f t="shared" si="9"/>
        <v>0.27200000000000002</v>
      </c>
      <c r="AE93" s="2">
        <v>1.0860000000000001</v>
      </c>
    </row>
    <row r="94" spans="1:31" x14ac:dyDescent="0.25">
      <c r="A94" s="4" t="s">
        <v>14</v>
      </c>
      <c r="B94" s="1">
        <v>80</v>
      </c>
      <c r="C94" s="2">
        <v>0.11700000000000001</v>
      </c>
      <c r="D94" s="2">
        <v>0.35099999999999998</v>
      </c>
      <c r="E94" s="2">
        <v>0.124</v>
      </c>
      <c r="F94" s="3">
        <f t="shared" si="6"/>
        <v>0.24099999999999999</v>
      </c>
      <c r="G94" s="2">
        <v>0.59199999999999997</v>
      </c>
      <c r="I94" s="4" t="s">
        <v>14</v>
      </c>
      <c r="J94" s="1">
        <v>80</v>
      </c>
      <c r="K94" s="2">
        <v>0.14000000000000001</v>
      </c>
      <c r="L94" s="2">
        <v>0.59299999999999997</v>
      </c>
      <c r="M94" s="2">
        <v>6.7000000000000004E-2</v>
      </c>
      <c r="N94" s="3">
        <f t="shared" si="7"/>
        <v>0.20700000000000002</v>
      </c>
      <c r="O94" s="2">
        <v>0.8</v>
      </c>
      <c r="Q94" s="4" t="s">
        <v>11</v>
      </c>
      <c r="R94" s="1">
        <v>80</v>
      </c>
      <c r="S94" s="2">
        <v>0.16300000000000001</v>
      </c>
      <c r="T94" s="2">
        <v>0.79500000000000004</v>
      </c>
      <c r="U94" s="2">
        <v>0.16600000000000001</v>
      </c>
      <c r="V94" s="3">
        <f t="shared" si="8"/>
        <v>0.32900000000000001</v>
      </c>
      <c r="W94" s="2">
        <v>1.1240000000000001</v>
      </c>
      <c r="Y94" s="4" t="s">
        <v>5</v>
      </c>
      <c r="Z94" s="1">
        <v>80</v>
      </c>
      <c r="AA94" s="2">
        <v>0.184</v>
      </c>
      <c r="AB94" s="2">
        <v>0.73399999999999999</v>
      </c>
      <c r="AC94" s="2">
        <v>0.216</v>
      </c>
      <c r="AD94" s="3">
        <f t="shared" si="9"/>
        <v>0.4</v>
      </c>
      <c r="AE94" s="2">
        <v>1.1339999999999999</v>
      </c>
    </row>
    <row r="95" spans="1:31" x14ac:dyDescent="0.25">
      <c r="A95" s="4" t="s">
        <v>14</v>
      </c>
      <c r="B95" s="1">
        <v>81</v>
      </c>
      <c r="C95" s="2">
        <v>0.1</v>
      </c>
      <c r="D95" s="2">
        <v>0.59899999999999998</v>
      </c>
      <c r="E95" s="2">
        <v>6.7000000000000004E-2</v>
      </c>
      <c r="F95" s="3">
        <f t="shared" si="6"/>
        <v>0.16700000000000001</v>
      </c>
      <c r="G95" s="2">
        <v>0.76600000000000001</v>
      </c>
      <c r="I95" s="4" t="s">
        <v>14</v>
      </c>
      <c r="J95" s="1">
        <v>81</v>
      </c>
      <c r="K95" s="2">
        <v>0.115</v>
      </c>
      <c r="L95" s="2">
        <v>0.36299999999999999</v>
      </c>
      <c r="M95" s="2">
        <v>8.1000000000000003E-2</v>
      </c>
      <c r="N95" s="3">
        <f t="shared" si="7"/>
        <v>0.19600000000000001</v>
      </c>
      <c r="O95" s="2">
        <v>0.55900000000000005</v>
      </c>
      <c r="Q95" s="4" t="s">
        <v>11</v>
      </c>
      <c r="R95" s="1">
        <v>81</v>
      </c>
      <c r="S95" s="2">
        <v>0.16700000000000001</v>
      </c>
      <c r="T95" s="2">
        <v>0.69399999999999995</v>
      </c>
      <c r="U95" s="2">
        <v>0.24</v>
      </c>
      <c r="V95" s="3">
        <f t="shared" si="8"/>
        <v>0.40700000000000003</v>
      </c>
      <c r="W95" s="2">
        <v>1.101</v>
      </c>
      <c r="Y95" s="4" t="s">
        <v>4</v>
      </c>
      <c r="Z95" s="1">
        <v>81</v>
      </c>
      <c r="AA95" s="2">
        <v>0.13400000000000001</v>
      </c>
      <c r="AB95" s="2">
        <v>0.33300000000000002</v>
      </c>
      <c r="AC95" s="2">
        <v>0.108</v>
      </c>
      <c r="AD95" s="3">
        <f t="shared" si="9"/>
        <v>0.24199999999999999</v>
      </c>
      <c r="AE95" s="2">
        <v>0.57499999999999996</v>
      </c>
    </row>
    <row r="96" spans="1:31" x14ac:dyDescent="0.25">
      <c r="A96" s="4" t="s">
        <v>14</v>
      </c>
      <c r="B96" s="1">
        <v>82</v>
      </c>
      <c r="C96" s="2">
        <v>0.122</v>
      </c>
      <c r="D96" s="2">
        <v>0.46</v>
      </c>
      <c r="E96" s="2">
        <v>8.1000000000000003E-2</v>
      </c>
      <c r="F96" s="3">
        <f t="shared" si="6"/>
        <v>0.20300000000000001</v>
      </c>
      <c r="G96" s="2">
        <v>0.66300000000000003</v>
      </c>
      <c r="I96" s="4" t="s">
        <v>14</v>
      </c>
      <c r="J96" s="1">
        <v>82</v>
      </c>
      <c r="K96" s="2">
        <v>0.122</v>
      </c>
      <c r="L96" s="2">
        <v>0.32800000000000001</v>
      </c>
      <c r="M96" s="2">
        <v>0.123</v>
      </c>
      <c r="N96" s="3">
        <f t="shared" si="7"/>
        <v>0.245</v>
      </c>
      <c r="O96" s="2">
        <v>0.57299999999999995</v>
      </c>
      <c r="Q96" s="4" t="s">
        <v>11</v>
      </c>
      <c r="R96" s="1">
        <v>82</v>
      </c>
      <c r="S96" s="2">
        <v>0.27700000000000002</v>
      </c>
      <c r="T96" s="2">
        <v>0.38900000000000001</v>
      </c>
      <c r="U96" s="2">
        <v>0.27800000000000002</v>
      </c>
      <c r="V96" s="3">
        <f t="shared" si="8"/>
        <v>0.55500000000000005</v>
      </c>
      <c r="W96" s="2">
        <v>0.94399999999999995</v>
      </c>
      <c r="Y96" s="4" t="s">
        <v>4</v>
      </c>
      <c r="Z96" s="1">
        <v>82</v>
      </c>
      <c r="AA96" s="2">
        <v>0.33600000000000002</v>
      </c>
      <c r="AB96" s="2">
        <v>1.0309999999999999</v>
      </c>
      <c r="AC96" s="2">
        <v>0.152</v>
      </c>
      <c r="AD96" s="3">
        <f t="shared" si="9"/>
        <v>0.48799999999999999</v>
      </c>
      <c r="AE96" s="2">
        <v>1.5189999999999999</v>
      </c>
    </row>
    <row r="97" spans="1:31" x14ac:dyDescent="0.25">
      <c r="A97" s="4" t="s">
        <v>14</v>
      </c>
      <c r="B97" s="1">
        <v>83</v>
      </c>
      <c r="C97" s="2">
        <v>0.108</v>
      </c>
      <c r="D97" s="2">
        <v>0.626</v>
      </c>
      <c r="E97" s="2">
        <v>7.3999999999999996E-2</v>
      </c>
      <c r="F97" s="3">
        <f t="shared" si="6"/>
        <v>0.182</v>
      </c>
      <c r="G97" s="2">
        <v>0.80800000000000005</v>
      </c>
      <c r="I97" s="4" t="s">
        <v>14</v>
      </c>
      <c r="J97" s="1">
        <v>83</v>
      </c>
      <c r="K97" s="2">
        <v>0.14099999999999999</v>
      </c>
      <c r="L97" s="2">
        <v>0.56599999999999995</v>
      </c>
      <c r="M97" s="2">
        <v>9.2999999999999999E-2</v>
      </c>
      <c r="N97" s="3">
        <f t="shared" si="7"/>
        <v>0.23399999999999999</v>
      </c>
      <c r="O97" s="2">
        <v>0.8</v>
      </c>
      <c r="Q97" s="4" t="s">
        <v>11</v>
      </c>
      <c r="R97" s="1">
        <v>83</v>
      </c>
      <c r="S97" s="2">
        <v>0.2</v>
      </c>
      <c r="T97" s="2">
        <v>0.86599999999999999</v>
      </c>
      <c r="U97" s="2">
        <v>0.15</v>
      </c>
      <c r="V97" s="3">
        <f t="shared" si="8"/>
        <v>0.35</v>
      </c>
      <c r="W97" s="2">
        <v>1.216</v>
      </c>
      <c r="Y97" s="4" t="s">
        <v>4</v>
      </c>
      <c r="Z97" s="1">
        <v>83</v>
      </c>
      <c r="AA97" s="2">
        <v>6.7000000000000004E-2</v>
      </c>
      <c r="AB97" s="2">
        <v>1.107</v>
      </c>
      <c r="AC97" s="2">
        <v>0.13300000000000001</v>
      </c>
      <c r="AD97" s="3">
        <f t="shared" si="9"/>
        <v>0.2</v>
      </c>
      <c r="AE97" s="2">
        <v>1.3069999999999999</v>
      </c>
    </row>
    <row r="98" spans="1:31" x14ac:dyDescent="0.25">
      <c r="A98" s="4" t="s">
        <v>14</v>
      </c>
      <c r="B98" s="1">
        <v>84</v>
      </c>
      <c r="C98" s="2">
        <v>2.8000000000000001E-2</v>
      </c>
      <c r="D98" s="2">
        <v>0.35599999999999998</v>
      </c>
      <c r="E98" s="2">
        <v>0.16800000000000001</v>
      </c>
      <c r="F98" s="3">
        <f t="shared" si="6"/>
        <v>0.19600000000000001</v>
      </c>
      <c r="G98" s="2">
        <v>0.55200000000000005</v>
      </c>
      <c r="I98" s="4" t="s">
        <v>14</v>
      </c>
      <c r="J98" s="1">
        <v>84</v>
      </c>
      <c r="K98" s="2">
        <v>0.09</v>
      </c>
      <c r="L98" s="2">
        <v>0.53300000000000003</v>
      </c>
      <c r="M98" s="2">
        <v>0.1</v>
      </c>
      <c r="N98" s="3">
        <f t="shared" si="7"/>
        <v>0.19</v>
      </c>
      <c r="O98" s="2">
        <v>0.72299999999999998</v>
      </c>
      <c r="Q98" s="4" t="s">
        <v>11</v>
      </c>
      <c r="R98" s="1">
        <v>84</v>
      </c>
      <c r="S98" s="2">
        <v>0.13300000000000001</v>
      </c>
      <c r="T98" s="2">
        <v>0.441</v>
      </c>
      <c r="U98" s="2">
        <v>0.13200000000000001</v>
      </c>
      <c r="V98" s="3">
        <f t="shared" si="8"/>
        <v>0.26500000000000001</v>
      </c>
      <c r="W98" s="2">
        <v>0.70599999999999996</v>
      </c>
      <c r="Y98" s="4" t="s">
        <v>4</v>
      </c>
      <c r="Z98" s="1">
        <v>84</v>
      </c>
      <c r="AA98" s="2">
        <v>0.188</v>
      </c>
      <c r="AB98" s="2">
        <v>0.53200000000000003</v>
      </c>
      <c r="AC98" s="2">
        <v>0.16900000000000001</v>
      </c>
      <c r="AD98" s="3">
        <f t="shared" si="9"/>
        <v>0.35699999999999998</v>
      </c>
      <c r="AE98" s="2">
        <v>0.88900000000000001</v>
      </c>
    </row>
    <row r="99" spans="1:31" x14ac:dyDescent="0.25">
      <c r="A99" s="4" t="s">
        <v>14</v>
      </c>
      <c r="B99" s="1">
        <v>85</v>
      </c>
      <c r="C99" s="2">
        <v>0.13700000000000001</v>
      </c>
      <c r="D99" s="2">
        <v>0.40899999999999997</v>
      </c>
      <c r="E99" s="2">
        <v>0.1</v>
      </c>
      <c r="F99" s="3">
        <f t="shared" si="6"/>
        <v>0.23700000000000002</v>
      </c>
      <c r="G99" s="2">
        <v>0.64600000000000002</v>
      </c>
      <c r="I99" s="4" t="s">
        <v>14</v>
      </c>
      <c r="J99" s="1">
        <v>85</v>
      </c>
      <c r="K99" s="2">
        <v>0.112</v>
      </c>
      <c r="L99" s="2">
        <v>0.32100000000000001</v>
      </c>
      <c r="M99" s="2">
        <v>8.2000000000000003E-2</v>
      </c>
      <c r="N99" s="3">
        <f t="shared" si="7"/>
        <v>0.19400000000000001</v>
      </c>
      <c r="O99" s="2">
        <v>0.51500000000000001</v>
      </c>
      <c r="Q99" s="4" t="s">
        <v>11</v>
      </c>
      <c r="R99" s="1">
        <v>85</v>
      </c>
      <c r="S99" s="2">
        <v>0.161</v>
      </c>
      <c r="T99" s="2">
        <v>0.183</v>
      </c>
      <c r="U99" s="2">
        <v>0.11700000000000001</v>
      </c>
      <c r="V99" s="3">
        <f t="shared" si="8"/>
        <v>0.27800000000000002</v>
      </c>
      <c r="W99" s="2">
        <v>0.46100000000000002</v>
      </c>
      <c r="Y99" s="4" t="s">
        <v>4</v>
      </c>
      <c r="Z99" s="1">
        <v>85</v>
      </c>
      <c r="AA99" s="2">
        <v>0.22500000000000001</v>
      </c>
      <c r="AB99" s="2">
        <v>0.54200000000000004</v>
      </c>
      <c r="AC99" s="2">
        <v>0.13300000000000001</v>
      </c>
      <c r="AD99" s="3">
        <f t="shared" si="9"/>
        <v>0.35799999999999998</v>
      </c>
      <c r="AE99" s="2">
        <v>0.9</v>
      </c>
    </row>
    <row r="100" spans="1:31" x14ac:dyDescent="0.25">
      <c r="A100" s="4" t="s">
        <v>14</v>
      </c>
      <c r="B100" s="1">
        <v>86</v>
      </c>
      <c r="C100" s="2">
        <v>0.06</v>
      </c>
      <c r="D100" s="2">
        <v>0.42899999999999999</v>
      </c>
      <c r="E100" s="2">
        <v>0.104</v>
      </c>
      <c r="F100" s="3">
        <f t="shared" si="6"/>
        <v>0.16399999999999998</v>
      </c>
      <c r="G100" s="2">
        <v>0.59299999999999997</v>
      </c>
      <c r="I100" s="4" t="s">
        <v>14</v>
      </c>
      <c r="J100" s="1">
        <v>86</v>
      </c>
      <c r="K100" s="2">
        <v>9.0999999999999998E-2</v>
      </c>
      <c r="L100" s="2">
        <v>0.47799999999999998</v>
      </c>
      <c r="M100" s="2">
        <v>0.109</v>
      </c>
      <c r="N100" s="3">
        <f t="shared" si="7"/>
        <v>0.2</v>
      </c>
      <c r="O100" s="2">
        <v>0.67800000000000005</v>
      </c>
      <c r="Q100" s="4" t="s">
        <v>11</v>
      </c>
      <c r="R100" s="1">
        <v>86</v>
      </c>
      <c r="S100" s="2">
        <v>0.183</v>
      </c>
      <c r="T100" s="2">
        <v>0.36599999999999999</v>
      </c>
      <c r="U100" s="2">
        <v>0.13900000000000001</v>
      </c>
      <c r="V100" s="3">
        <f t="shared" si="8"/>
        <v>0.32200000000000001</v>
      </c>
      <c r="W100" s="2">
        <v>0.68799999999999994</v>
      </c>
      <c r="Y100" s="4" t="s">
        <v>4</v>
      </c>
      <c r="Z100" s="1">
        <v>86</v>
      </c>
      <c r="AA100" s="2">
        <v>4.9000000000000002E-2</v>
      </c>
      <c r="AB100" s="2">
        <v>0.7</v>
      </c>
      <c r="AC100" s="2">
        <v>0.123</v>
      </c>
      <c r="AD100" s="3">
        <f t="shared" si="9"/>
        <v>0.17199999999999999</v>
      </c>
      <c r="AE100" s="2">
        <v>0.872</v>
      </c>
    </row>
    <row r="101" spans="1:31" x14ac:dyDescent="0.25">
      <c r="A101" s="4" t="s">
        <v>14</v>
      </c>
      <c r="B101" s="1">
        <v>87</v>
      </c>
      <c r="C101" s="2">
        <v>0.13300000000000001</v>
      </c>
      <c r="D101" s="2">
        <v>0.438</v>
      </c>
      <c r="E101" s="2">
        <v>9.5000000000000001E-2</v>
      </c>
      <c r="F101" s="3">
        <f t="shared" si="6"/>
        <v>0.22800000000000001</v>
      </c>
      <c r="G101" s="2">
        <v>0.66600000000000004</v>
      </c>
      <c r="I101" s="4" t="s">
        <v>14</v>
      </c>
      <c r="J101" s="1">
        <v>87</v>
      </c>
      <c r="K101" s="2">
        <v>0.13300000000000001</v>
      </c>
      <c r="L101" s="2">
        <v>0.76700000000000002</v>
      </c>
      <c r="M101" s="2">
        <v>0.106</v>
      </c>
      <c r="N101" s="3">
        <f t="shared" si="7"/>
        <v>0.23899999999999999</v>
      </c>
      <c r="O101" s="2">
        <v>1.006</v>
      </c>
      <c r="Q101" s="4" t="s">
        <v>11</v>
      </c>
      <c r="R101" s="1">
        <v>87</v>
      </c>
      <c r="S101" s="2">
        <v>0.128</v>
      </c>
      <c r="T101" s="2">
        <v>0.33300000000000002</v>
      </c>
      <c r="U101" s="2">
        <v>0.123</v>
      </c>
      <c r="V101" s="3">
        <f t="shared" si="8"/>
        <v>0.251</v>
      </c>
      <c r="W101" s="2">
        <v>0.58399999999999996</v>
      </c>
      <c r="Y101" s="4" t="s">
        <v>3</v>
      </c>
      <c r="Z101" s="1">
        <v>87</v>
      </c>
      <c r="AA101" s="2">
        <v>0.41699999999999998</v>
      </c>
      <c r="AB101" s="2">
        <v>0.19400000000000001</v>
      </c>
      <c r="AC101" s="2">
        <v>0.157</v>
      </c>
      <c r="AD101" s="3">
        <f t="shared" si="9"/>
        <v>0.57399999999999995</v>
      </c>
      <c r="AE101" s="2">
        <v>0.76800000000000002</v>
      </c>
    </row>
    <row r="102" spans="1:31" x14ac:dyDescent="0.25">
      <c r="A102" s="4" t="s">
        <v>14</v>
      </c>
      <c r="B102" s="1">
        <v>88</v>
      </c>
      <c r="C102" s="2">
        <v>0.11899999999999999</v>
      </c>
      <c r="D102" s="2">
        <v>0.41599999999999998</v>
      </c>
      <c r="E102" s="2">
        <v>0.10100000000000001</v>
      </c>
      <c r="F102" s="3">
        <f t="shared" si="6"/>
        <v>0.22</v>
      </c>
      <c r="G102" s="2">
        <v>0.63600000000000001</v>
      </c>
      <c r="I102" s="4" t="s">
        <v>14</v>
      </c>
      <c r="J102" s="1">
        <v>88</v>
      </c>
      <c r="K102" s="2">
        <v>6.9000000000000006E-2</v>
      </c>
      <c r="L102" s="2">
        <v>0.51</v>
      </c>
      <c r="M102" s="2">
        <v>0.104</v>
      </c>
      <c r="N102" s="3">
        <f t="shared" si="7"/>
        <v>0.17299999999999999</v>
      </c>
      <c r="O102" s="2">
        <v>0.68300000000000005</v>
      </c>
      <c r="Q102" s="4" t="s">
        <v>11</v>
      </c>
      <c r="R102" s="1">
        <v>88</v>
      </c>
      <c r="S102" s="2">
        <v>0.221</v>
      </c>
      <c r="T102" s="2">
        <v>0.78900000000000003</v>
      </c>
      <c r="U102" s="2">
        <v>0.105</v>
      </c>
      <c r="V102" s="3">
        <f t="shared" si="8"/>
        <v>0.32600000000000001</v>
      </c>
      <c r="W102" s="2">
        <v>1.115</v>
      </c>
      <c r="Y102" s="4" t="s">
        <v>3</v>
      </c>
      <c r="Z102" s="1">
        <v>88</v>
      </c>
      <c r="AA102" s="2">
        <v>0.27</v>
      </c>
      <c r="AB102" s="2">
        <v>0.33</v>
      </c>
      <c r="AC102" s="2">
        <v>0.17</v>
      </c>
      <c r="AD102" s="3">
        <f t="shared" si="9"/>
        <v>0.44000000000000006</v>
      </c>
      <c r="AE102" s="2">
        <v>0.77</v>
      </c>
    </row>
    <row r="103" spans="1:31" x14ac:dyDescent="0.25">
      <c r="A103" s="4" t="s">
        <v>14</v>
      </c>
      <c r="B103" s="1">
        <v>89</v>
      </c>
      <c r="C103" s="2">
        <v>0.158</v>
      </c>
      <c r="D103" s="2">
        <v>0.49299999999999999</v>
      </c>
      <c r="E103" s="2">
        <v>0.09</v>
      </c>
      <c r="F103" s="3">
        <f t="shared" si="6"/>
        <v>0.248</v>
      </c>
      <c r="G103" s="2">
        <v>0.74099999999999999</v>
      </c>
      <c r="I103" s="4" t="s">
        <v>14</v>
      </c>
      <c r="J103" s="1">
        <v>89</v>
      </c>
      <c r="K103" s="2">
        <v>9.1999999999999998E-2</v>
      </c>
      <c r="L103" s="2">
        <v>0.7</v>
      </c>
      <c r="M103" s="2">
        <v>6.6000000000000003E-2</v>
      </c>
      <c r="N103" s="3">
        <f t="shared" si="7"/>
        <v>0.158</v>
      </c>
      <c r="O103" s="2">
        <v>0.85799999999999998</v>
      </c>
      <c r="Q103" s="4" t="s">
        <v>11</v>
      </c>
      <c r="R103" s="1">
        <v>89</v>
      </c>
      <c r="S103" s="2">
        <v>0.111</v>
      </c>
      <c r="T103" s="2">
        <v>0.373</v>
      </c>
      <c r="U103" s="2">
        <v>0.13300000000000001</v>
      </c>
      <c r="V103" s="3">
        <f t="shared" si="8"/>
        <v>0.24399999999999999</v>
      </c>
      <c r="W103" s="2">
        <v>0.61699999999999999</v>
      </c>
      <c r="Y103" s="4" t="s">
        <v>3</v>
      </c>
      <c r="Z103" s="1">
        <v>89</v>
      </c>
      <c r="AA103" s="2">
        <v>8.5999999999999993E-2</v>
      </c>
      <c r="AB103" s="2">
        <v>0.40500000000000003</v>
      </c>
      <c r="AC103" s="2">
        <v>7.5999999999999998E-2</v>
      </c>
      <c r="AD103" s="3">
        <f t="shared" si="9"/>
        <v>0.16199999999999998</v>
      </c>
      <c r="AE103" s="2">
        <v>0.56699999999999995</v>
      </c>
    </row>
    <row r="104" spans="1:31" x14ac:dyDescent="0.25">
      <c r="A104" s="4" t="s">
        <v>14</v>
      </c>
      <c r="B104" s="1">
        <v>90</v>
      </c>
      <c r="C104" s="2">
        <v>0.10199999999999999</v>
      </c>
      <c r="D104" s="2">
        <v>0.29399999999999998</v>
      </c>
      <c r="E104" s="2">
        <v>7.1999999999999995E-2</v>
      </c>
      <c r="F104" s="3">
        <f t="shared" si="6"/>
        <v>0.17399999999999999</v>
      </c>
      <c r="G104" s="2">
        <v>0.46800000000000003</v>
      </c>
      <c r="I104" s="4" t="s">
        <v>14</v>
      </c>
      <c r="J104" s="1">
        <v>90</v>
      </c>
      <c r="K104" s="2">
        <v>0.106</v>
      </c>
      <c r="L104" s="2">
        <v>0.77500000000000002</v>
      </c>
      <c r="M104" s="2">
        <v>0.108</v>
      </c>
      <c r="N104" s="3">
        <f t="shared" si="7"/>
        <v>0.214</v>
      </c>
      <c r="O104" s="2">
        <v>0.98899999999999999</v>
      </c>
      <c r="Q104" s="4" t="s">
        <v>11</v>
      </c>
      <c r="R104" s="1">
        <v>90</v>
      </c>
      <c r="S104" s="2">
        <v>0.114</v>
      </c>
      <c r="T104" s="2">
        <v>0.68700000000000006</v>
      </c>
      <c r="U104" s="2">
        <v>0.185</v>
      </c>
      <c r="V104" s="3">
        <f t="shared" si="8"/>
        <v>0.29899999999999999</v>
      </c>
      <c r="W104" s="2">
        <v>0.98599999999999999</v>
      </c>
      <c r="Y104" s="4" t="s">
        <v>3</v>
      </c>
      <c r="Z104" s="1">
        <v>90</v>
      </c>
      <c r="AA104" s="2">
        <v>0.1</v>
      </c>
      <c r="AB104" s="2">
        <v>0.2</v>
      </c>
      <c r="AC104" s="2">
        <v>0.05</v>
      </c>
      <c r="AD104" s="3">
        <f t="shared" si="9"/>
        <v>0.15000000000000002</v>
      </c>
      <c r="AE104" s="2">
        <v>0.35</v>
      </c>
    </row>
    <row r="105" spans="1:31" x14ac:dyDescent="0.25">
      <c r="A105" s="4" t="s">
        <v>14</v>
      </c>
      <c r="B105" s="1">
        <v>91</v>
      </c>
      <c r="C105" s="2">
        <v>0.104</v>
      </c>
      <c r="D105" s="2">
        <v>0.4</v>
      </c>
      <c r="E105" s="2">
        <v>9.0999999999999998E-2</v>
      </c>
      <c r="F105" s="3">
        <f t="shared" si="6"/>
        <v>0.19500000000000001</v>
      </c>
      <c r="G105" s="2">
        <v>0.59499999999999997</v>
      </c>
      <c r="I105" s="4" t="s">
        <v>14</v>
      </c>
      <c r="J105" s="1">
        <v>91</v>
      </c>
      <c r="K105" s="2">
        <v>9.9000000000000005E-2</v>
      </c>
      <c r="L105" s="2">
        <v>0.317</v>
      </c>
      <c r="M105" s="2">
        <v>0.123</v>
      </c>
      <c r="N105" s="3">
        <f t="shared" si="7"/>
        <v>0.222</v>
      </c>
      <c r="O105" s="2">
        <v>0.53900000000000003</v>
      </c>
      <c r="Q105" s="4" t="s">
        <v>11</v>
      </c>
      <c r="R105" s="1">
        <v>91</v>
      </c>
      <c r="S105" s="2">
        <v>0.17699999999999999</v>
      </c>
      <c r="T105" s="2">
        <v>0.44900000000000001</v>
      </c>
      <c r="U105" s="2">
        <v>0.107</v>
      </c>
      <c r="V105" s="3">
        <f t="shared" si="8"/>
        <v>0.28399999999999997</v>
      </c>
      <c r="W105" s="2">
        <v>0.73299999999999998</v>
      </c>
      <c r="Y105" s="4" t="s">
        <v>3</v>
      </c>
      <c r="Z105" s="1">
        <v>91</v>
      </c>
      <c r="AA105" s="2">
        <v>6.9000000000000006E-2</v>
      </c>
      <c r="AB105" s="2">
        <v>0.51700000000000002</v>
      </c>
      <c r="AC105" s="2">
        <v>0.154</v>
      </c>
      <c r="AD105" s="3">
        <f t="shared" si="9"/>
        <v>0.223</v>
      </c>
      <c r="AE105" s="2">
        <v>0.74</v>
      </c>
    </row>
    <row r="106" spans="1:31" x14ac:dyDescent="0.25">
      <c r="A106" s="4" t="s">
        <v>14</v>
      </c>
      <c r="B106" s="1">
        <v>92</v>
      </c>
      <c r="C106" s="2">
        <v>0.11600000000000001</v>
      </c>
      <c r="D106" s="2">
        <v>0.44900000000000001</v>
      </c>
      <c r="E106" s="2">
        <v>0.14099999999999999</v>
      </c>
      <c r="F106" s="3">
        <f t="shared" si="6"/>
        <v>0.25700000000000001</v>
      </c>
      <c r="G106" s="2">
        <v>0.70599999999999996</v>
      </c>
      <c r="I106" s="4" t="s">
        <v>14</v>
      </c>
      <c r="J106" s="1">
        <v>92</v>
      </c>
      <c r="K106" s="2">
        <v>0.13400000000000001</v>
      </c>
      <c r="L106" s="2">
        <v>0.33700000000000002</v>
      </c>
      <c r="M106" s="2">
        <v>8.2000000000000003E-2</v>
      </c>
      <c r="N106" s="3">
        <f t="shared" si="7"/>
        <v>0.21600000000000003</v>
      </c>
      <c r="O106" s="2">
        <v>0.55300000000000005</v>
      </c>
      <c r="Q106" s="4" t="s">
        <v>11</v>
      </c>
      <c r="R106" s="1">
        <v>92</v>
      </c>
      <c r="S106" s="2">
        <v>0.17799999999999999</v>
      </c>
      <c r="T106" s="2">
        <v>0.23200000000000001</v>
      </c>
      <c r="U106" s="2">
        <v>0.13500000000000001</v>
      </c>
      <c r="V106" s="3">
        <f t="shared" si="8"/>
        <v>0.313</v>
      </c>
      <c r="W106" s="2">
        <v>0.54500000000000004</v>
      </c>
      <c r="Y106" s="4" t="s">
        <v>3</v>
      </c>
      <c r="Z106" s="1">
        <v>92</v>
      </c>
      <c r="AA106" s="2">
        <v>0.25</v>
      </c>
      <c r="AB106" s="2">
        <v>0.58899999999999997</v>
      </c>
      <c r="AC106" s="2">
        <v>0.161</v>
      </c>
      <c r="AD106" s="3">
        <f t="shared" si="9"/>
        <v>0.41100000000000003</v>
      </c>
      <c r="AE106" s="2">
        <v>1</v>
      </c>
    </row>
    <row r="107" spans="1:31" x14ac:dyDescent="0.25">
      <c r="A107" s="4" t="s">
        <v>14</v>
      </c>
      <c r="B107" s="1">
        <v>93</v>
      </c>
      <c r="C107" s="2">
        <v>0.22600000000000001</v>
      </c>
      <c r="D107" s="2">
        <v>0.36699999999999999</v>
      </c>
      <c r="E107" s="2">
        <v>0.157</v>
      </c>
      <c r="F107" s="3">
        <f t="shared" si="6"/>
        <v>0.38300000000000001</v>
      </c>
      <c r="G107" s="2">
        <v>0.75</v>
      </c>
      <c r="I107" s="4" t="s">
        <v>14</v>
      </c>
      <c r="J107" s="1">
        <v>93</v>
      </c>
      <c r="K107" s="2">
        <v>0.109</v>
      </c>
      <c r="L107" s="2">
        <v>0.378</v>
      </c>
      <c r="M107" s="2">
        <v>0.13500000000000001</v>
      </c>
      <c r="N107" s="3">
        <f t="shared" si="7"/>
        <v>0.24399999999999999</v>
      </c>
      <c r="O107" s="2">
        <v>0.622</v>
      </c>
      <c r="Q107" s="4" t="s">
        <v>11</v>
      </c>
      <c r="R107" s="1">
        <v>93</v>
      </c>
      <c r="S107" s="2">
        <v>0.216</v>
      </c>
      <c r="T107" s="2">
        <v>0.33400000000000002</v>
      </c>
      <c r="U107" s="2">
        <v>0.17199999999999999</v>
      </c>
      <c r="V107" s="3">
        <f t="shared" si="8"/>
        <v>0.38800000000000001</v>
      </c>
      <c r="W107" s="2">
        <v>0.72199999999999998</v>
      </c>
      <c r="Y107" s="4" t="s">
        <v>3</v>
      </c>
      <c r="Z107" s="1">
        <v>93</v>
      </c>
      <c r="AA107" s="2">
        <v>0.20200000000000001</v>
      </c>
      <c r="AB107" s="2">
        <v>0.73399999999999999</v>
      </c>
      <c r="AC107" s="2">
        <v>0.121</v>
      </c>
      <c r="AD107" s="3">
        <f t="shared" si="9"/>
        <v>0.32300000000000001</v>
      </c>
      <c r="AE107" s="2">
        <v>1.0569999999999999</v>
      </c>
    </row>
    <row r="108" spans="1:31" x14ac:dyDescent="0.25">
      <c r="A108" s="4" t="s">
        <v>14</v>
      </c>
      <c r="B108" s="1">
        <v>94</v>
      </c>
      <c r="C108" s="2">
        <v>8.7999999999999995E-2</v>
      </c>
      <c r="D108" s="2">
        <v>0.51600000000000001</v>
      </c>
      <c r="E108" s="2">
        <v>0.13400000000000001</v>
      </c>
      <c r="F108" s="3">
        <f t="shared" si="6"/>
        <v>0.222</v>
      </c>
      <c r="G108" s="2">
        <v>0.73799999999999999</v>
      </c>
      <c r="I108" s="4" t="s">
        <v>14</v>
      </c>
      <c r="J108" s="1">
        <v>94</v>
      </c>
      <c r="K108" s="2">
        <v>0.13800000000000001</v>
      </c>
      <c r="L108" s="2">
        <v>0.33200000000000002</v>
      </c>
      <c r="M108" s="2">
        <v>0.14599999999999999</v>
      </c>
      <c r="N108" s="3">
        <f t="shared" si="7"/>
        <v>0.28400000000000003</v>
      </c>
      <c r="O108" s="2">
        <v>0.61599999999999999</v>
      </c>
      <c r="Q108" s="4" t="s">
        <v>11</v>
      </c>
      <c r="R108" s="1">
        <v>94</v>
      </c>
      <c r="S108" s="2">
        <v>0.216</v>
      </c>
      <c r="T108" s="2">
        <v>0.46700000000000003</v>
      </c>
      <c r="U108" s="2">
        <v>0.17199999999999999</v>
      </c>
      <c r="V108" s="3">
        <f t="shared" si="8"/>
        <v>0.38800000000000001</v>
      </c>
      <c r="W108" s="2">
        <v>0.85499999999999998</v>
      </c>
      <c r="Y108" s="4" t="s">
        <v>3</v>
      </c>
      <c r="Z108" s="1">
        <v>94</v>
      </c>
      <c r="AA108" s="2">
        <v>0.46700000000000003</v>
      </c>
      <c r="AB108" s="2">
        <v>0.47099999999999997</v>
      </c>
      <c r="AC108" s="2">
        <v>0.17399999999999999</v>
      </c>
      <c r="AD108" s="3">
        <f t="shared" si="9"/>
        <v>0.64100000000000001</v>
      </c>
      <c r="AE108" s="2">
        <v>1.1120000000000001</v>
      </c>
    </row>
    <row r="109" spans="1:31" x14ac:dyDescent="0.25">
      <c r="A109" s="4" t="s">
        <v>14</v>
      </c>
      <c r="B109" s="1">
        <v>95</v>
      </c>
      <c r="C109" s="2">
        <v>0.1</v>
      </c>
      <c r="D109" s="2">
        <v>0.30099999999999999</v>
      </c>
      <c r="E109" s="2">
        <v>8.8999999999999996E-2</v>
      </c>
      <c r="F109" s="3">
        <f t="shared" si="6"/>
        <v>0.189</v>
      </c>
      <c r="G109" s="2">
        <v>0.49</v>
      </c>
      <c r="I109" s="4" t="s">
        <v>14</v>
      </c>
      <c r="J109" s="1">
        <v>95</v>
      </c>
      <c r="K109" s="2">
        <v>8.5999999999999993E-2</v>
      </c>
      <c r="L109" s="2">
        <v>0.67900000000000005</v>
      </c>
      <c r="M109" s="2">
        <v>8.2000000000000003E-2</v>
      </c>
      <c r="N109" s="3">
        <f t="shared" si="7"/>
        <v>0.16799999999999998</v>
      </c>
      <c r="O109" s="2">
        <v>0.84699999999999998</v>
      </c>
      <c r="Q109" s="4" t="s">
        <v>11</v>
      </c>
      <c r="R109" s="1">
        <v>95</v>
      </c>
      <c r="S109" s="2">
        <v>0.3</v>
      </c>
      <c r="T109" s="2">
        <v>0.73399999999999999</v>
      </c>
      <c r="U109" s="2">
        <v>0.13900000000000001</v>
      </c>
      <c r="V109" s="3">
        <f t="shared" si="8"/>
        <v>0.439</v>
      </c>
      <c r="W109" s="2">
        <v>1.173</v>
      </c>
      <c r="Y109" s="4" t="s">
        <v>3</v>
      </c>
      <c r="Z109" s="1">
        <v>95</v>
      </c>
      <c r="AA109" s="2">
        <v>0.187</v>
      </c>
      <c r="AB109" s="2">
        <v>0.45500000000000002</v>
      </c>
      <c r="AC109" s="2">
        <v>0.161</v>
      </c>
      <c r="AD109" s="3">
        <f t="shared" si="9"/>
        <v>0.34799999999999998</v>
      </c>
      <c r="AE109" s="2">
        <v>0.80300000000000005</v>
      </c>
    </row>
    <row r="110" spans="1:31" x14ac:dyDescent="0.25">
      <c r="A110" s="4" t="s">
        <v>14</v>
      </c>
      <c r="B110" s="1">
        <v>96</v>
      </c>
      <c r="C110" s="2">
        <v>0.14099999999999999</v>
      </c>
      <c r="D110" s="2">
        <v>0.34799999999999998</v>
      </c>
      <c r="E110" s="2">
        <v>8.5000000000000006E-2</v>
      </c>
      <c r="F110" s="3">
        <f t="shared" si="6"/>
        <v>0.22599999999999998</v>
      </c>
      <c r="G110" s="2">
        <v>0.57399999999999995</v>
      </c>
      <c r="I110" s="4" t="s">
        <v>14</v>
      </c>
      <c r="J110" s="1">
        <v>96</v>
      </c>
      <c r="K110" s="2">
        <v>0.13100000000000001</v>
      </c>
      <c r="L110" s="2">
        <v>0.44</v>
      </c>
      <c r="M110" s="2">
        <v>7.6999999999999999E-2</v>
      </c>
      <c r="N110" s="3">
        <f t="shared" si="7"/>
        <v>0.20800000000000002</v>
      </c>
      <c r="O110" s="2">
        <v>0.64800000000000002</v>
      </c>
      <c r="Q110" s="4" t="s">
        <v>11</v>
      </c>
      <c r="R110" s="1">
        <v>96</v>
      </c>
      <c r="S110" s="2">
        <v>0.13900000000000001</v>
      </c>
      <c r="T110" s="2">
        <v>0.41699999999999998</v>
      </c>
      <c r="U110" s="2">
        <v>0.161</v>
      </c>
      <c r="V110" s="3">
        <f t="shared" si="8"/>
        <v>0.30000000000000004</v>
      </c>
      <c r="W110" s="2">
        <v>0.71699999999999997</v>
      </c>
      <c r="Y110" s="4" t="s">
        <v>3</v>
      </c>
      <c r="Z110" s="1">
        <v>96</v>
      </c>
      <c r="AA110" s="2">
        <v>3.3000000000000002E-2</v>
      </c>
      <c r="AB110" s="2">
        <v>0.374</v>
      </c>
      <c r="AC110" s="2">
        <v>0.155</v>
      </c>
      <c r="AD110" s="3">
        <f t="shared" si="9"/>
        <v>0.188</v>
      </c>
      <c r="AE110" s="2">
        <v>0.56200000000000006</v>
      </c>
    </row>
    <row r="111" spans="1:31" x14ac:dyDescent="0.25">
      <c r="A111" s="4" t="s">
        <v>14</v>
      </c>
      <c r="B111" s="1">
        <v>97</v>
      </c>
      <c r="C111" s="2">
        <v>0.14000000000000001</v>
      </c>
      <c r="D111" s="2">
        <v>0.59299999999999997</v>
      </c>
      <c r="E111" s="2">
        <v>6.7000000000000004E-2</v>
      </c>
      <c r="F111" s="3">
        <f t="shared" si="6"/>
        <v>0.20700000000000002</v>
      </c>
      <c r="G111" s="2">
        <v>0.8</v>
      </c>
      <c r="I111" s="4" t="s">
        <v>14</v>
      </c>
      <c r="J111" s="1">
        <v>97</v>
      </c>
      <c r="K111" s="2">
        <v>7.1999999999999995E-2</v>
      </c>
      <c r="L111" s="2">
        <v>0.438</v>
      </c>
      <c r="M111" s="2">
        <v>6.6000000000000003E-2</v>
      </c>
      <c r="N111" s="3">
        <f t="shared" si="7"/>
        <v>0.13800000000000001</v>
      </c>
      <c r="O111" s="2">
        <v>0.57599999999999996</v>
      </c>
      <c r="Q111" s="4" t="s">
        <v>11</v>
      </c>
      <c r="R111" s="1">
        <v>97</v>
      </c>
      <c r="S111" s="2">
        <v>0.222</v>
      </c>
      <c r="T111" s="2">
        <v>0.46600000000000003</v>
      </c>
      <c r="U111" s="2">
        <v>0.156</v>
      </c>
      <c r="V111" s="3">
        <f t="shared" ref="V111:V142" si="10">S111+U111</f>
        <v>0.378</v>
      </c>
      <c r="W111" s="2">
        <v>0.84399999999999997</v>
      </c>
      <c r="Y111" s="4" t="s">
        <v>3</v>
      </c>
      <c r="Z111" s="1">
        <v>97</v>
      </c>
      <c r="AA111" s="2">
        <v>3.4000000000000002E-2</v>
      </c>
      <c r="AB111" s="2">
        <v>0.628</v>
      </c>
      <c r="AC111" s="2">
        <v>0.154</v>
      </c>
      <c r="AD111" s="3">
        <f t="shared" ref="AD111:AD142" si="11">AA111+AC111</f>
        <v>0.188</v>
      </c>
      <c r="AE111" s="2">
        <v>0.81599999999999995</v>
      </c>
    </row>
    <row r="112" spans="1:31" x14ac:dyDescent="0.25">
      <c r="A112" s="4" t="s">
        <v>14</v>
      </c>
      <c r="B112" s="1">
        <v>98</v>
      </c>
      <c r="C112" s="2">
        <v>0.115</v>
      </c>
      <c r="D112" s="2">
        <v>0.36299999999999999</v>
      </c>
      <c r="E112" s="2">
        <v>8.1000000000000003E-2</v>
      </c>
      <c r="F112" s="3">
        <f t="shared" si="6"/>
        <v>0.19600000000000001</v>
      </c>
      <c r="G112" s="2">
        <v>0.55900000000000005</v>
      </c>
      <c r="I112" s="4" t="s">
        <v>14</v>
      </c>
      <c r="J112" s="1">
        <v>98</v>
      </c>
      <c r="K112" s="2">
        <v>6.6000000000000003E-2</v>
      </c>
      <c r="L112" s="2">
        <v>0.377</v>
      </c>
      <c r="M112" s="2">
        <v>0.105</v>
      </c>
      <c r="N112" s="3">
        <f t="shared" si="7"/>
        <v>0.17099999999999999</v>
      </c>
      <c r="O112" s="2">
        <v>0.54800000000000004</v>
      </c>
      <c r="Q112" s="4" t="s">
        <v>10</v>
      </c>
      <c r="R112" s="1">
        <v>98</v>
      </c>
      <c r="S112" s="2">
        <v>0.16200000000000001</v>
      </c>
      <c r="T112" s="2">
        <v>1.1259999999999999</v>
      </c>
      <c r="U112" s="2">
        <v>0.158</v>
      </c>
      <c r="V112" s="3">
        <f t="shared" si="10"/>
        <v>0.32</v>
      </c>
      <c r="W112" s="2">
        <v>1.446</v>
      </c>
      <c r="Y112" s="4" t="s">
        <v>2</v>
      </c>
      <c r="Z112" s="1">
        <v>98</v>
      </c>
      <c r="AA112" s="2">
        <v>3.9E-2</v>
      </c>
      <c r="AB112" s="2">
        <v>0.76700000000000002</v>
      </c>
      <c r="AC112" s="2">
        <v>0.15</v>
      </c>
      <c r="AD112" s="3">
        <f t="shared" si="11"/>
        <v>0.189</v>
      </c>
      <c r="AE112" s="2">
        <v>0.95599999999999996</v>
      </c>
    </row>
    <row r="113" spans="1:31" x14ac:dyDescent="0.25">
      <c r="A113" s="4" t="s">
        <v>14</v>
      </c>
      <c r="B113" s="1">
        <v>99</v>
      </c>
      <c r="C113" s="2">
        <v>0.16800000000000001</v>
      </c>
      <c r="D113" s="2">
        <v>0.441</v>
      </c>
      <c r="E113" s="2">
        <v>0.158</v>
      </c>
      <c r="F113" s="3">
        <f t="shared" si="6"/>
        <v>0.32600000000000001</v>
      </c>
      <c r="G113" s="2">
        <v>0.76700000000000002</v>
      </c>
      <c r="I113" s="4" t="s">
        <v>14</v>
      </c>
      <c r="J113" s="1">
        <v>99</v>
      </c>
      <c r="K113" s="2">
        <v>0.11</v>
      </c>
      <c r="L113" s="2">
        <v>0.44600000000000001</v>
      </c>
      <c r="M113" s="2">
        <v>0.17799999999999999</v>
      </c>
      <c r="N113" s="3">
        <f t="shared" si="7"/>
        <v>0.28799999999999998</v>
      </c>
      <c r="O113" s="2">
        <v>0.73399999999999999</v>
      </c>
      <c r="Q113" s="4" t="s">
        <v>10</v>
      </c>
      <c r="R113" s="1">
        <v>99</v>
      </c>
      <c r="S113" s="2">
        <v>0.17599999999999999</v>
      </c>
      <c r="T113" s="2">
        <v>0.75700000000000001</v>
      </c>
      <c r="U113" s="2">
        <v>0.109</v>
      </c>
      <c r="V113" s="3">
        <f t="shared" si="10"/>
        <v>0.28499999999999998</v>
      </c>
      <c r="W113" s="2">
        <v>1.042</v>
      </c>
      <c r="Y113" s="4" t="s">
        <v>2</v>
      </c>
      <c r="Z113" s="1">
        <v>99</v>
      </c>
      <c r="AA113" s="2">
        <v>8.7999999999999995E-2</v>
      </c>
      <c r="AB113" s="2">
        <v>0.246</v>
      </c>
      <c r="AC113" s="2">
        <v>5.3999999999999999E-2</v>
      </c>
      <c r="AD113" s="3">
        <f t="shared" si="11"/>
        <v>0.14199999999999999</v>
      </c>
      <c r="AE113" s="2">
        <v>0.38800000000000001</v>
      </c>
    </row>
    <row r="114" spans="1:31" x14ac:dyDescent="0.25">
      <c r="A114" s="4" t="s">
        <v>14</v>
      </c>
      <c r="B114" s="1">
        <v>100</v>
      </c>
      <c r="C114" s="2">
        <v>0.122</v>
      </c>
      <c r="D114" s="2">
        <v>0.32800000000000001</v>
      </c>
      <c r="E114" s="2">
        <v>0.123</v>
      </c>
      <c r="F114" s="3">
        <f t="shared" si="6"/>
        <v>0.245</v>
      </c>
      <c r="G114" s="2">
        <v>0.57299999999999995</v>
      </c>
      <c r="I114" s="4" t="s">
        <v>14</v>
      </c>
      <c r="J114" s="1">
        <v>100</v>
      </c>
      <c r="K114" s="2">
        <v>7.5999999999999998E-2</v>
      </c>
      <c r="L114" s="2">
        <v>0.26300000000000001</v>
      </c>
      <c r="M114" s="2">
        <v>0.111</v>
      </c>
      <c r="N114" s="3">
        <f t="shared" si="7"/>
        <v>0.187</v>
      </c>
      <c r="O114" s="2">
        <v>0.45</v>
      </c>
      <c r="Q114" s="4" t="s">
        <v>10</v>
      </c>
      <c r="R114" s="1">
        <v>100</v>
      </c>
      <c r="S114" s="2">
        <v>7.5999999999999998E-2</v>
      </c>
      <c r="T114" s="2">
        <v>0.56599999999999995</v>
      </c>
      <c r="U114" s="2">
        <v>6.7000000000000004E-2</v>
      </c>
      <c r="V114" s="3">
        <f t="shared" si="10"/>
        <v>0.14300000000000002</v>
      </c>
      <c r="W114" s="2">
        <v>0.70899999999999996</v>
      </c>
      <c r="Y114" s="4" t="s">
        <v>2</v>
      </c>
      <c r="Z114" s="1">
        <v>100</v>
      </c>
      <c r="AA114" s="2">
        <v>0.20100000000000001</v>
      </c>
      <c r="AB114" s="2">
        <v>0.46300000000000002</v>
      </c>
      <c r="AC114" s="2">
        <v>9.4E-2</v>
      </c>
      <c r="AD114" s="3">
        <f t="shared" si="11"/>
        <v>0.29500000000000004</v>
      </c>
      <c r="AE114" s="2">
        <v>0.75800000000000001</v>
      </c>
    </row>
    <row r="115" spans="1:31" x14ac:dyDescent="0.25">
      <c r="A115" s="4" t="s">
        <v>14</v>
      </c>
      <c r="B115" s="1">
        <v>101</v>
      </c>
      <c r="C115" s="2">
        <v>0.14099999999999999</v>
      </c>
      <c r="D115" s="2">
        <v>0.56599999999999995</v>
      </c>
      <c r="E115" s="2">
        <v>9.2999999999999999E-2</v>
      </c>
      <c r="F115" s="3">
        <f t="shared" si="6"/>
        <v>0.23399999999999999</v>
      </c>
      <c r="G115" s="2">
        <v>0.8</v>
      </c>
      <c r="I115" s="4" t="s">
        <v>14</v>
      </c>
      <c r="J115" s="1">
        <v>101</v>
      </c>
      <c r="K115" s="2">
        <v>0.126</v>
      </c>
      <c r="L115" s="2">
        <v>0.4</v>
      </c>
      <c r="M115" s="2">
        <v>8.3000000000000004E-2</v>
      </c>
      <c r="N115" s="3">
        <f t="shared" si="7"/>
        <v>0.20900000000000002</v>
      </c>
      <c r="O115" s="2">
        <v>0.60899999999999999</v>
      </c>
      <c r="Q115" s="4" t="s">
        <v>10</v>
      </c>
      <c r="R115" s="1">
        <v>101</v>
      </c>
      <c r="S115" s="2">
        <v>0.11700000000000001</v>
      </c>
      <c r="T115" s="2">
        <v>0.57399999999999995</v>
      </c>
      <c r="U115" s="2">
        <v>9.0999999999999998E-2</v>
      </c>
      <c r="V115" s="3">
        <f t="shared" si="10"/>
        <v>0.20800000000000002</v>
      </c>
      <c r="W115" s="2">
        <v>0.78200000000000003</v>
      </c>
      <c r="Y115" s="4" t="s">
        <v>2</v>
      </c>
      <c r="Z115" s="1">
        <v>101</v>
      </c>
      <c r="AA115" s="2">
        <v>0.153</v>
      </c>
      <c r="AB115" s="2">
        <v>0.317</v>
      </c>
      <c r="AC115" s="2">
        <v>0.11600000000000001</v>
      </c>
      <c r="AD115" s="3">
        <f t="shared" si="11"/>
        <v>0.26900000000000002</v>
      </c>
      <c r="AE115" s="2">
        <v>0.58599999999999997</v>
      </c>
    </row>
    <row r="116" spans="1:31" x14ac:dyDescent="0.25">
      <c r="A116" s="4" t="s">
        <v>14</v>
      </c>
      <c r="B116" s="1">
        <v>102</v>
      </c>
      <c r="C116" s="2">
        <v>0.09</v>
      </c>
      <c r="D116" s="2">
        <v>0.53300000000000003</v>
      </c>
      <c r="E116" s="2">
        <v>0.1</v>
      </c>
      <c r="F116" s="3">
        <f t="shared" si="6"/>
        <v>0.19</v>
      </c>
      <c r="G116" s="2">
        <v>0.72299999999999998</v>
      </c>
      <c r="I116" s="4" t="s">
        <v>14</v>
      </c>
      <c r="J116" s="1">
        <v>102</v>
      </c>
      <c r="K116" s="2">
        <v>0.18099999999999999</v>
      </c>
      <c r="L116" s="2">
        <v>0.30099999999999999</v>
      </c>
      <c r="M116" s="2">
        <v>0.189</v>
      </c>
      <c r="N116" s="3">
        <f t="shared" si="7"/>
        <v>0.37</v>
      </c>
      <c r="O116" s="2">
        <v>0.67100000000000004</v>
      </c>
      <c r="Q116" s="4" t="s">
        <v>10</v>
      </c>
      <c r="R116" s="1">
        <v>102</v>
      </c>
      <c r="S116" s="2">
        <v>0.16800000000000001</v>
      </c>
      <c r="T116" s="2">
        <v>0.69899999999999995</v>
      </c>
      <c r="U116" s="2">
        <v>0.11600000000000001</v>
      </c>
      <c r="V116" s="3">
        <f t="shared" si="10"/>
        <v>0.28400000000000003</v>
      </c>
      <c r="W116" s="2">
        <v>0.98299999999999998</v>
      </c>
      <c r="Y116" s="4" t="s">
        <v>2</v>
      </c>
      <c r="Z116" s="1">
        <v>102</v>
      </c>
      <c r="AA116" s="2">
        <v>7.1999999999999995E-2</v>
      </c>
      <c r="AB116" s="2">
        <v>0.16600000000000001</v>
      </c>
      <c r="AC116" s="2">
        <v>0.11600000000000001</v>
      </c>
      <c r="AD116" s="3">
        <f t="shared" si="11"/>
        <v>0.188</v>
      </c>
      <c r="AE116" s="2">
        <v>0.35399999999999998</v>
      </c>
    </row>
    <row r="117" spans="1:31" x14ac:dyDescent="0.25">
      <c r="A117" s="4" t="s">
        <v>14</v>
      </c>
      <c r="B117" s="1">
        <v>103</v>
      </c>
      <c r="C117" s="2">
        <v>0.112</v>
      </c>
      <c r="D117" s="2">
        <v>0.32100000000000001</v>
      </c>
      <c r="E117" s="2">
        <v>8.2000000000000003E-2</v>
      </c>
      <c r="F117" s="3">
        <f t="shared" si="6"/>
        <v>0.19400000000000001</v>
      </c>
      <c r="G117" s="2">
        <v>0.51500000000000001</v>
      </c>
      <c r="I117" s="4" t="s">
        <v>14</v>
      </c>
      <c r="J117" s="1">
        <v>103</v>
      </c>
      <c r="K117" s="2">
        <v>0.108</v>
      </c>
      <c r="L117" s="2">
        <v>0.42499999999999999</v>
      </c>
      <c r="M117" s="2">
        <v>6.4000000000000001E-2</v>
      </c>
      <c r="N117" s="3">
        <f t="shared" si="7"/>
        <v>0.17199999999999999</v>
      </c>
      <c r="O117" s="2">
        <v>0.59699999999999998</v>
      </c>
      <c r="Q117" s="4" t="s">
        <v>10</v>
      </c>
      <c r="R117" s="1">
        <v>103</v>
      </c>
      <c r="S117" s="2">
        <v>0.11600000000000001</v>
      </c>
      <c r="T117" s="2">
        <v>0.84699999999999998</v>
      </c>
      <c r="U117" s="2">
        <v>0.13700000000000001</v>
      </c>
      <c r="V117" s="3">
        <f t="shared" si="10"/>
        <v>0.253</v>
      </c>
      <c r="W117" s="2">
        <v>1.1000000000000001</v>
      </c>
      <c r="Y117" s="4" t="s">
        <v>2</v>
      </c>
      <c r="Z117" s="1">
        <v>103</v>
      </c>
      <c r="AA117" s="2">
        <v>0.151</v>
      </c>
      <c r="AB117" s="2">
        <v>0.63400000000000001</v>
      </c>
      <c r="AC117" s="2">
        <v>0.15</v>
      </c>
      <c r="AD117" s="3">
        <f t="shared" si="11"/>
        <v>0.30099999999999999</v>
      </c>
      <c r="AE117" s="2">
        <v>0.93500000000000005</v>
      </c>
    </row>
    <row r="118" spans="1:31" x14ac:dyDescent="0.25">
      <c r="A118" s="4" t="s">
        <v>14</v>
      </c>
      <c r="B118" s="1">
        <v>104</v>
      </c>
      <c r="C118" s="2">
        <v>9.0999999999999998E-2</v>
      </c>
      <c r="D118" s="2">
        <v>0.47799999999999998</v>
      </c>
      <c r="E118" s="2">
        <v>0.109</v>
      </c>
      <c r="F118" s="3">
        <f t="shared" si="6"/>
        <v>0.2</v>
      </c>
      <c r="G118" s="2">
        <v>0.67800000000000005</v>
      </c>
      <c r="I118" s="4" t="s">
        <v>14</v>
      </c>
      <c r="J118" s="1">
        <v>104</v>
      </c>
      <c r="K118" s="2">
        <v>0.123</v>
      </c>
      <c r="L118" s="2">
        <v>0.29499999999999998</v>
      </c>
      <c r="M118" s="2">
        <v>0.13100000000000001</v>
      </c>
      <c r="N118" s="3">
        <f t="shared" si="7"/>
        <v>0.254</v>
      </c>
      <c r="O118" s="2">
        <v>0.54900000000000004</v>
      </c>
      <c r="Q118" s="4" t="s">
        <v>10</v>
      </c>
      <c r="R118" s="1">
        <v>104</v>
      </c>
      <c r="S118" s="2">
        <v>0.16700000000000001</v>
      </c>
      <c r="T118" s="2">
        <v>0.61699999999999999</v>
      </c>
      <c r="U118" s="2">
        <v>7.2999999999999995E-2</v>
      </c>
      <c r="V118" s="3">
        <f t="shared" si="10"/>
        <v>0.24</v>
      </c>
      <c r="W118" s="2">
        <v>0.85699999999999998</v>
      </c>
      <c r="Y118" s="4" t="s">
        <v>2</v>
      </c>
      <c r="Z118" s="1">
        <v>104</v>
      </c>
      <c r="AA118" s="2">
        <v>7.9000000000000001E-2</v>
      </c>
      <c r="AB118" s="2">
        <v>0.40500000000000003</v>
      </c>
      <c r="AC118" s="2">
        <v>0.129</v>
      </c>
      <c r="AD118" s="3">
        <f t="shared" si="11"/>
        <v>0.20800000000000002</v>
      </c>
      <c r="AE118" s="2">
        <v>0.61299999999999999</v>
      </c>
    </row>
    <row r="119" spans="1:31" x14ac:dyDescent="0.25">
      <c r="A119" s="4" t="s">
        <v>14</v>
      </c>
      <c r="B119" s="1">
        <v>105</v>
      </c>
      <c r="C119" s="2">
        <v>0.13300000000000001</v>
      </c>
      <c r="D119" s="2">
        <v>0.76700000000000002</v>
      </c>
      <c r="E119" s="2">
        <v>0.106</v>
      </c>
      <c r="F119" s="3">
        <f t="shared" si="6"/>
        <v>0.23899999999999999</v>
      </c>
      <c r="G119" s="2">
        <v>1.006</v>
      </c>
      <c r="I119" s="4" t="s">
        <v>14</v>
      </c>
      <c r="J119" s="1">
        <v>105</v>
      </c>
      <c r="K119" s="2">
        <v>5.7000000000000002E-2</v>
      </c>
      <c r="L119" s="2">
        <v>0.251</v>
      </c>
      <c r="M119" s="2">
        <v>0.128</v>
      </c>
      <c r="N119" s="3">
        <f t="shared" si="7"/>
        <v>0.185</v>
      </c>
      <c r="O119" s="2">
        <v>0.436</v>
      </c>
      <c r="Q119" s="4" t="s">
        <v>10</v>
      </c>
      <c r="R119" s="1">
        <v>105</v>
      </c>
      <c r="S119" s="2">
        <v>0.1</v>
      </c>
      <c r="T119" s="2">
        <v>0.33900000000000002</v>
      </c>
      <c r="U119" s="2">
        <v>0.13700000000000001</v>
      </c>
      <c r="V119" s="3">
        <f t="shared" si="10"/>
        <v>0.23700000000000002</v>
      </c>
      <c r="W119" s="2">
        <v>0.57599999999999996</v>
      </c>
      <c r="Y119" s="4" t="s">
        <v>2</v>
      </c>
      <c r="Z119" s="1">
        <v>105</v>
      </c>
      <c r="AA119" s="2">
        <v>0.153</v>
      </c>
      <c r="AB119" s="2">
        <v>0.55100000000000005</v>
      </c>
      <c r="AC119" s="2">
        <v>0.128</v>
      </c>
      <c r="AD119" s="3">
        <f t="shared" si="11"/>
        <v>0.28100000000000003</v>
      </c>
      <c r="AE119" s="2">
        <v>0.83199999999999996</v>
      </c>
    </row>
    <row r="120" spans="1:31" x14ac:dyDescent="0.25">
      <c r="A120" s="4" t="s">
        <v>14</v>
      </c>
      <c r="B120" s="1">
        <v>106</v>
      </c>
      <c r="C120" s="2">
        <v>6.9000000000000006E-2</v>
      </c>
      <c r="D120" s="2">
        <v>0.51</v>
      </c>
      <c r="E120" s="2">
        <v>0.104</v>
      </c>
      <c r="F120" s="3">
        <f t="shared" si="6"/>
        <v>0.17299999999999999</v>
      </c>
      <c r="G120" s="2">
        <v>0.68300000000000005</v>
      </c>
      <c r="I120" s="4" t="s">
        <v>14</v>
      </c>
      <c r="J120" s="1">
        <v>106</v>
      </c>
      <c r="K120" s="2">
        <v>0.17299999999999999</v>
      </c>
      <c r="L120" s="2">
        <v>0.436</v>
      </c>
      <c r="M120" s="2">
        <v>0.156</v>
      </c>
      <c r="N120" s="3">
        <f t="shared" si="7"/>
        <v>0.32899999999999996</v>
      </c>
      <c r="O120" s="2">
        <v>0.76500000000000001</v>
      </c>
      <c r="Q120" s="4" t="s">
        <v>10</v>
      </c>
      <c r="R120" s="1">
        <v>106</v>
      </c>
      <c r="S120" s="2">
        <v>0.125</v>
      </c>
      <c r="T120" s="2">
        <v>0.50700000000000001</v>
      </c>
      <c r="U120" s="2">
        <v>6.7000000000000004E-2</v>
      </c>
      <c r="V120" s="3">
        <f t="shared" si="10"/>
        <v>0.192</v>
      </c>
      <c r="W120" s="2">
        <v>0.69899999999999995</v>
      </c>
      <c r="Y120" s="4" t="s">
        <v>2</v>
      </c>
      <c r="Z120" s="1">
        <v>106</v>
      </c>
      <c r="AA120" s="2">
        <v>0.20399999999999999</v>
      </c>
      <c r="AB120" s="2">
        <v>0.32900000000000001</v>
      </c>
      <c r="AC120" s="2">
        <v>0.1</v>
      </c>
      <c r="AD120" s="3">
        <f t="shared" si="11"/>
        <v>0.30399999999999999</v>
      </c>
      <c r="AE120" s="2">
        <v>0.63300000000000001</v>
      </c>
    </row>
    <row r="121" spans="1:31" x14ac:dyDescent="0.25">
      <c r="A121" s="4" t="s">
        <v>14</v>
      </c>
      <c r="B121" s="1">
        <v>107</v>
      </c>
      <c r="C121" s="2">
        <v>9.1999999999999998E-2</v>
      </c>
      <c r="D121" s="2">
        <v>0.7</v>
      </c>
      <c r="E121" s="2">
        <v>6.6000000000000003E-2</v>
      </c>
      <c r="F121" s="3">
        <f t="shared" si="6"/>
        <v>0.158</v>
      </c>
      <c r="G121" s="2">
        <v>0.85799999999999998</v>
      </c>
      <c r="I121" s="4" t="s">
        <v>14</v>
      </c>
      <c r="J121" s="1">
        <v>107</v>
      </c>
      <c r="K121" s="2">
        <v>0.13500000000000001</v>
      </c>
      <c r="L121" s="2">
        <v>0.32800000000000001</v>
      </c>
      <c r="M121" s="2">
        <v>0.16400000000000001</v>
      </c>
      <c r="N121" s="3">
        <f t="shared" si="7"/>
        <v>0.29900000000000004</v>
      </c>
      <c r="O121" s="2">
        <v>0.627</v>
      </c>
      <c r="Q121" s="4" t="s">
        <v>10</v>
      </c>
      <c r="R121" s="1">
        <v>107</v>
      </c>
      <c r="S121" s="2">
        <v>0.16700000000000001</v>
      </c>
      <c r="T121" s="2">
        <v>0.6</v>
      </c>
      <c r="U121" s="2">
        <v>6.7000000000000004E-2</v>
      </c>
      <c r="V121" s="3">
        <f t="shared" si="10"/>
        <v>0.23400000000000001</v>
      </c>
      <c r="W121" s="2">
        <v>0.83399999999999996</v>
      </c>
      <c r="Y121" s="4" t="s">
        <v>2</v>
      </c>
      <c r="Z121" s="1">
        <v>107</v>
      </c>
      <c r="AA121" s="2">
        <v>0.16600000000000001</v>
      </c>
      <c r="AB121" s="2">
        <v>0.379</v>
      </c>
      <c r="AC121" s="2">
        <v>8.7999999999999995E-2</v>
      </c>
      <c r="AD121" s="3">
        <f t="shared" si="11"/>
        <v>0.254</v>
      </c>
      <c r="AE121" s="2">
        <v>0.63300000000000001</v>
      </c>
    </row>
    <row r="122" spans="1:31" x14ac:dyDescent="0.25">
      <c r="A122" s="4" t="s">
        <v>14</v>
      </c>
      <c r="B122" s="1">
        <v>108</v>
      </c>
      <c r="C122" s="2">
        <v>0.106</v>
      </c>
      <c r="D122" s="2">
        <v>0.77500000000000002</v>
      </c>
      <c r="E122" s="2">
        <v>0.108</v>
      </c>
      <c r="F122" s="3">
        <f t="shared" si="6"/>
        <v>0.214</v>
      </c>
      <c r="G122" s="2">
        <v>0.98899999999999999</v>
      </c>
      <c r="I122" s="4" t="s">
        <v>14</v>
      </c>
      <c r="J122" s="1">
        <v>108</v>
      </c>
      <c r="K122" s="2">
        <v>9.5000000000000001E-2</v>
      </c>
      <c r="L122" s="2">
        <v>0.30499999999999999</v>
      </c>
      <c r="M122" s="2">
        <v>0.157</v>
      </c>
      <c r="N122" s="3">
        <f t="shared" si="7"/>
        <v>0.252</v>
      </c>
      <c r="O122" s="2">
        <v>0.55700000000000005</v>
      </c>
      <c r="Q122" s="4" t="s">
        <v>10</v>
      </c>
      <c r="R122" s="1">
        <v>108</v>
      </c>
      <c r="S122" s="2">
        <v>0.28399999999999997</v>
      </c>
      <c r="T122" s="2">
        <v>0.54300000000000004</v>
      </c>
      <c r="U122" s="2">
        <v>0.1</v>
      </c>
      <c r="V122" s="3">
        <f t="shared" si="10"/>
        <v>0.38400000000000001</v>
      </c>
      <c r="W122" s="2">
        <v>0.92700000000000005</v>
      </c>
      <c r="Y122" s="4" t="s">
        <v>2</v>
      </c>
      <c r="Z122" s="1">
        <v>108</v>
      </c>
      <c r="AA122" s="2">
        <v>0.14899999999999999</v>
      </c>
      <c r="AB122" s="2">
        <v>0.57999999999999996</v>
      </c>
      <c r="AC122" s="2">
        <v>0.12</v>
      </c>
      <c r="AD122" s="3">
        <f t="shared" si="11"/>
        <v>0.26900000000000002</v>
      </c>
      <c r="AE122" s="2">
        <v>0.84899999999999998</v>
      </c>
    </row>
    <row r="123" spans="1:31" x14ac:dyDescent="0.25">
      <c r="A123" s="4" t="s">
        <v>14</v>
      </c>
      <c r="B123" s="1">
        <v>109</v>
      </c>
      <c r="C123" s="2">
        <v>9.9000000000000005E-2</v>
      </c>
      <c r="D123" s="2">
        <v>0.317</v>
      </c>
      <c r="E123" s="2">
        <v>0.123</v>
      </c>
      <c r="F123" s="3">
        <f t="shared" si="6"/>
        <v>0.222</v>
      </c>
      <c r="G123" s="2">
        <v>0.53900000000000003</v>
      </c>
      <c r="I123" s="4" t="s">
        <v>14</v>
      </c>
      <c r="J123" s="1">
        <v>109</v>
      </c>
      <c r="K123" s="2">
        <v>9.2999999999999999E-2</v>
      </c>
      <c r="L123" s="2">
        <v>0.44700000000000001</v>
      </c>
      <c r="M123" s="2">
        <v>0.11</v>
      </c>
      <c r="N123" s="3">
        <f t="shared" si="7"/>
        <v>0.20300000000000001</v>
      </c>
      <c r="O123" s="2">
        <v>0.65</v>
      </c>
      <c r="Q123" s="4" t="s">
        <v>10</v>
      </c>
      <c r="R123" s="1">
        <v>109</v>
      </c>
      <c r="S123" s="2">
        <v>0.1</v>
      </c>
      <c r="T123" s="2">
        <v>0.29899999999999999</v>
      </c>
      <c r="U123" s="2">
        <v>5.0999999999999997E-2</v>
      </c>
      <c r="V123" s="3">
        <f t="shared" si="10"/>
        <v>0.151</v>
      </c>
      <c r="W123" s="2">
        <v>0.45</v>
      </c>
      <c r="Y123" s="4" t="s">
        <v>2</v>
      </c>
      <c r="Z123" s="1">
        <v>109</v>
      </c>
      <c r="AA123" s="2">
        <v>0.13900000000000001</v>
      </c>
      <c r="AB123" s="2">
        <v>0.69499999999999995</v>
      </c>
      <c r="AC123" s="2">
        <v>0.121</v>
      </c>
      <c r="AD123" s="3">
        <f t="shared" si="11"/>
        <v>0.26</v>
      </c>
      <c r="AE123" s="2">
        <v>0.95499999999999996</v>
      </c>
    </row>
    <row r="124" spans="1:31" x14ac:dyDescent="0.25">
      <c r="A124" s="4" t="s">
        <v>14</v>
      </c>
      <c r="B124" s="1">
        <v>110</v>
      </c>
      <c r="C124" s="2">
        <v>0.13400000000000001</v>
      </c>
      <c r="D124" s="2">
        <v>0.33700000000000002</v>
      </c>
      <c r="E124" s="2">
        <v>8.2000000000000003E-2</v>
      </c>
      <c r="F124" s="3">
        <f t="shared" si="6"/>
        <v>0.21600000000000003</v>
      </c>
      <c r="G124" s="2">
        <v>0.55300000000000005</v>
      </c>
      <c r="I124" s="4" t="s">
        <v>14</v>
      </c>
      <c r="J124" s="1">
        <v>110</v>
      </c>
      <c r="K124" s="2">
        <v>8.5000000000000006E-2</v>
      </c>
      <c r="L124" s="2">
        <v>0.33800000000000002</v>
      </c>
      <c r="M124" s="2">
        <v>0.23100000000000001</v>
      </c>
      <c r="N124" s="3">
        <f t="shared" si="7"/>
        <v>0.316</v>
      </c>
      <c r="O124" s="2">
        <v>0.65400000000000003</v>
      </c>
      <c r="Q124" s="4" t="s">
        <v>10</v>
      </c>
      <c r="R124" s="1">
        <v>110</v>
      </c>
      <c r="S124" s="2">
        <v>6.7000000000000004E-2</v>
      </c>
      <c r="T124" s="2">
        <v>0.51600000000000001</v>
      </c>
      <c r="U124" s="2">
        <v>8.4000000000000005E-2</v>
      </c>
      <c r="V124" s="3">
        <f t="shared" si="10"/>
        <v>0.15100000000000002</v>
      </c>
      <c r="W124" s="2">
        <v>0.66700000000000004</v>
      </c>
      <c r="Y124" s="4" t="s">
        <v>2</v>
      </c>
      <c r="Z124" s="1">
        <v>110</v>
      </c>
      <c r="AA124" s="2">
        <v>0.13300000000000001</v>
      </c>
      <c r="AB124" s="2">
        <v>0.379</v>
      </c>
      <c r="AC124" s="2">
        <v>0.121</v>
      </c>
      <c r="AD124" s="3">
        <f t="shared" si="11"/>
        <v>0.254</v>
      </c>
      <c r="AE124" s="2">
        <v>0.63300000000000001</v>
      </c>
    </row>
    <row r="125" spans="1:31" x14ac:dyDescent="0.25">
      <c r="A125" s="4" t="s">
        <v>14</v>
      </c>
      <c r="B125" s="1">
        <v>111</v>
      </c>
      <c r="C125" s="2">
        <v>0.109</v>
      </c>
      <c r="D125" s="2">
        <v>0.378</v>
      </c>
      <c r="E125" s="2">
        <v>0.13500000000000001</v>
      </c>
      <c r="F125" s="3">
        <f t="shared" si="6"/>
        <v>0.24399999999999999</v>
      </c>
      <c r="G125" s="2">
        <v>0.622</v>
      </c>
      <c r="I125" s="4" t="s">
        <v>14</v>
      </c>
      <c r="J125" s="1">
        <v>111</v>
      </c>
      <c r="K125" s="2">
        <v>0.16700000000000001</v>
      </c>
      <c r="L125" s="2">
        <v>0.46800000000000003</v>
      </c>
      <c r="M125" s="2">
        <v>0.12</v>
      </c>
      <c r="N125" s="3">
        <f t="shared" si="7"/>
        <v>0.28700000000000003</v>
      </c>
      <c r="O125" s="2">
        <v>0.755</v>
      </c>
      <c r="Q125" s="4" t="s">
        <v>10</v>
      </c>
      <c r="R125" s="1">
        <v>111</v>
      </c>
      <c r="S125" s="2">
        <v>3.5999999999999997E-2</v>
      </c>
      <c r="T125" s="2">
        <v>0.29799999999999999</v>
      </c>
      <c r="U125" s="2">
        <v>6.6000000000000003E-2</v>
      </c>
      <c r="V125" s="3">
        <f t="shared" si="10"/>
        <v>0.10200000000000001</v>
      </c>
      <c r="W125" s="2">
        <v>0.4</v>
      </c>
      <c r="Y125" s="4" t="s">
        <v>2</v>
      </c>
      <c r="Z125" s="1">
        <v>111</v>
      </c>
      <c r="AA125" s="2">
        <v>0.121</v>
      </c>
      <c r="AB125" s="2">
        <v>0.44600000000000001</v>
      </c>
      <c r="AC125" s="2">
        <v>0.105</v>
      </c>
      <c r="AD125" s="3">
        <f t="shared" si="11"/>
        <v>0.22599999999999998</v>
      </c>
      <c r="AE125" s="2">
        <v>0.67200000000000004</v>
      </c>
    </row>
    <row r="126" spans="1:31" x14ac:dyDescent="0.25">
      <c r="A126" s="4" t="s">
        <v>14</v>
      </c>
      <c r="B126" s="1">
        <v>112</v>
      </c>
      <c r="C126" s="2">
        <v>0.13800000000000001</v>
      </c>
      <c r="D126" s="2">
        <v>0.33200000000000002</v>
      </c>
      <c r="E126" s="2">
        <v>0.14599999999999999</v>
      </c>
      <c r="F126" s="3">
        <f t="shared" si="6"/>
        <v>0.28400000000000003</v>
      </c>
      <c r="G126" s="2">
        <v>0.61599999999999999</v>
      </c>
      <c r="I126" s="4" t="s">
        <v>14</v>
      </c>
      <c r="J126" s="1">
        <v>112</v>
      </c>
      <c r="K126" s="2">
        <v>0.106</v>
      </c>
      <c r="L126" s="2">
        <v>0.35699999999999998</v>
      </c>
      <c r="M126" s="2">
        <v>0.193</v>
      </c>
      <c r="N126" s="3">
        <f t="shared" si="7"/>
        <v>0.29899999999999999</v>
      </c>
      <c r="O126" s="2">
        <v>0.65600000000000003</v>
      </c>
      <c r="Q126" s="4" t="s">
        <v>10</v>
      </c>
      <c r="R126" s="1">
        <v>112</v>
      </c>
      <c r="S126" s="2">
        <v>6.7000000000000004E-2</v>
      </c>
      <c r="T126" s="2">
        <v>0.315</v>
      </c>
      <c r="U126" s="2">
        <v>5.1999999999999998E-2</v>
      </c>
      <c r="V126" s="3">
        <f t="shared" si="10"/>
        <v>0.11899999999999999</v>
      </c>
      <c r="W126" s="2">
        <v>0.434</v>
      </c>
      <c r="Y126" s="4" t="s">
        <v>2</v>
      </c>
      <c r="Z126" s="1">
        <v>112</v>
      </c>
      <c r="AA126" s="2">
        <v>0.16300000000000001</v>
      </c>
      <c r="AB126" s="2">
        <v>0.36599999999999999</v>
      </c>
      <c r="AC126" s="2">
        <v>0.121</v>
      </c>
      <c r="AD126" s="3">
        <f t="shared" si="11"/>
        <v>0.28400000000000003</v>
      </c>
      <c r="AE126" s="2">
        <v>0.65</v>
      </c>
    </row>
    <row r="127" spans="1:31" x14ac:dyDescent="0.25">
      <c r="A127" s="4" t="s">
        <v>14</v>
      </c>
      <c r="B127" s="1">
        <v>113</v>
      </c>
      <c r="C127" s="2">
        <v>8.5999999999999993E-2</v>
      </c>
      <c r="D127" s="2">
        <v>0.67900000000000005</v>
      </c>
      <c r="E127" s="2">
        <v>8.2000000000000003E-2</v>
      </c>
      <c r="F127" s="3">
        <f t="shared" si="6"/>
        <v>0.16799999999999998</v>
      </c>
      <c r="G127" s="2">
        <v>0.84699999999999998</v>
      </c>
      <c r="I127" s="4" t="s">
        <v>14</v>
      </c>
      <c r="J127" s="1">
        <v>113</v>
      </c>
      <c r="K127" s="2">
        <v>0.1</v>
      </c>
      <c r="L127" s="2">
        <v>0.44800000000000001</v>
      </c>
      <c r="M127" s="2">
        <v>8.5999999999999993E-2</v>
      </c>
      <c r="N127" s="3">
        <f t="shared" si="7"/>
        <v>0.186</v>
      </c>
      <c r="O127" s="2">
        <v>0.63400000000000001</v>
      </c>
      <c r="Q127" s="4" t="s">
        <v>10</v>
      </c>
      <c r="R127" s="1">
        <v>113</v>
      </c>
      <c r="S127" s="2">
        <v>9.9000000000000005E-2</v>
      </c>
      <c r="T127" s="2">
        <v>0.317</v>
      </c>
      <c r="U127" s="2">
        <v>0.1</v>
      </c>
      <c r="V127" s="3">
        <f t="shared" si="10"/>
        <v>0.19900000000000001</v>
      </c>
      <c r="W127" s="2">
        <v>0.51600000000000001</v>
      </c>
      <c r="Y127" s="4" t="s">
        <v>2</v>
      </c>
      <c r="Z127" s="1">
        <v>113</v>
      </c>
      <c r="AA127" s="2">
        <v>0.105</v>
      </c>
      <c r="AB127" s="2">
        <v>0.34499999999999997</v>
      </c>
      <c r="AC127" s="2">
        <v>0.1</v>
      </c>
      <c r="AD127" s="3">
        <f t="shared" si="11"/>
        <v>0.20500000000000002</v>
      </c>
      <c r="AE127" s="2">
        <v>0.55000000000000004</v>
      </c>
    </row>
    <row r="128" spans="1:31" x14ac:dyDescent="0.25">
      <c r="A128" s="4" t="s">
        <v>14</v>
      </c>
      <c r="B128" s="1">
        <v>114</v>
      </c>
      <c r="C128" s="2">
        <v>0.13100000000000001</v>
      </c>
      <c r="D128" s="2">
        <v>0.44</v>
      </c>
      <c r="E128" s="2">
        <v>7.6999999999999999E-2</v>
      </c>
      <c r="F128" s="3">
        <f t="shared" si="6"/>
        <v>0.20800000000000002</v>
      </c>
      <c r="G128" s="2">
        <v>0.64800000000000002</v>
      </c>
      <c r="I128" s="4" t="s">
        <v>14</v>
      </c>
      <c r="J128" s="1">
        <v>114</v>
      </c>
      <c r="K128" s="2">
        <v>8.5000000000000006E-2</v>
      </c>
      <c r="L128" s="2">
        <v>0.40200000000000002</v>
      </c>
      <c r="M128" s="2">
        <v>8.7999999999999995E-2</v>
      </c>
      <c r="N128" s="3">
        <f t="shared" si="7"/>
        <v>0.17299999999999999</v>
      </c>
      <c r="O128" s="2">
        <v>0.57499999999999996</v>
      </c>
      <c r="Q128" s="4" t="s">
        <v>10</v>
      </c>
      <c r="R128" s="1">
        <v>114</v>
      </c>
      <c r="S128" s="2">
        <v>9.9000000000000005E-2</v>
      </c>
      <c r="T128" s="2">
        <v>0.61599999999999999</v>
      </c>
      <c r="U128" s="2">
        <v>8.5000000000000006E-2</v>
      </c>
      <c r="V128" s="3">
        <f t="shared" si="10"/>
        <v>0.184</v>
      </c>
      <c r="W128" s="2">
        <v>0.8</v>
      </c>
      <c r="Y128" s="4" t="s">
        <v>2</v>
      </c>
      <c r="Z128" s="1">
        <v>114</v>
      </c>
      <c r="AA128" s="2">
        <v>1.18</v>
      </c>
      <c r="AB128" s="2">
        <v>0.46600000000000003</v>
      </c>
      <c r="AC128" s="2">
        <v>0.122</v>
      </c>
      <c r="AD128" s="3">
        <f t="shared" si="11"/>
        <v>1.302</v>
      </c>
      <c r="AE128" s="2">
        <v>1.768</v>
      </c>
    </row>
    <row r="129" spans="1:31" x14ac:dyDescent="0.25">
      <c r="A129" s="4" t="s">
        <v>14</v>
      </c>
      <c r="B129" s="1">
        <v>115</v>
      </c>
      <c r="C129" s="2">
        <v>7.1999999999999995E-2</v>
      </c>
      <c r="D129" s="2">
        <v>0.438</v>
      </c>
      <c r="E129" s="2">
        <v>6.6000000000000003E-2</v>
      </c>
      <c r="F129" s="3">
        <f t="shared" si="6"/>
        <v>0.13800000000000001</v>
      </c>
      <c r="G129" s="2">
        <v>0.57599999999999996</v>
      </c>
      <c r="I129" s="4" t="s">
        <v>14</v>
      </c>
      <c r="J129" s="1">
        <v>115</v>
      </c>
      <c r="K129" s="2">
        <v>7.1999999999999995E-2</v>
      </c>
      <c r="L129" s="2">
        <v>0.42799999999999999</v>
      </c>
      <c r="M129" s="2">
        <v>6.8000000000000005E-2</v>
      </c>
      <c r="N129" s="3">
        <f t="shared" si="7"/>
        <v>0.14000000000000001</v>
      </c>
      <c r="O129" s="2">
        <v>0.56799999999999995</v>
      </c>
      <c r="Q129" s="4" t="s">
        <v>10</v>
      </c>
      <c r="R129" s="1">
        <v>115</v>
      </c>
      <c r="S129" s="2">
        <v>0.13400000000000001</v>
      </c>
      <c r="T129" s="2">
        <v>0.33300000000000002</v>
      </c>
      <c r="U129" s="2">
        <v>9.9000000000000005E-2</v>
      </c>
      <c r="V129" s="3">
        <f t="shared" si="10"/>
        <v>0.23300000000000001</v>
      </c>
      <c r="W129" s="2">
        <v>0.56599999999999995</v>
      </c>
      <c r="Y129" s="4" t="s">
        <v>1</v>
      </c>
      <c r="Z129" s="1">
        <v>115</v>
      </c>
      <c r="AA129" s="2">
        <v>5.5E-2</v>
      </c>
      <c r="AB129" s="2">
        <v>0.47199999999999998</v>
      </c>
      <c r="AC129" s="2">
        <v>9.6000000000000002E-2</v>
      </c>
      <c r="AD129" s="3">
        <f t="shared" si="11"/>
        <v>0.151</v>
      </c>
      <c r="AE129" s="2">
        <v>0.623</v>
      </c>
    </row>
    <row r="130" spans="1:31" x14ac:dyDescent="0.25">
      <c r="A130" s="4" t="s">
        <v>14</v>
      </c>
      <c r="B130" s="1">
        <v>116</v>
      </c>
      <c r="C130" s="2">
        <v>6.6000000000000003E-2</v>
      </c>
      <c r="D130" s="2">
        <v>0.377</v>
      </c>
      <c r="E130" s="2">
        <v>0.105</v>
      </c>
      <c r="F130" s="3">
        <f t="shared" si="6"/>
        <v>0.17099999999999999</v>
      </c>
      <c r="G130" s="2">
        <v>0.54800000000000004</v>
      </c>
      <c r="I130" s="4" t="s">
        <v>14</v>
      </c>
      <c r="J130" s="1">
        <v>116</v>
      </c>
      <c r="K130" s="2">
        <v>0.13100000000000001</v>
      </c>
      <c r="L130" s="2">
        <v>0.39700000000000002</v>
      </c>
      <c r="M130" s="2">
        <v>0.158</v>
      </c>
      <c r="N130" s="3">
        <f t="shared" si="7"/>
        <v>0.28900000000000003</v>
      </c>
      <c r="O130" s="2">
        <v>0.68600000000000005</v>
      </c>
      <c r="Q130" s="4" t="s">
        <v>10</v>
      </c>
      <c r="R130" s="1">
        <v>116</v>
      </c>
      <c r="S130" s="2">
        <v>0.115</v>
      </c>
      <c r="T130" s="2">
        <v>0.28499999999999998</v>
      </c>
      <c r="U130" s="2">
        <v>8.2000000000000003E-2</v>
      </c>
      <c r="V130" s="3">
        <f t="shared" si="10"/>
        <v>0.19700000000000001</v>
      </c>
      <c r="W130" s="2">
        <v>0.48199999999999998</v>
      </c>
      <c r="Y130" s="4" t="s">
        <v>1</v>
      </c>
      <c r="Z130" s="1">
        <v>116</v>
      </c>
      <c r="AA130" s="2">
        <v>8.3000000000000004E-2</v>
      </c>
      <c r="AB130" s="2">
        <v>0.39400000000000002</v>
      </c>
      <c r="AC130" s="2">
        <v>0.156</v>
      </c>
      <c r="AD130" s="3">
        <f t="shared" si="11"/>
        <v>0.23899999999999999</v>
      </c>
      <c r="AE130" s="2">
        <v>0.63300000000000001</v>
      </c>
    </row>
    <row r="131" spans="1:31" x14ac:dyDescent="0.25">
      <c r="A131" s="4" t="s">
        <v>14</v>
      </c>
      <c r="B131" s="1">
        <v>117</v>
      </c>
      <c r="C131" s="2">
        <v>0.11</v>
      </c>
      <c r="D131" s="2">
        <v>0.44600000000000001</v>
      </c>
      <c r="E131" s="2">
        <v>0.17799999999999999</v>
      </c>
      <c r="F131" s="3">
        <f t="shared" si="6"/>
        <v>0.28799999999999998</v>
      </c>
      <c r="G131" s="2">
        <v>0.73399999999999999</v>
      </c>
      <c r="I131" s="4" t="s">
        <v>14</v>
      </c>
      <c r="J131" s="1">
        <v>117</v>
      </c>
      <c r="K131" s="2">
        <v>7.0000000000000007E-2</v>
      </c>
      <c r="L131" s="2">
        <v>0.249</v>
      </c>
      <c r="M131" s="2">
        <v>0.13200000000000001</v>
      </c>
      <c r="N131" s="3">
        <f t="shared" si="7"/>
        <v>0.20200000000000001</v>
      </c>
      <c r="O131" s="2">
        <v>0.45100000000000001</v>
      </c>
      <c r="Q131" s="4" t="s">
        <v>10</v>
      </c>
      <c r="R131" s="1">
        <v>117</v>
      </c>
      <c r="S131" s="2">
        <v>0.10100000000000001</v>
      </c>
      <c r="T131" s="2">
        <v>0.33200000000000002</v>
      </c>
      <c r="U131" s="2">
        <v>6.8000000000000005E-2</v>
      </c>
      <c r="V131" s="3">
        <f t="shared" si="10"/>
        <v>0.16900000000000001</v>
      </c>
      <c r="W131" s="2">
        <v>0.501</v>
      </c>
      <c r="Y131" s="4" t="s">
        <v>1</v>
      </c>
      <c r="Z131" s="1">
        <v>117</v>
      </c>
      <c r="AA131" s="2">
        <v>0.2</v>
      </c>
      <c r="AB131" s="2">
        <v>0.45300000000000001</v>
      </c>
      <c r="AC131" s="2">
        <v>0.16600000000000001</v>
      </c>
      <c r="AD131" s="3">
        <f t="shared" si="11"/>
        <v>0.36599999999999999</v>
      </c>
      <c r="AE131" s="2">
        <v>0.81899999999999995</v>
      </c>
    </row>
    <row r="132" spans="1:31" x14ac:dyDescent="0.25">
      <c r="A132" s="4" t="s">
        <v>14</v>
      </c>
      <c r="B132" s="1">
        <v>118</v>
      </c>
      <c r="C132" s="2">
        <v>7.5999999999999998E-2</v>
      </c>
      <c r="D132" s="2">
        <v>0.26300000000000001</v>
      </c>
      <c r="E132" s="2">
        <v>0.111</v>
      </c>
      <c r="F132" s="3">
        <f t="shared" si="6"/>
        <v>0.187</v>
      </c>
      <c r="G132" s="2">
        <v>0.45</v>
      </c>
      <c r="I132" s="4" t="s">
        <v>14</v>
      </c>
      <c r="J132" s="1">
        <v>118</v>
      </c>
      <c r="K132" s="2">
        <v>0.109</v>
      </c>
      <c r="L132" s="2">
        <v>0.29599999999999999</v>
      </c>
      <c r="M132" s="2">
        <v>9.8000000000000004E-2</v>
      </c>
      <c r="N132" s="3">
        <f t="shared" si="7"/>
        <v>0.20700000000000002</v>
      </c>
      <c r="O132" s="2">
        <v>0.503</v>
      </c>
      <c r="Q132" s="4" t="s">
        <v>10</v>
      </c>
      <c r="R132" s="1">
        <v>118</v>
      </c>
      <c r="S132" s="2">
        <v>0.11700000000000001</v>
      </c>
      <c r="T132" s="2">
        <v>0.55000000000000004</v>
      </c>
      <c r="U132" s="2">
        <v>0.13300000000000001</v>
      </c>
      <c r="V132" s="3">
        <f t="shared" si="10"/>
        <v>0.25</v>
      </c>
      <c r="W132" s="2">
        <v>0.8</v>
      </c>
      <c r="Y132" s="4" t="s">
        <v>1</v>
      </c>
      <c r="Z132" s="1">
        <v>118</v>
      </c>
      <c r="AA132" s="2">
        <v>0.2</v>
      </c>
      <c r="AB132" s="2">
        <v>0.66700000000000004</v>
      </c>
      <c r="AC132" s="2">
        <v>0.216</v>
      </c>
      <c r="AD132" s="3">
        <f t="shared" si="11"/>
        <v>0.41600000000000004</v>
      </c>
      <c r="AE132" s="2">
        <v>1.083</v>
      </c>
    </row>
    <row r="133" spans="1:31" x14ac:dyDescent="0.25">
      <c r="A133" s="4" t="s">
        <v>14</v>
      </c>
      <c r="B133" s="1">
        <v>119</v>
      </c>
      <c r="C133" s="2">
        <v>0.126</v>
      </c>
      <c r="D133" s="2">
        <v>0.4</v>
      </c>
      <c r="E133" s="2">
        <v>8.3000000000000004E-2</v>
      </c>
      <c r="F133" s="3">
        <f t="shared" si="6"/>
        <v>0.20900000000000002</v>
      </c>
      <c r="G133" s="2">
        <v>0.60899999999999999</v>
      </c>
      <c r="I133" s="4" t="s">
        <v>14</v>
      </c>
      <c r="J133" s="1">
        <v>119</v>
      </c>
      <c r="K133" s="2">
        <v>0.104</v>
      </c>
      <c r="L133" s="2">
        <v>0.23799999999999999</v>
      </c>
      <c r="M133" s="2">
        <v>0.13300000000000001</v>
      </c>
      <c r="N133" s="3">
        <f t="shared" si="7"/>
        <v>0.23699999999999999</v>
      </c>
      <c r="O133" s="2">
        <v>0.47499999999999998</v>
      </c>
      <c r="Q133" s="4" t="s">
        <v>10</v>
      </c>
      <c r="R133" s="1">
        <v>119</v>
      </c>
      <c r="S133" s="2">
        <v>9.8000000000000004E-2</v>
      </c>
      <c r="T133" s="2">
        <v>0.48299999999999998</v>
      </c>
      <c r="U133" s="2">
        <v>8.3000000000000004E-2</v>
      </c>
      <c r="V133" s="3">
        <f t="shared" si="10"/>
        <v>0.18099999999999999</v>
      </c>
      <c r="W133" s="2">
        <v>0.66400000000000003</v>
      </c>
      <c r="Y133" s="4" t="s">
        <v>1</v>
      </c>
      <c r="Z133" s="1">
        <v>119</v>
      </c>
      <c r="AA133" s="2">
        <v>0.191</v>
      </c>
      <c r="AB133" s="2">
        <v>0.63300000000000001</v>
      </c>
      <c r="AC133" s="2">
        <v>0.193</v>
      </c>
      <c r="AD133" s="3">
        <f t="shared" si="11"/>
        <v>0.38400000000000001</v>
      </c>
      <c r="AE133" s="2">
        <v>1.0169999999999999</v>
      </c>
    </row>
    <row r="134" spans="1:31" x14ac:dyDescent="0.25">
      <c r="A134" s="4" t="s">
        <v>14</v>
      </c>
      <c r="B134" s="1">
        <v>120</v>
      </c>
      <c r="C134" s="2">
        <v>0.18099999999999999</v>
      </c>
      <c r="D134" s="2">
        <v>0.30099999999999999</v>
      </c>
      <c r="E134" s="2">
        <v>0.189</v>
      </c>
      <c r="F134" s="3">
        <f t="shared" si="6"/>
        <v>0.37</v>
      </c>
      <c r="G134" s="2">
        <v>0.67100000000000004</v>
      </c>
      <c r="I134" s="4" t="s">
        <v>14</v>
      </c>
      <c r="J134" s="1">
        <v>120</v>
      </c>
      <c r="K134" s="2">
        <v>5.8000000000000003E-2</v>
      </c>
      <c r="L134" s="2">
        <v>0.29699999999999999</v>
      </c>
      <c r="M134" s="2">
        <v>0.17100000000000001</v>
      </c>
      <c r="N134" s="3">
        <f t="shared" si="7"/>
        <v>0.22900000000000001</v>
      </c>
      <c r="O134" s="2">
        <v>0.52600000000000002</v>
      </c>
      <c r="Q134" s="4" t="s">
        <v>9</v>
      </c>
      <c r="R134" s="1">
        <v>120</v>
      </c>
      <c r="S134" s="2">
        <v>0.104</v>
      </c>
      <c r="T134" s="2">
        <v>0.4</v>
      </c>
      <c r="U134" s="2">
        <v>9.6000000000000002E-2</v>
      </c>
      <c r="V134" s="3">
        <f t="shared" si="10"/>
        <v>0.2</v>
      </c>
      <c r="W134" s="2">
        <v>0.6</v>
      </c>
      <c r="Y134" s="4" t="s">
        <v>1</v>
      </c>
      <c r="Z134" s="1">
        <v>120</v>
      </c>
      <c r="AA134" s="2">
        <v>0.184</v>
      </c>
      <c r="AB134" s="2">
        <v>0.56599999999999995</v>
      </c>
      <c r="AC134" s="2">
        <v>0.183</v>
      </c>
      <c r="AD134" s="3">
        <f t="shared" si="11"/>
        <v>0.36699999999999999</v>
      </c>
      <c r="AE134" s="2">
        <v>0.93300000000000005</v>
      </c>
    </row>
    <row r="135" spans="1:31" x14ac:dyDescent="0.25">
      <c r="A135" s="4" t="s">
        <v>14</v>
      </c>
      <c r="B135" s="1">
        <v>121</v>
      </c>
      <c r="C135" s="2">
        <v>0.108</v>
      </c>
      <c r="D135" s="2">
        <v>0.42499999999999999</v>
      </c>
      <c r="E135" s="2">
        <v>6.4000000000000001E-2</v>
      </c>
      <c r="F135" s="3">
        <f t="shared" si="6"/>
        <v>0.17199999999999999</v>
      </c>
      <c r="G135" s="2">
        <v>0.59699999999999998</v>
      </c>
      <c r="I135" s="4" t="s">
        <v>13</v>
      </c>
      <c r="J135" s="1">
        <v>121</v>
      </c>
      <c r="K135" s="2">
        <v>0.15</v>
      </c>
      <c r="L135" s="2">
        <v>0.28299999999999997</v>
      </c>
      <c r="M135" s="2">
        <v>0.17</v>
      </c>
      <c r="N135" s="3">
        <f t="shared" si="7"/>
        <v>0.32</v>
      </c>
      <c r="O135" s="2">
        <v>0.60299999999999998</v>
      </c>
      <c r="Q135" s="4" t="s">
        <v>9</v>
      </c>
      <c r="R135" s="1">
        <v>121</v>
      </c>
      <c r="S135" s="2">
        <v>0.08</v>
      </c>
      <c r="T135" s="2">
        <v>0.3</v>
      </c>
      <c r="U135" s="2">
        <v>0.14899999999999999</v>
      </c>
      <c r="V135" s="3">
        <f t="shared" si="10"/>
        <v>0.22899999999999998</v>
      </c>
      <c r="W135" s="2">
        <v>0.52900000000000003</v>
      </c>
      <c r="Y135" s="4" t="s">
        <v>1</v>
      </c>
      <c r="Z135" s="1">
        <v>121</v>
      </c>
      <c r="AA135" s="2">
        <v>0.18099999999999999</v>
      </c>
      <c r="AB135" s="2">
        <v>0.51900000000000002</v>
      </c>
      <c r="AC135" s="2">
        <v>0.17</v>
      </c>
      <c r="AD135" s="3">
        <f t="shared" si="11"/>
        <v>0.35099999999999998</v>
      </c>
      <c r="AE135" s="2">
        <v>0.87</v>
      </c>
    </row>
    <row r="136" spans="1:31" x14ac:dyDescent="0.25">
      <c r="A136" s="4" t="s">
        <v>14</v>
      </c>
      <c r="B136" s="1">
        <v>122</v>
      </c>
      <c r="C136" s="2">
        <v>0.123</v>
      </c>
      <c r="D136" s="2">
        <v>0.29499999999999998</v>
      </c>
      <c r="E136" s="2">
        <v>0.13100000000000001</v>
      </c>
      <c r="F136" s="3">
        <f t="shared" si="6"/>
        <v>0.254</v>
      </c>
      <c r="G136" s="2">
        <v>0.54900000000000004</v>
      </c>
      <c r="I136" s="4" t="s">
        <v>13</v>
      </c>
      <c r="J136" s="1">
        <v>122</v>
      </c>
      <c r="K136" s="2">
        <v>9.2999999999999999E-2</v>
      </c>
      <c r="L136" s="2">
        <v>0.64500000000000002</v>
      </c>
      <c r="M136" s="2">
        <v>0.13900000000000001</v>
      </c>
      <c r="N136" s="3">
        <f t="shared" si="7"/>
        <v>0.23200000000000001</v>
      </c>
      <c r="O136" s="2">
        <v>0.877</v>
      </c>
      <c r="Q136" s="4" t="s">
        <v>9</v>
      </c>
      <c r="R136" s="1">
        <v>122</v>
      </c>
      <c r="S136" s="2">
        <v>7.6999999999999999E-2</v>
      </c>
      <c r="T136" s="2">
        <v>0.70499999999999996</v>
      </c>
      <c r="U136" s="2">
        <v>7.1999999999999995E-2</v>
      </c>
      <c r="V136" s="3">
        <f t="shared" si="10"/>
        <v>0.14899999999999999</v>
      </c>
      <c r="W136" s="2">
        <v>0.85399999999999998</v>
      </c>
      <c r="Y136" s="4" t="s">
        <v>1</v>
      </c>
      <c r="Z136" s="1">
        <v>122</v>
      </c>
      <c r="AA136" s="2">
        <v>0.249</v>
      </c>
      <c r="AB136" s="2">
        <v>0.44500000000000001</v>
      </c>
      <c r="AC136" s="2">
        <v>0.20300000000000001</v>
      </c>
      <c r="AD136" s="3">
        <f t="shared" si="11"/>
        <v>0.45200000000000001</v>
      </c>
      <c r="AE136" s="2">
        <v>0.89700000000000002</v>
      </c>
    </row>
    <row r="137" spans="1:31" x14ac:dyDescent="0.25">
      <c r="A137" s="4" t="s">
        <v>14</v>
      </c>
      <c r="B137" s="1">
        <v>123</v>
      </c>
      <c r="C137" s="2">
        <v>5.7000000000000002E-2</v>
      </c>
      <c r="D137" s="2">
        <v>0.251</v>
      </c>
      <c r="E137" s="2">
        <v>0.128</v>
      </c>
      <c r="F137" s="3">
        <f t="shared" si="6"/>
        <v>0.185</v>
      </c>
      <c r="G137" s="2">
        <v>0.436</v>
      </c>
      <c r="I137" s="4" t="s">
        <v>13</v>
      </c>
      <c r="J137" s="1">
        <v>123</v>
      </c>
      <c r="K137" s="2">
        <v>0.14799999999999999</v>
      </c>
      <c r="L137" s="2">
        <v>0.34799999999999998</v>
      </c>
      <c r="M137" s="2">
        <v>0.13500000000000001</v>
      </c>
      <c r="N137" s="3">
        <f t="shared" si="7"/>
        <v>0.28300000000000003</v>
      </c>
      <c r="O137" s="2">
        <v>0.63100000000000001</v>
      </c>
      <c r="Q137" s="4" t="s">
        <v>9</v>
      </c>
      <c r="R137" s="1">
        <v>123</v>
      </c>
      <c r="S137" s="2">
        <v>0.11600000000000001</v>
      </c>
      <c r="T137" s="2">
        <v>0.33500000000000002</v>
      </c>
      <c r="U137" s="2">
        <v>9.9000000000000005E-2</v>
      </c>
      <c r="V137" s="3">
        <f t="shared" si="10"/>
        <v>0.21500000000000002</v>
      </c>
      <c r="W137" s="2">
        <v>0.55000000000000004</v>
      </c>
      <c r="Y137" s="4" t="s">
        <v>1</v>
      </c>
      <c r="Z137" s="1">
        <v>123</v>
      </c>
      <c r="AA137" s="2">
        <v>0.18099999999999999</v>
      </c>
      <c r="AB137" s="2">
        <v>0.5</v>
      </c>
      <c r="AC137" s="2">
        <v>0.189</v>
      </c>
      <c r="AD137" s="3">
        <f t="shared" si="11"/>
        <v>0.37</v>
      </c>
      <c r="AE137" s="2">
        <v>0.87</v>
      </c>
    </row>
    <row r="138" spans="1:31" x14ac:dyDescent="0.25">
      <c r="A138" s="4" t="s">
        <v>14</v>
      </c>
      <c r="B138" s="1">
        <v>124</v>
      </c>
      <c r="C138" s="2">
        <v>0.17299999999999999</v>
      </c>
      <c r="D138" s="2">
        <v>0.436</v>
      </c>
      <c r="E138" s="2">
        <v>0.156</v>
      </c>
      <c r="F138" s="3">
        <f t="shared" si="6"/>
        <v>0.32899999999999996</v>
      </c>
      <c r="G138" s="2">
        <v>0.76500000000000001</v>
      </c>
      <c r="I138" s="4" t="s">
        <v>13</v>
      </c>
      <c r="J138" s="1">
        <v>124</v>
      </c>
      <c r="K138" s="2">
        <v>0.10100000000000001</v>
      </c>
      <c r="L138" s="2">
        <v>0.93600000000000005</v>
      </c>
      <c r="M138" s="2">
        <v>0.13400000000000001</v>
      </c>
      <c r="N138" s="3">
        <f t="shared" si="7"/>
        <v>0.23500000000000001</v>
      </c>
      <c r="O138" s="2">
        <v>1.171</v>
      </c>
      <c r="Q138" s="4" t="s">
        <v>9</v>
      </c>
      <c r="R138" s="1">
        <v>124</v>
      </c>
      <c r="S138" s="2">
        <v>0.11899999999999999</v>
      </c>
      <c r="T138" s="2">
        <v>0.45800000000000002</v>
      </c>
      <c r="U138" s="2">
        <v>0.09</v>
      </c>
      <c r="V138" s="3">
        <f t="shared" si="10"/>
        <v>0.20899999999999999</v>
      </c>
      <c r="W138" s="2">
        <v>0.66700000000000004</v>
      </c>
      <c r="Y138" s="4" t="s">
        <v>0</v>
      </c>
      <c r="Z138" s="1">
        <v>124</v>
      </c>
      <c r="AA138" s="2">
        <v>0.26</v>
      </c>
      <c r="AB138" s="2">
        <v>0.70699999999999996</v>
      </c>
      <c r="AC138" s="2">
        <v>0.14699999999999999</v>
      </c>
      <c r="AD138" s="3">
        <f t="shared" si="11"/>
        <v>0.40700000000000003</v>
      </c>
      <c r="AE138" s="2">
        <v>1.1140000000000001</v>
      </c>
    </row>
    <row r="139" spans="1:31" x14ac:dyDescent="0.25">
      <c r="A139" s="4" t="s">
        <v>14</v>
      </c>
      <c r="B139" s="1">
        <v>125</v>
      </c>
      <c r="C139" s="2">
        <v>0.13500000000000001</v>
      </c>
      <c r="D139" s="2">
        <v>0.32800000000000001</v>
      </c>
      <c r="E139" s="2">
        <v>0.16400000000000001</v>
      </c>
      <c r="F139" s="3">
        <f t="shared" si="6"/>
        <v>0.29900000000000004</v>
      </c>
      <c r="G139" s="2">
        <v>0.627</v>
      </c>
      <c r="I139" s="4" t="s">
        <v>13</v>
      </c>
      <c r="J139" s="1">
        <v>125</v>
      </c>
      <c r="K139" s="2">
        <v>0.16700000000000001</v>
      </c>
      <c r="L139" s="2">
        <v>0.26700000000000002</v>
      </c>
      <c r="M139" s="2">
        <v>0.158</v>
      </c>
      <c r="N139" s="3">
        <f t="shared" si="7"/>
        <v>0.32500000000000001</v>
      </c>
      <c r="O139" s="2">
        <v>0.59199999999999997</v>
      </c>
      <c r="Q139" s="4" t="s">
        <v>5</v>
      </c>
      <c r="R139" s="1">
        <v>125</v>
      </c>
      <c r="S139" s="2">
        <v>5.3999999999999999E-2</v>
      </c>
      <c r="T139" s="2">
        <v>0.27100000000000002</v>
      </c>
      <c r="U139" s="2">
        <v>7.5999999999999998E-2</v>
      </c>
      <c r="V139" s="3">
        <f t="shared" si="10"/>
        <v>0.13</v>
      </c>
      <c r="W139" s="2">
        <v>0.40100000000000002</v>
      </c>
      <c r="Y139" s="4" t="s">
        <v>0</v>
      </c>
      <c r="Z139" s="1">
        <v>125</v>
      </c>
      <c r="AA139" s="2">
        <v>0.09</v>
      </c>
      <c r="AB139" s="2">
        <v>0.58199999999999996</v>
      </c>
      <c r="AC139" s="2">
        <v>9.5000000000000001E-2</v>
      </c>
      <c r="AD139" s="3">
        <f t="shared" si="11"/>
        <v>0.185</v>
      </c>
      <c r="AE139" s="2">
        <v>0.76700000000000002</v>
      </c>
    </row>
    <row r="140" spans="1:31" x14ac:dyDescent="0.25">
      <c r="A140" s="4" t="s">
        <v>14</v>
      </c>
      <c r="B140" s="1">
        <v>126</v>
      </c>
      <c r="C140" s="2">
        <v>9.5000000000000001E-2</v>
      </c>
      <c r="D140" s="2">
        <v>0.30499999999999999</v>
      </c>
      <c r="E140" s="2">
        <v>0.157</v>
      </c>
      <c r="F140" s="3">
        <f t="shared" si="6"/>
        <v>0.252</v>
      </c>
      <c r="G140" s="2">
        <v>0.55700000000000005</v>
      </c>
      <c r="I140" s="4" t="s">
        <v>13</v>
      </c>
      <c r="J140" s="1">
        <v>126</v>
      </c>
      <c r="K140" s="2">
        <v>0.222</v>
      </c>
      <c r="L140" s="2">
        <v>0.20799999999999999</v>
      </c>
      <c r="M140" s="2">
        <v>0.21099999999999999</v>
      </c>
      <c r="N140" s="3">
        <f t="shared" si="7"/>
        <v>0.433</v>
      </c>
      <c r="O140" s="2">
        <v>0.64100000000000001</v>
      </c>
      <c r="Q140" s="4" t="s">
        <v>5</v>
      </c>
      <c r="R140" s="1">
        <v>126</v>
      </c>
      <c r="S140" s="2">
        <v>1.9E-2</v>
      </c>
      <c r="T140" s="2">
        <v>0.30499999999999999</v>
      </c>
      <c r="U140" s="2">
        <v>2.8000000000000001E-2</v>
      </c>
      <c r="V140" s="3">
        <f t="shared" si="10"/>
        <v>4.7E-2</v>
      </c>
      <c r="W140" s="2">
        <v>0.35199999999999998</v>
      </c>
      <c r="Y140" s="4" t="s">
        <v>0</v>
      </c>
      <c r="Z140" s="1">
        <v>126</v>
      </c>
      <c r="AA140" s="2">
        <v>0.22700000000000001</v>
      </c>
      <c r="AB140" s="2">
        <v>0.25</v>
      </c>
      <c r="AC140" s="2">
        <v>7.5999999999999998E-2</v>
      </c>
      <c r="AD140" s="3">
        <f t="shared" si="11"/>
        <v>0.30299999999999999</v>
      </c>
      <c r="AE140" s="2">
        <v>0.55300000000000005</v>
      </c>
    </row>
    <row r="141" spans="1:31" x14ac:dyDescent="0.25">
      <c r="A141" s="4" t="s">
        <v>14</v>
      </c>
      <c r="B141" s="1">
        <v>127</v>
      </c>
      <c r="C141" s="2">
        <v>9.2999999999999999E-2</v>
      </c>
      <c r="D141" s="2">
        <v>0.44700000000000001</v>
      </c>
      <c r="E141" s="2">
        <v>0.11</v>
      </c>
      <c r="F141" s="3">
        <f t="shared" si="6"/>
        <v>0.20300000000000001</v>
      </c>
      <c r="G141" s="2">
        <v>0.65</v>
      </c>
      <c r="I141" s="4" t="s">
        <v>13</v>
      </c>
      <c r="J141" s="1">
        <v>127</v>
      </c>
      <c r="K141" s="2">
        <v>0.24</v>
      </c>
      <c r="L141" s="2">
        <v>0.33400000000000002</v>
      </c>
      <c r="M141" s="2">
        <v>0.22600000000000001</v>
      </c>
      <c r="N141" s="3">
        <f t="shared" si="7"/>
        <v>0.46599999999999997</v>
      </c>
      <c r="O141" s="2">
        <v>0.8</v>
      </c>
      <c r="Q141" s="4" t="s">
        <v>5</v>
      </c>
      <c r="R141" s="1">
        <v>127</v>
      </c>
      <c r="S141" s="2">
        <v>0.1</v>
      </c>
      <c r="T141" s="2">
        <v>0.46800000000000003</v>
      </c>
      <c r="U141" s="2">
        <v>0.126</v>
      </c>
      <c r="V141" s="3">
        <f t="shared" si="10"/>
        <v>0.22600000000000001</v>
      </c>
      <c r="W141" s="2">
        <v>0.69399999999999995</v>
      </c>
      <c r="Y141" s="4" t="s">
        <v>0</v>
      </c>
      <c r="Z141" s="1">
        <v>127</v>
      </c>
      <c r="AA141" s="2">
        <v>0.158</v>
      </c>
      <c r="AB141" s="2">
        <v>0.63</v>
      </c>
      <c r="AC141" s="2">
        <v>0.151</v>
      </c>
      <c r="AD141" s="3">
        <f t="shared" si="11"/>
        <v>0.309</v>
      </c>
      <c r="AE141" s="2">
        <v>0.93899999999999995</v>
      </c>
    </row>
    <row r="142" spans="1:31" x14ac:dyDescent="0.25">
      <c r="A142" s="4" t="s">
        <v>14</v>
      </c>
      <c r="B142" s="1">
        <v>128</v>
      </c>
      <c r="C142" s="2">
        <v>8.5000000000000006E-2</v>
      </c>
      <c r="D142" s="2">
        <v>0.33800000000000002</v>
      </c>
      <c r="E142" s="2">
        <v>0.23100000000000001</v>
      </c>
      <c r="F142" s="3">
        <f t="shared" si="6"/>
        <v>0.316</v>
      </c>
      <c r="G142" s="2">
        <v>0.65400000000000003</v>
      </c>
      <c r="I142" s="4" t="s">
        <v>13</v>
      </c>
      <c r="J142" s="1">
        <v>128</v>
      </c>
      <c r="K142" s="2">
        <v>0.25</v>
      </c>
      <c r="L142" s="2">
        <v>0.32400000000000001</v>
      </c>
      <c r="M142" s="2">
        <v>0.17299999999999999</v>
      </c>
      <c r="N142" s="3">
        <f t="shared" si="7"/>
        <v>0.42299999999999999</v>
      </c>
      <c r="O142" s="2">
        <v>0.747</v>
      </c>
      <c r="Q142" s="4" t="s">
        <v>5</v>
      </c>
      <c r="R142" s="1">
        <v>128</v>
      </c>
      <c r="S142" s="2">
        <v>0.1</v>
      </c>
      <c r="T142" s="2">
        <v>0.6</v>
      </c>
      <c r="U142" s="2">
        <v>9.5000000000000001E-2</v>
      </c>
      <c r="V142" s="3">
        <f t="shared" si="10"/>
        <v>0.19500000000000001</v>
      </c>
      <c r="W142" s="2">
        <v>0.79500000000000004</v>
      </c>
      <c r="Y142" s="4" t="s">
        <v>0</v>
      </c>
      <c r="Z142" s="1">
        <v>128</v>
      </c>
      <c r="AA142" s="2">
        <v>0.16200000000000001</v>
      </c>
      <c r="AB142" s="2">
        <v>0.60699999999999998</v>
      </c>
      <c r="AC142" s="2">
        <v>0.16</v>
      </c>
      <c r="AD142" s="3">
        <f t="shared" si="11"/>
        <v>0.32200000000000001</v>
      </c>
      <c r="AE142" s="2">
        <v>0.92900000000000005</v>
      </c>
    </row>
    <row r="143" spans="1:31" x14ac:dyDescent="0.25">
      <c r="A143" s="4" t="s">
        <v>14</v>
      </c>
      <c r="B143" s="1">
        <v>129</v>
      </c>
      <c r="C143" s="2">
        <v>0.16700000000000001</v>
      </c>
      <c r="D143" s="2">
        <v>0.46800000000000003</v>
      </c>
      <c r="E143" s="2">
        <v>0.12</v>
      </c>
      <c r="F143" s="3">
        <f t="shared" ref="F143:F206" si="12">C143+E143</f>
        <v>0.28700000000000003</v>
      </c>
      <c r="G143" s="2">
        <v>0.755</v>
      </c>
      <c r="I143" s="4" t="s">
        <v>13</v>
      </c>
      <c r="J143" s="1">
        <v>129</v>
      </c>
      <c r="K143" s="2">
        <v>8.5000000000000006E-2</v>
      </c>
      <c r="L143" s="2">
        <v>0.39300000000000002</v>
      </c>
      <c r="M143" s="2">
        <v>0.159</v>
      </c>
      <c r="N143" s="3">
        <f t="shared" ref="N143:N206" si="13">K143+M143</f>
        <v>0.24399999999999999</v>
      </c>
      <c r="O143" s="2">
        <v>0.63700000000000001</v>
      </c>
      <c r="Q143" s="4" t="s">
        <v>5</v>
      </c>
      <c r="R143" s="1">
        <v>129</v>
      </c>
      <c r="S143" s="2">
        <v>0.42199999999999999</v>
      </c>
      <c r="T143" s="2">
        <v>0.61099999999999999</v>
      </c>
      <c r="U143" s="2">
        <v>7.8E-2</v>
      </c>
      <c r="V143" s="3">
        <f t="shared" ref="V143:V174" si="14">S143+U143</f>
        <v>0.5</v>
      </c>
      <c r="W143" s="2">
        <v>1.111</v>
      </c>
      <c r="Y143" s="4" t="s">
        <v>0</v>
      </c>
      <c r="Z143" s="1">
        <v>129</v>
      </c>
      <c r="AA143" s="2">
        <v>4.2999999999999997E-2</v>
      </c>
      <c r="AB143" s="2">
        <v>0.37</v>
      </c>
      <c r="AC143" s="2">
        <v>0.153</v>
      </c>
      <c r="AD143" s="3">
        <f t="shared" ref="AD143:AD162" si="15">AA143+AC143</f>
        <v>0.19600000000000001</v>
      </c>
      <c r="AE143" s="2">
        <v>0.56599999999999995</v>
      </c>
    </row>
    <row r="144" spans="1:31" x14ac:dyDescent="0.25">
      <c r="A144" s="4" t="s">
        <v>14</v>
      </c>
      <c r="B144" s="1">
        <v>130</v>
      </c>
      <c r="C144" s="2">
        <v>0.106</v>
      </c>
      <c r="D144" s="2">
        <v>0.35699999999999998</v>
      </c>
      <c r="E144" s="2">
        <v>0.193</v>
      </c>
      <c r="F144" s="3">
        <f t="shared" si="12"/>
        <v>0.29899999999999999</v>
      </c>
      <c r="G144" s="2">
        <v>0.65600000000000003</v>
      </c>
      <c r="I144" s="4" t="s">
        <v>13</v>
      </c>
      <c r="J144" s="1">
        <v>130</v>
      </c>
      <c r="K144" s="2">
        <v>0.06</v>
      </c>
      <c r="L144" s="2">
        <v>0.67200000000000004</v>
      </c>
      <c r="M144" s="2">
        <v>0.152</v>
      </c>
      <c r="N144" s="3">
        <f t="shared" si="13"/>
        <v>0.21199999999999999</v>
      </c>
      <c r="O144" s="2">
        <v>0.88400000000000001</v>
      </c>
      <c r="Q144" s="4" t="s">
        <v>5</v>
      </c>
      <c r="R144" s="1">
        <v>130</v>
      </c>
      <c r="S144" s="2">
        <v>8.2000000000000003E-2</v>
      </c>
      <c r="T144" s="2">
        <v>0.65600000000000003</v>
      </c>
      <c r="U144" s="2">
        <v>0.14399999999999999</v>
      </c>
      <c r="V144" s="3">
        <f t="shared" si="14"/>
        <v>0.22599999999999998</v>
      </c>
      <c r="W144" s="2">
        <v>0.88200000000000001</v>
      </c>
      <c r="Y144" s="4" t="s">
        <v>0</v>
      </c>
      <c r="Z144" s="1">
        <v>130</v>
      </c>
      <c r="AA144" s="2">
        <v>0.16700000000000001</v>
      </c>
      <c r="AB144" s="2">
        <v>0.28299999999999997</v>
      </c>
      <c r="AC144" s="2">
        <v>0.16400000000000001</v>
      </c>
      <c r="AD144" s="3">
        <f t="shared" si="15"/>
        <v>0.33100000000000002</v>
      </c>
      <c r="AE144" s="2">
        <v>0.61399999999999999</v>
      </c>
    </row>
    <row r="145" spans="1:31" x14ac:dyDescent="0.25">
      <c r="A145" s="4" t="s">
        <v>14</v>
      </c>
      <c r="B145" s="1">
        <v>131</v>
      </c>
      <c r="C145" s="2">
        <v>0.1</v>
      </c>
      <c r="D145" s="2">
        <v>0.44800000000000001</v>
      </c>
      <c r="E145" s="2">
        <v>8.5999999999999993E-2</v>
      </c>
      <c r="F145" s="3">
        <f t="shared" si="12"/>
        <v>0.186</v>
      </c>
      <c r="G145" s="2">
        <v>0.63400000000000001</v>
      </c>
      <c r="I145" s="4" t="s">
        <v>13</v>
      </c>
      <c r="J145" s="1">
        <v>131</v>
      </c>
      <c r="K145" s="2">
        <v>0.15</v>
      </c>
      <c r="L145" s="2">
        <v>0.153</v>
      </c>
      <c r="M145" s="2">
        <v>0.13200000000000001</v>
      </c>
      <c r="N145" s="3">
        <f t="shared" si="13"/>
        <v>0.28200000000000003</v>
      </c>
      <c r="O145" s="2">
        <v>0.435</v>
      </c>
      <c r="Q145" s="4" t="s">
        <v>5</v>
      </c>
      <c r="R145" s="1">
        <v>131</v>
      </c>
      <c r="S145" s="2">
        <v>3.4000000000000002E-2</v>
      </c>
      <c r="T145" s="2">
        <v>0.314</v>
      </c>
      <c r="U145" s="2">
        <v>5.1999999999999998E-2</v>
      </c>
      <c r="V145" s="3">
        <f t="shared" si="14"/>
        <v>8.5999999999999993E-2</v>
      </c>
      <c r="W145" s="2">
        <v>0.4</v>
      </c>
      <c r="Y145" s="4" t="s">
        <v>0</v>
      </c>
      <c r="Z145" s="1">
        <v>131</v>
      </c>
      <c r="AA145" s="2">
        <v>0.28000000000000003</v>
      </c>
      <c r="AB145" s="2">
        <v>0.45300000000000001</v>
      </c>
      <c r="AC145" s="2">
        <v>0.14399999999999999</v>
      </c>
      <c r="AD145" s="3">
        <f t="shared" si="15"/>
        <v>0.42400000000000004</v>
      </c>
      <c r="AE145" s="2">
        <v>0.877</v>
      </c>
    </row>
    <row r="146" spans="1:31" x14ac:dyDescent="0.25">
      <c r="A146" s="4" t="s">
        <v>14</v>
      </c>
      <c r="B146" s="1">
        <v>132</v>
      </c>
      <c r="C146" s="2">
        <v>8.5000000000000006E-2</v>
      </c>
      <c r="D146" s="2">
        <v>0.40200000000000002</v>
      </c>
      <c r="E146" s="2">
        <v>8.7999999999999995E-2</v>
      </c>
      <c r="F146" s="3">
        <f t="shared" si="12"/>
        <v>0.17299999999999999</v>
      </c>
      <c r="G146" s="2">
        <v>0.57499999999999996</v>
      </c>
      <c r="I146" s="4" t="s">
        <v>13</v>
      </c>
      <c r="J146" s="1">
        <v>132</v>
      </c>
      <c r="K146" s="2">
        <v>0.121</v>
      </c>
      <c r="L146" s="2">
        <v>0.45900000000000002</v>
      </c>
      <c r="M146" s="2">
        <v>0.14599999999999999</v>
      </c>
      <c r="N146" s="3">
        <f t="shared" si="13"/>
        <v>0.26700000000000002</v>
      </c>
      <c r="O146" s="2">
        <v>0.72599999999999998</v>
      </c>
      <c r="Q146" s="4" t="s">
        <v>5</v>
      </c>
      <c r="R146" s="1">
        <v>132</v>
      </c>
      <c r="S146" s="2">
        <v>0.1</v>
      </c>
      <c r="T146" s="2">
        <v>0.73299999999999998</v>
      </c>
      <c r="U146" s="2">
        <v>0.13200000000000001</v>
      </c>
      <c r="V146" s="3">
        <f t="shared" si="14"/>
        <v>0.23200000000000001</v>
      </c>
      <c r="W146" s="2">
        <v>0.96499999999999997</v>
      </c>
      <c r="Y146" s="4" t="s">
        <v>0</v>
      </c>
      <c r="Z146" s="1">
        <v>132</v>
      </c>
      <c r="AA146" s="2">
        <v>0.23300000000000001</v>
      </c>
      <c r="AB146" s="2">
        <v>0.53300000000000003</v>
      </c>
      <c r="AC146" s="2">
        <v>0.16700000000000001</v>
      </c>
      <c r="AD146" s="3">
        <f t="shared" si="15"/>
        <v>0.4</v>
      </c>
      <c r="AE146" s="2">
        <v>0.93300000000000005</v>
      </c>
    </row>
    <row r="147" spans="1:31" x14ac:dyDescent="0.25">
      <c r="A147" s="4" t="s">
        <v>14</v>
      </c>
      <c r="B147" s="1">
        <v>133</v>
      </c>
      <c r="C147" s="2">
        <v>7.0999999999999994E-2</v>
      </c>
      <c r="D147" s="2">
        <v>0.72799999999999998</v>
      </c>
      <c r="E147" s="2">
        <v>0.13400000000000001</v>
      </c>
      <c r="F147" s="3">
        <f t="shared" si="12"/>
        <v>0.20500000000000002</v>
      </c>
      <c r="G147" s="2">
        <v>0.93300000000000005</v>
      </c>
      <c r="I147" s="4" t="s">
        <v>13</v>
      </c>
      <c r="J147" s="1">
        <v>133</v>
      </c>
      <c r="K147" s="2">
        <v>0.113</v>
      </c>
      <c r="L147" s="2">
        <v>0.48299999999999998</v>
      </c>
      <c r="M147" s="2">
        <v>3.5000000000000003E-2</v>
      </c>
      <c r="N147" s="3">
        <f t="shared" si="13"/>
        <v>0.14800000000000002</v>
      </c>
      <c r="O147" s="2">
        <v>0.63100000000000001</v>
      </c>
      <c r="Q147" s="4" t="s">
        <v>5</v>
      </c>
      <c r="R147" s="1">
        <v>133</v>
      </c>
      <c r="S147" s="2">
        <v>8.2000000000000003E-2</v>
      </c>
      <c r="T147" s="2">
        <v>0.48399999999999999</v>
      </c>
      <c r="U147" s="2">
        <v>0.13200000000000001</v>
      </c>
      <c r="V147" s="3">
        <f t="shared" si="14"/>
        <v>0.21400000000000002</v>
      </c>
      <c r="W147" s="2">
        <v>0.69799999999999995</v>
      </c>
      <c r="Y147" s="4" t="s">
        <v>0</v>
      </c>
      <c r="Z147" s="1">
        <v>133</v>
      </c>
      <c r="AA147" s="2">
        <v>6.0999999999999999E-2</v>
      </c>
      <c r="AB147" s="2">
        <v>0.17100000000000001</v>
      </c>
      <c r="AC147" s="2">
        <v>3.3000000000000002E-2</v>
      </c>
      <c r="AD147" s="3">
        <f t="shared" si="15"/>
        <v>9.4E-2</v>
      </c>
      <c r="AE147" s="2">
        <v>0.26500000000000001</v>
      </c>
    </row>
    <row r="148" spans="1:31" x14ac:dyDescent="0.25">
      <c r="A148" s="4" t="s">
        <v>14</v>
      </c>
      <c r="B148" s="1">
        <v>134</v>
      </c>
      <c r="C148" s="2">
        <v>7.1999999999999995E-2</v>
      </c>
      <c r="D148" s="2">
        <v>0.42799999999999999</v>
      </c>
      <c r="E148" s="2">
        <v>6.8000000000000005E-2</v>
      </c>
      <c r="F148" s="3">
        <f t="shared" si="12"/>
        <v>0.14000000000000001</v>
      </c>
      <c r="G148" s="2">
        <v>0.56799999999999995</v>
      </c>
      <c r="I148" s="4" t="s">
        <v>13</v>
      </c>
      <c r="J148" s="1">
        <v>134</v>
      </c>
      <c r="K148" s="2">
        <v>5.8999999999999997E-2</v>
      </c>
      <c r="L148" s="2">
        <v>0.36899999999999999</v>
      </c>
      <c r="M148" s="2">
        <v>0.10199999999999999</v>
      </c>
      <c r="N148" s="3">
        <f t="shared" si="13"/>
        <v>0.16099999999999998</v>
      </c>
      <c r="O148" s="2">
        <v>0.53</v>
      </c>
      <c r="Q148" s="4" t="s">
        <v>5</v>
      </c>
      <c r="R148" s="1">
        <v>134</v>
      </c>
      <c r="S148" s="2">
        <v>0.113</v>
      </c>
      <c r="T148" s="2">
        <v>0.56499999999999995</v>
      </c>
      <c r="U148" s="2">
        <v>8.4000000000000005E-2</v>
      </c>
      <c r="V148" s="3">
        <f t="shared" si="14"/>
        <v>0.19700000000000001</v>
      </c>
      <c r="W148" s="2">
        <v>0.76200000000000001</v>
      </c>
      <c r="Y148" s="4" t="s">
        <v>0</v>
      </c>
      <c r="Z148" s="1">
        <v>134</v>
      </c>
      <c r="AA148" s="2">
        <v>0.155</v>
      </c>
      <c r="AB148" s="2">
        <v>0.28799999999999998</v>
      </c>
      <c r="AC148" s="2">
        <v>0.16500000000000001</v>
      </c>
      <c r="AD148" s="3">
        <f t="shared" si="15"/>
        <v>0.32</v>
      </c>
      <c r="AE148" s="2">
        <v>0.60799999999999998</v>
      </c>
    </row>
    <row r="149" spans="1:31" x14ac:dyDescent="0.25">
      <c r="A149" s="4" t="s">
        <v>14</v>
      </c>
      <c r="B149" s="1">
        <v>135</v>
      </c>
      <c r="C149" s="2">
        <v>0.13100000000000001</v>
      </c>
      <c r="D149" s="2">
        <v>0.39700000000000002</v>
      </c>
      <c r="E149" s="2">
        <v>0.158</v>
      </c>
      <c r="F149" s="3">
        <f t="shared" si="12"/>
        <v>0.28900000000000003</v>
      </c>
      <c r="G149" s="2">
        <v>0.68600000000000005</v>
      </c>
      <c r="I149" s="4" t="s">
        <v>13</v>
      </c>
      <c r="J149" s="1">
        <v>135</v>
      </c>
      <c r="K149" s="2">
        <v>0.12</v>
      </c>
      <c r="L149" s="2">
        <v>0.23100000000000001</v>
      </c>
      <c r="M149" s="2">
        <v>0.17499999999999999</v>
      </c>
      <c r="N149" s="3">
        <f t="shared" si="13"/>
        <v>0.29499999999999998</v>
      </c>
      <c r="O149" s="2">
        <v>0.52600000000000002</v>
      </c>
      <c r="Q149" s="4" t="s">
        <v>5</v>
      </c>
      <c r="R149" s="1">
        <v>135</v>
      </c>
      <c r="S149" s="2">
        <v>3.3000000000000002E-2</v>
      </c>
      <c r="T149" s="2">
        <v>0.4</v>
      </c>
      <c r="U149" s="2">
        <v>0.127</v>
      </c>
      <c r="V149" s="3">
        <f t="shared" si="14"/>
        <v>0.16</v>
      </c>
      <c r="W149" s="2">
        <v>0.56000000000000005</v>
      </c>
      <c r="Y149" s="4" t="s">
        <v>0</v>
      </c>
      <c r="Z149" s="1">
        <v>135</v>
      </c>
      <c r="AA149" s="2">
        <v>0.36699999999999999</v>
      </c>
      <c r="AB149" s="2">
        <v>0.28999999999999998</v>
      </c>
      <c r="AC149" s="2">
        <v>0.13800000000000001</v>
      </c>
      <c r="AD149" s="3">
        <f t="shared" si="15"/>
        <v>0.505</v>
      </c>
      <c r="AE149" s="2">
        <v>0.79500000000000004</v>
      </c>
    </row>
    <row r="150" spans="1:31" x14ac:dyDescent="0.25">
      <c r="A150" s="4" t="s">
        <v>14</v>
      </c>
      <c r="B150" s="1">
        <v>136</v>
      </c>
      <c r="C150" s="2">
        <v>0.14099999999999999</v>
      </c>
      <c r="D150" s="2">
        <v>0.64700000000000002</v>
      </c>
      <c r="E150" s="2">
        <v>0.16500000000000001</v>
      </c>
      <c r="F150" s="3">
        <f t="shared" si="12"/>
        <v>0.30599999999999999</v>
      </c>
      <c r="G150" s="2">
        <v>0.95299999999999996</v>
      </c>
      <c r="I150" s="4" t="s">
        <v>13</v>
      </c>
      <c r="J150" s="1">
        <v>136</v>
      </c>
      <c r="K150" s="2">
        <v>0.14499999999999999</v>
      </c>
      <c r="L150" s="2">
        <v>0.307</v>
      </c>
      <c r="M150" s="2">
        <v>0.13700000000000001</v>
      </c>
      <c r="N150" s="3">
        <f t="shared" si="13"/>
        <v>0.28200000000000003</v>
      </c>
      <c r="O150" s="2">
        <v>0.58899999999999997</v>
      </c>
      <c r="Q150" s="4" t="s">
        <v>5</v>
      </c>
      <c r="R150" s="1">
        <v>136</v>
      </c>
      <c r="S150" s="2">
        <v>0.107</v>
      </c>
      <c r="T150" s="2">
        <v>0.36199999999999999</v>
      </c>
      <c r="U150" s="2">
        <v>7.8E-2</v>
      </c>
      <c r="V150" s="3">
        <f t="shared" si="14"/>
        <v>0.185</v>
      </c>
      <c r="W150" s="2">
        <v>0.54700000000000004</v>
      </c>
      <c r="Y150" s="4" t="s">
        <v>0</v>
      </c>
      <c r="Z150" s="1">
        <v>136</v>
      </c>
      <c r="AA150" s="2">
        <v>0.21199999999999999</v>
      </c>
      <c r="AB150" s="2">
        <v>0.3</v>
      </c>
      <c r="AC150" s="2">
        <v>0.15</v>
      </c>
      <c r="AD150" s="3">
        <f t="shared" si="15"/>
        <v>0.36199999999999999</v>
      </c>
      <c r="AE150" s="2">
        <v>0.66200000000000003</v>
      </c>
    </row>
    <row r="151" spans="1:31" x14ac:dyDescent="0.25">
      <c r="A151" s="4" t="s">
        <v>14</v>
      </c>
      <c r="B151" s="1">
        <v>137</v>
      </c>
      <c r="C151" s="2">
        <v>0.17199999999999999</v>
      </c>
      <c r="D151" s="2">
        <v>0.68600000000000005</v>
      </c>
      <c r="E151" s="2">
        <v>0.18099999999999999</v>
      </c>
      <c r="F151" s="3">
        <f t="shared" si="12"/>
        <v>0.35299999999999998</v>
      </c>
      <c r="G151" s="2">
        <v>1.0389999999999999</v>
      </c>
      <c r="I151" s="4" t="s">
        <v>13</v>
      </c>
      <c r="J151" s="1">
        <v>137</v>
      </c>
      <c r="K151" s="2">
        <v>0.13800000000000001</v>
      </c>
      <c r="L151" s="2">
        <v>1.069</v>
      </c>
      <c r="M151" s="2">
        <v>0.13100000000000001</v>
      </c>
      <c r="N151" s="3">
        <f t="shared" si="13"/>
        <v>0.26900000000000002</v>
      </c>
      <c r="O151" s="2">
        <v>1.3380000000000001</v>
      </c>
      <c r="Q151" s="4" t="s">
        <v>5</v>
      </c>
      <c r="R151" s="1">
        <v>137</v>
      </c>
      <c r="S151" s="2">
        <v>0.112</v>
      </c>
      <c r="T151" s="2">
        <v>0.40100000000000002</v>
      </c>
      <c r="U151" s="2">
        <v>0.107</v>
      </c>
      <c r="V151" s="3">
        <f t="shared" si="14"/>
        <v>0.219</v>
      </c>
      <c r="W151" s="2">
        <v>0.62</v>
      </c>
      <c r="Y151" s="4" t="s">
        <v>0</v>
      </c>
      <c r="Z151" s="1">
        <v>137</v>
      </c>
      <c r="AA151" s="2">
        <v>0.16700000000000001</v>
      </c>
      <c r="AB151" s="2">
        <v>0.21199999999999999</v>
      </c>
      <c r="AC151" s="2">
        <v>0.16600000000000001</v>
      </c>
      <c r="AD151" s="3">
        <f t="shared" si="15"/>
        <v>0.33300000000000002</v>
      </c>
      <c r="AE151" s="2">
        <v>0.54500000000000004</v>
      </c>
    </row>
    <row r="152" spans="1:31" x14ac:dyDescent="0.25">
      <c r="A152" s="4" t="s">
        <v>14</v>
      </c>
      <c r="B152" s="1">
        <v>138</v>
      </c>
      <c r="C152" s="2">
        <v>0.182</v>
      </c>
      <c r="D152" s="2">
        <v>0.28999999999999998</v>
      </c>
      <c r="E152" s="2">
        <v>0.14799999999999999</v>
      </c>
      <c r="F152" s="3">
        <f t="shared" si="12"/>
        <v>0.32999999999999996</v>
      </c>
      <c r="G152" s="2">
        <v>0.62</v>
      </c>
      <c r="I152" s="4" t="s">
        <v>13</v>
      </c>
      <c r="J152" s="1">
        <v>138</v>
      </c>
      <c r="K152" s="2">
        <v>9.7000000000000003E-2</v>
      </c>
      <c r="L152" s="2">
        <v>0.50900000000000001</v>
      </c>
      <c r="M152" s="2">
        <v>0.2</v>
      </c>
      <c r="N152" s="3">
        <f t="shared" si="13"/>
        <v>0.29700000000000004</v>
      </c>
      <c r="O152" s="2">
        <v>0.80600000000000005</v>
      </c>
      <c r="Q152" s="4" t="s">
        <v>5</v>
      </c>
      <c r="R152" s="1">
        <v>138</v>
      </c>
      <c r="S152" s="2">
        <v>0.11</v>
      </c>
      <c r="T152" s="2">
        <v>0.39</v>
      </c>
      <c r="U152" s="2">
        <v>6.7000000000000004E-2</v>
      </c>
      <c r="V152" s="3">
        <f t="shared" si="14"/>
        <v>0.17699999999999999</v>
      </c>
      <c r="W152" s="2">
        <v>0.56699999999999995</v>
      </c>
      <c r="Y152" s="4" t="s">
        <v>0</v>
      </c>
      <c r="Z152" s="1">
        <v>138</v>
      </c>
      <c r="AA152" s="2">
        <v>0.16700000000000001</v>
      </c>
      <c r="AB152" s="2">
        <v>0.2</v>
      </c>
      <c r="AC152" s="2">
        <v>0.183</v>
      </c>
      <c r="AD152" s="3">
        <f t="shared" si="15"/>
        <v>0.35</v>
      </c>
      <c r="AE152" s="2">
        <v>0.55000000000000004</v>
      </c>
    </row>
    <row r="153" spans="1:31" x14ac:dyDescent="0.25">
      <c r="A153" s="4" t="s">
        <v>14</v>
      </c>
      <c r="B153" s="1">
        <v>139</v>
      </c>
      <c r="C153" s="2">
        <v>7.0000000000000007E-2</v>
      </c>
      <c r="D153" s="2">
        <v>0.249</v>
      </c>
      <c r="E153" s="2">
        <v>0.13200000000000001</v>
      </c>
      <c r="F153" s="3">
        <f t="shared" si="12"/>
        <v>0.20200000000000001</v>
      </c>
      <c r="G153" s="2">
        <v>0.45100000000000001</v>
      </c>
      <c r="I153" s="4" t="s">
        <v>13</v>
      </c>
      <c r="J153" s="1">
        <v>139</v>
      </c>
      <c r="K153" s="2">
        <v>0.22500000000000001</v>
      </c>
      <c r="L153" s="2">
        <v>0.26400000000000001</v>
      </c>
      <c r="M153" s="2">
        <v>0.155</v>
      </c>
      <c r="N153" s="3">
        <f t="shared" si="13"/>
        <v>0.38</v>
      </c>
      <c r="O153" s="2">
        <v>0.64400000000000002</v>
      </c>
      <c r="Q153" s="4" t="s">
        <v>5</v>
      </c>
      <c r="R153" s="1">
        <v>139</v>
      </c>
      <c r="S153" s="2">
        <v>8.3000000000000004E-2</v>
      </c>
      <c r="T153" s="2">
        <v>0.41</v>
      </c>
      <c r="U153" s="2">
        <v>9.4E-2</v>
      </c>
      <c r="V153" s="3">
        <f t="shared" si="14"/>
        <v>0.17699999999999999</v>
      </c>
      <c r="W153" s="2">
        <v>0.58699999999999997</v>
      </c>
      <c r="Y153" s="4" t="s">
        <v>0</v>
      </c>
      <c r="Z153" s="1">
        <v>139</v>
      </c>
      <c r="AA153" s="2">
        <v>0.155</v>
      </c>
      <c r="AB153" s="2">
        <v>0.19500000000000001</v>
      </c>
      <c r="AC153" s="2">
        <v>0.126</v>
      </c>
      <c r="AD153" s="3">
        <f t="shared" si="15"/>
        <v>0.28100000000000003</v>
      </c>
      <c r="AE153" s="2">
        <v>0.47599999999999998</v>
      </c>
    </row>
    <row r="154" spans="1:31" x14ac:dyDescent="0.25">
      <c r="A154" s="4" t="s">
        <v>14</v>
      </c>
      <c r="B154" s="1">
        <v>140</v>
      </c>
      <c r="C154" s="2">
        <v>0.109</v>
      </c>
      <c r="D154" s="2">
        <v>0.29599999999999999</v>
      </c>
      <c r="E154" s="2">
        <v>9.8000000000000004E-2</v>
      </c>
      <c r="F154" s="3">
        <f t="shared" si="12"/>
        <v>0.20700000000000002</v>
      </c>
      <c r="G154" s="2">
        <v>0.503</v>
      </c>
      <c r="I154" s="4" t="s">
        <v>13</v>
      </c>
      <c r="J154" s="1">
        <v>140</v>
      </c>
      <c r="K154" s="2">
        <v>0.13600000000000001</v>
      </c>
      <c r="L154" s="2">
        <v>0.33300000000000002</v>
      </c>
      <c r="M154" s="2">
        <v>0.17299999999999999</v>
      </c>
      <c r="N154" s="3">
        <f t="shared" si="13"/>
        <v>0.309</v>
      </c>
      <c r="O154" s="2">
        <v>0.64200000000000002</v>
      </c>
      <c r="Q154" s="4" t="s">
        <v>5</v>
      </c>
      <c r="R154" s="1">
        <v>140</v>
      </c>
      <c r="S154" s="2">
        <v>8.8999999999999996E-2</v>
      </c>
      <c r="T154" s="2">
        <v>0.21099999999999999</v>
      </c>
      <c r="U154" s="2">
        <v>7.6999999999999999E-2</v>
      </c>
      <c r="V154" s="3">
        <f t="shared" si="14"/>
        <v>0.16599999999999998</v>
      </c>
      <c r="W154" s="2">
        <v>0.377</v>
      </c>
      <c r="Y154" s="4" t="s">
        <v>0</v>
      </c>
      <c r="Z154" s="1">
        <v>140</v>
      </c>
      <c r="AA154" s="2">
        <v>0.21199999999999999</v>
      </c>
      <c r="AB154" s="2">
        <v>0.221</v>
      </c>
      <c r="AC154" s="2">
        <v>0.158</v>
      </c>
      <c r="AD154" s="3">
        <f t="shared" si="15"/>
        <v>0.37</v>
      </c>
      <c r="AE154" s="2">
        <v>0.59099999999999997</v>
      </c>
    </row>
    <row r="155" spans="1:31" x14ac:dyDescent="0.25">
      <c r="A155" s="4" t="s">
        <v>14</v>
      </c>
      <c r="B155" s="1">
        <v>141</v>
      </c>
      <c r="C155" s="2">
        <v>0.104</v>
      </c>
      <c r="D155" s="2">
        <v>0.23799999999999999</v>
      </c>
      <c r="E155" s="2">
        <v>0.13300000000000001</v>
      </c>
      <c r="F155" s="3">
        <f t="shared" si="12"/>
        <v>0.23699999999999999</v>
      </c>
      <c r="G155" s="2">
        <v>0.47499999999999998</v>
      </c>
      <c r="I155" s="4" t="s">
        <v>13</v>
      </c>
      <c r="J155" s="1">
        <v>141</v>
      </c>
      <c r="K155" s="2">
        <v>0.124</v>
      </c>
      <c r="L155" s="2">
        <v>0.34300000000000003</v>
      </c>
      <c r="M155" s="2">
        <v>0.16300000000000001</v>
      </c>
      <c r="N155" s="3">
        <f t="shared" si="13"/>
        <v>0.28700000000000003</v>
      </c>
      <c r="O155" s="2">
        <v>0.63</v>
      </c>
      <c r="Q155" s="4" t="s">
        <v>5</v>
      </c>
      <c r="R155" s="1">
        <v>141</v>
      </c>
      <c r="S155" s="2">
        <v>0.105</v>
      </c>
      <c r="T155" s="2">
        <v>1.1399999999999999</v>
      </c>
      <c r="U155" s="2">
        <v>6.3E-2</v>
      </c>
      <c r="V155" s="3">
        <f t="shared" si="14"/>
        <v>0.16799999999999998</v>
      </c>
      <c r="W155" s="2">
        <v>1.3080000000000001</v>
      </c>
      <c r="Y155" s="4" t="s">
        <v>0</v>
      </c>
      <c r="Z155" s="1">
        <v>141</v>
      </c>
      <c r="AA155" s="2">
        <v>8.3000000000000004E-2</v>
      </c>
      <c r="AB155" s="2">
        <v>0.35499999999999998</v>
      </c>
      <c r="AC155" s="2">
        <v>0.17399999999999999</v>
      </c>
      <c r="AD155" s="3">
        <f t="shared" si="15"/>
        <v>0.25700000000000001</v>
      </c>
      <c r="AE155" s="2">
        <v>0.61199999999999999</v>
      </c>
    </row>
    <row r="156" spans="1:31" x14ac:dyDescent="0.25">
      <c r="A156" s="4" t="s">
        <v>14</v>
      </c>
      <c r="B156" s="1">
        <v>142</v>
      </c>
      <c r="C156" s="2">
        <v>5.8000000000000003E-2</v>
      </c>
      <c r="D156" s="2">
        <v>0.29699999999999999</v>
      </c>
      <c r="E156" s="2">
        <v>0.17100000000000001</v>
      </c>
      <c r="F156" s="3">
        <f t="shared" si="12"/>
        <v>0.22900000000000001</v>
      </c>
      <c r="G156" s="2">
        <v>0.52600000000000002</v>
      </c>
      <c r="I156" s="4" t="s">
        <v>13</v>
      </c>
      <c r="J156" s="1">
        <v>142</v>
      </c>
      <c r="K156" s="2">
        <v>9.2999999999999999E-2</v>
      </c>
      <c r="L156" s="2">
        <v>0.67600000000000005</v>
      </c>
      <c r="M156" s="2">
        <v>0.161</v>
      </c>
      <c r="N156" s="3">
        <f t="shared" si="13"/>
        <v>0.254</v>
      </c>
      <c r="O156" s="2">
        <v>0.93</v>
      </c>
      <c r="Q156" s="4" t="s">
        <v>5</v>
      </c>
      <c r="R156" s="1">
        <v>142</v>
      </c>
      <c r="S156" s="2">
        <v>0.126</v>
      </c>
      <c r="T156" s="2">
        <v>0.63900000000000001</v>
      </c>
      <c r="U156" s="2">
        <v>0.111</v>
      </c>
      <c r="V156" s="3">
        <f t="shared" si="14"/>
        <v>0.23699999999999999</v>
      </c>
      <c r="W156" s="2">
        <v>0.876</v>
      </c>
      <c r="Y156" s="4" t="s">
        <v>0</v>
      </c>
      <c r="Z156" s="1">
        <v>142</v>
      </c>
      <c r="AA156" s="2">
        <v>0.13600000000000001</v>
      </c>
      <c r="AB156" s="2">
        <v>0.56299999999999994</v>
      </c>
      <c r="AC156" s="2">
        <v>0.13300000000000001</v>
      </c>
      <c r="AD156" s="3">
        <f t="shared" si="15"/>
        <v>0.26900000000000002</v>
      </c>
      <c r="AE156" s="2">
        <v>0.83199999999999996</v>
      </c>
    </row>
    <row r="157" spans="1:31" x14ac:dyDescent="0.25">
      <c r="A157" s="4" t="s">
        <v>13</v>
      </c>
      <c r="B157" s="1">
        <v>1</v>
      </c>
      <c r="C157" s="2">
        <v>0.15</v>
      </c>
      <c r="D157" s="2">
        <v>0.28299999999999997</v>
      </c>
      <c r="E157" s="2">
        <v>0.17</v>
      </c>
      <c r="F157" s="3">
        <f t="shared" si="12"/>
        <v>0.32</v>
      </c>
      <c r="G157" s="2">
        <v>0.60299999999999998</v>
      </c>
      <c r="I157" s="4" t="s">
        <v>13</v>
      </c>
      <c r="J157" s="1">
        <v>143</v>
      </c>
      <c r="K157" s="2">
        <v>8.8999999999999996E-2</v>
      </c>
      <c r="L157" s="2">
        <v>0.39800000000000002</v>
      </c>
      <c r="M157" s="2">
        <v>9.8000000000000004E-2</v>
      </c>
      <c r="N157" s="3">
        <f t="shared" si="13"/>
        <v>0.187</v>
      </c>
      <c r="O157" s="2">
        <v>0.58499999999999996</v>
      </c>
      <c r="Q157" s="4" t="s">
        <v>5</v>
      </c>
      <c r="R157" s="1">
        <v>143</v>
      </c>
      <c r="S157" s="2">
        <v>0.111</v>
      </c>
      <c r="T157" s="2">
        <v>1.0329999999999999</v>
      </c>
      <c r="U157" s="2">
        <v>0.115</v>
      </c>
      <c r="V157" s="3">
        <f t="shared" si="14"/>
        <v>0.22600000000000001</v>
      </c>
      <c r="W157" s="2">
        <v>1.2589999999999999</v>
      </c>
      <c r="Y157" s="4" t="s">
        <v>0</v>
      </c>
      <c r="Z157" s="1">
        <v>143</v>
      </c>
      <c r="AA157" s="2">
        <v>0.19900000000000001</v>
      </c>
      <c r="AB157" s="2">
        <v>0.38300000000000001</v>
      </c>
      <c r="AC157" s="2">
        <v>0.184</v>
      </c>
      <c r="AD157" s="3">
        <f t="shared" si="15"/>
        <v>0.38300000000000001</v>
      </c>
      <c r="AE157" s="2">
        <v>0.76600000000000001</v>
      </c>
    </row>
    <row r="158" spans="1:31" x14ac:dyDescent="0.25">
      <c r="A158" s="4" t="s">
        <v>13</v>
      </c>
      <c r="B158" s="1">
        <v>2</v>
      </c>
      <c r="C158" s="2">
        <v>9.2999999999999999E-2</v>
      </c>
      <c r="D158" s="2">
        <v>0.64500000000000002</v>
      </c>
      <c r="E158" s="2">
        <v>0.13900000000000001</v>
      </c>
      <c r="F158" s="3">
        <f t="shared" si="12"/>
        <v>0.23200000000000001</v>
      </c>
      <c r="G158" s="2">
        <v>0.877</v>
      </c>
      <c r="I158" s="4" t="s">
        <v>13</v>
      </c>
      <c r="J158" s="1">
        <v>144</v>
      </c>
      <c r="K158" s="2">
        <v>7.4999999999999997E-2</v>
      </c>
      <c r="L158" s="2">
        <v>0.32900000000000001</v>
      </c>
      <c r="M158" s="2">
        <v>0.193</v>
      </c>
      <c r="N158" s="3">
        <f t="shared" si="13"/>
        <v>0.26800000000000002</v>
      </c>
      <c r="O158" s="2">
        <v>0.59699999999999998</v>
      </c>
      <c r="Q158" s="4" t="s">
        <v>5</v>
      </c>
      <c r="R158" s="1">
        <v>144</v>
      </c>
      <c r="S158" s="2">
        <v>9.4E-2</v>
      </c>
      <c r="T158" s="2">
        <v>0.65</v>
      </c>
      <c r="U158" s="2">
        <v>8.8999999999999996E-2</v>
      </c>
      <c r="V158" s="3">
        <f t="shared" si="14"/>
        <v>0.183</v>
      </c>
      <c r="W158" s="2">
        <v>0.83299999999999996</v>
      </c>
      <c r="Y158" s="4" t="s">
        <v>0</v>
      </c>
      <c r="Z158" s="1">
        <v>144</v>
      </c>
      <c r="AA158" s="2">
        <v>0.26600000000000001</v>
      </c>
      <c r="AB158" s="2">
        <v>0.51700000000000002</v>
      </c>
      <c r="AC158" s="2">
        <v>0.14499999999999999</v>
      </c>
      <c r="AD158" s="3">
        <f t="shared" si="15"/>
        <v>0.41100000000000003</v>
      </c>
      <c r="AE158" s="2">
        <v>0.92800000000000005</v>
      </c>
    </row>
    <row r="159" spans="1:31" x14ac:dyDescent="0.25">
      <c r="A159" s="4" t="s">
        <v>13</v>
      </c>
      <c r="B159" s="1">
        <v>3</v>
      </c>
      <c r="C159" s="2">
        <v>0.14799999999999999</v>
      </c>
      <c r="D159" s="2">
        <v>0.34799999999999998</v>
      </c>
      <c r="E159" s="2">
        <v>0.13500000000000001</v>
      </c>
      <c r="F159" s="3">
        <f t="shared" si="12"/>
        <v>0.28300000000000003</v>
      </c>
      <c r="G159" s="2">
        <v>0.63100000000000001</v>
      </c>
      <c r="I159" s="4" t="s">
        <v>13</v>
      </c>
      <c r="J159" s="1">
        <v>145</v>
      </c>
      <c r="K159" s="2">
        <v>4.9000000000000002E-2</v>
      </c>
      <c r="L159" s="2">
        <v>0.32200000000000001</v>
      </c>
      <c r="M159" s="2">
        <v>0.13</v>
      </c>
      <c r="N159" s="3">
        <f t="shared" si="13"/>
        <v>0.17899999999999999</v>
      </c>
      <c r="O159" s="2">
        <v>0.501</v>
      </c>
      <c r="Q159" s="4" t="s">
        <v>5</v>
      </c>
      <c r="R159" s="1">
        <v>145</v>
      </c>
      <c r="S159" s="2">
        <v>0.11</v>
      </c>
      <c r="T159" s="2">
        <v>0.25600000000000001</v>
      </c>
      <c r="U159" s="2">
        <v>6.7000000000000004E-2</v>
      </c>
      <c r="V159" s="3">
        <f t="shared" si="14"/>
        <v>0.17699999999999999</v>
      </c>
      <c r="W159" s="2">
        <v>0.433</v>
      </c>
      <c r="Y159" s="4" t="s">
        <v>0</v>
      </c>
      <c r="Z159" s="1">
        <v>145</v>
      </c>
      <c r="AA159" s="2">
        <v>0.1</v>
      </c>
      <c r="AB159" s="2">
        <v>0.57299999999999995</v>
      </c>
      <c r="AC159" s="2">
        <v>0.112</v>
      </c>
      <c r="AD159" s="3">
        <f t="shared" si="15"/>
        <v>0.21200000000000002</v>
      </c>
      <c r="AE159" s="2">
        <v>0.78500000000000003</v>
      </c>
    </row>
    <row r="160" spans="1:31" x14ac:dyDescent="0.25">
      <c r="A160" s="4" t="s">
        <v>13</v>
      </c>
      <c r="B160" s="1">
        <v>4</v>
      </c>
      <c r="C160" s="2">
        <v>0.10100000000000001</v>
      </c>
      <c r="D160" s="2">
        <v>0.93600000000000005</v>
      </c>
      <c r="E160" s="2">
        <v>0.13400000000000001</v>
      </c>
      <c r="F160" s="3">
        <f t="shared" si="12"/>
        <v>0.23500000000000001</v>
      </c>
      <c r="G160" s="2">
        <v>1.171</v>
      </c>
      <c r="I160" s="4" t="s">
        <v>13</v>
      </c>
      <c r="J160" s="1">
        <v>146</v>
      </c>
      <c r="K160" s="2">
        <v>0.48199999999999998</v>
      </c>
      <c r="L160" s="2">
        <v>2.9000000000000001E-2</v>
      </c>
      <c r="M160" s="2">
        <v>0.16400000000000001</v>
      </c>
      <c r="N160" s="3">
        <f t="shared" si="13"/>
        <v>0.64600000000000002</v>
      </c>
      <c r="O160" s="2">
        <v>0.67500000000000004</v>
      </c>
      <c r="Q160" s="4" t="s">
        <v>5</v>
      </c>
      <c r="R160" s="1">
        <v>146</v>
      </c>
      <c r="S160" s="2">
        <v>0.13600000000000001</v>
      </c>
      <c r="T160" s="2">
        <v>0.378</v>
      </c>
      <c r="U160" s="2">
        <v>0.09</v>
      </c>
      <c r="V160" s="3">
        <f t="shared" si="14"/>
        <v>0.22600000000000001</v>
      </c>
      <c r="W160" s="2">
        <v>0.60399999999999998</v>
      </c>
      <c r="Y160" s="4" t="s">
        <v>0</v>
      </c>
      <c r="Z160" s="1">
        <v>146</v>
      </c>
      <c r="AA160" s="2">
        <v>0.182</v>
      </c>
      <c r="AB160" s="2">
        <v>0.65700000000000003</v>
      </c>
      <c r="AC160" s="2">
        <v>0.15</v>
      </c>
      <c r="AD160" s="3">
        <f t="shared" si="15"/>
        <v>0.33199999999999996</v>
      </c>
      <c r="AE160" s="2">
        <v>0.98899999999999999</v>
      </c>
    </row>
    <row r="161" spans="1:31" x14ac:dyDescent="0.25">
      <c r="A161" s="4" t="s">
        <v>13</v>
      </c>
      <c r="B161" s="1">
        <v>5</v>
      </c>
      <c r="C161" s="2">
        <v>0.16700000000000001</v>
      </c>
      <c r="D161" s="2">
        <v>0.26700000000000002</v>
      </c>
      <c r="E161" s="2">
        <v>0.158</v>
      </c>
      <c r="F161" s="3">
        <f t="shared" si="12"/>
        <v>0.32500000000000001</v>
      </c>
      <c r="G161" s="2">
        <v>0.59199999999999997</v>
      </c>
      <c r="I161" s="4" t="s">
        <v>13</v>
      </c>
      <c r="J161" s="1">
        <v>147</v>
      </c>
      <c r="K161" s="2">
        <v>0.128</v>
      </c>
      <c r="L161" s="2">
        <v>0.33200000000000002</v>
      </c>
      <c r="M161" s="2">
        <v>0.16400000000000001</v>
      </c>
      <c r="N161" s="3">
        <f t="shared" si="13"/>
        <v>0.29200000000000004</v>
      </c>
      <c r="O161" s="2">
        <v>0.624</v>
      </c>
      <c r="Q161" s="4" t="s">
        <v>5</v>
      </c>
      <c r="R161" s="1">
        <v>147</v>
      </c>
      <c r="S161" s="2">
        <v>0.122</v>
      </c>
      <c r="T161" s="2">
        <v>0.30199999999999999</v>
      </c>
      <c r="U161" s="2">
        <v>7.0000000000000007E-2</v>
      </c>
      <c r="V161" s="3">
        <f t="shared" si="14"/>
        <v>0.192</v>
      </c>
      <c r="W161" s="2">
        <v>0.49399999999999999</v>
      </c>
      <c r="Y161" s="4" t="s">
        <v>0</v>
      </c>
      <c r="Z161" s="1">
        <v>147</v>
      </c>
      <c r="AA161" s="2">
        <v>0.152</v>
      </c>
      <c r="AB161" s="2">
        <v>0.46400000000000002</v>
      </c>
      <c r="AC161" s="2">
        <v>0.124</v>
      </c>
      <c r="AD161" s="3">
        <f t="shared" si="15"/>
        <v>0.27600000000000002</v>
      </c>
      <c r="AE161" s="2">
        <v>0.74</v>
      </c>
    </row>
    <row r="162" spans="1:31" x14ac:dyDescent="0.25">
      <c r="A162" s="4" t="s">
        <v>13</v>
      </c>
      <c r="B162" s="1">
        <v>6</v>
      </c>
      <c r="C162" s="2">
        <v>0.222</v>
      </c>
      <c r="D162" s="2">
        <v>0.20799999999999999</v>
      </c>
      <c r="E162" s="2">
        <v>0.21099999999999999</v>
      </c>
      <c r="F162" s="3">
        <f t="shared" si="12"/>
        <v>0.433</v>
      </c>
      <c r="G162" s="2">
        <v>0.64100000000000001</v>
      </c>
      <c r="I162" s="4" t="s">
        <v>13</v>
      </c>
      <c r="J162" s="1">
        <v>148</v>
      </c>
      <c r="K162" s="2">
        <v>0.161</v>
      </c>
      <c r="L162" s="2">
        <v>0.255</v>
      </c>
      <c r="M162" s="2">
        <v>9.8000000000000004E-2</v>
      </c>
      <c r="N162" s="3">
        <f t="shared" si="13"/>
        <v>0.25900000000000001</v>
      </c>
      <c r="O162" s="2">
        <v>0.51400000000000001</v>
      </c>
      <c r="Q162" s="4" t="s">
        <v>5</v>
      </c>
      <c r="R162" s="1">
        <v>148</v>
      </c>
      <c r="S162" s="2">
        <v>9.1999999999999998E-2</v>
      </c>
      <c r="T162" s="2">
        <v>0.42499999999999999</v>
      </c>
      <c r="U162" s="2">
        <v>7.4999999999999997E-2</v>
      </c>
      <c r="V162" s="3">
        <f t="shared" si="14"/>
        <v>0.16699999999999998</v>
      </c>
      <c r="W162" s="2">
        <v>0.59199999999999997</v>
      </c>
      <c r="Y162" s="4" t="s">
        <v>0</v>
      </c>
      <c r="Z162" s="1">
        <v>148</v>
      </c>
      <c r="AA162" s="2">
        <v>0.2</v>
      </c>
      <c r="AB162" s="2">
        <v>0.5</v>
      </c>
      <c r="AC162" s="2">
        <v>0.105</v>
      </c>
      <c r="AD162" s="3">
        <f t="shared" si="15"/>
        <v>0.30499999999999999</v>
      </c>
      <c r="AE162" s="2">
        <v>0.80500000000000005</v>
      </c>
    </row>
    <row r="163" spans="1:31" x14ac:dyDescent="0.25">
      <c r="A163" s="4" t="s">
        <v>13</v>
      </c>
      <c r="B163" s="1">
        <v>7</v>
      </c>
      <c r="C163" s="2">
        <v>0.24</v>
      </c>
      <c r="D163" s="2">
        <v>0.33400000000000002</v>
      </c>
      <c r="E163" s="2">
        <v>0.22600000000000001</v>
      </c>
      <c r="F163" s="3">
        <f t="shared" si="12"/>
        <v>0.46599999999999997</v>
      </c>
      <c r="G163" s="2">
        <v>0.8</v>
      </c>
      <c r="I163" s="4" t="s">
        <v>13</v>
      </c>
      <c r="J163" s="1">
        <v>149</v>
      </c>
      <c r="K163" s="2">
        <v>9.1999999999999998E-2</v>
      </c>
      <c r="L163" s="2">
        <v>0.379</v>
      </c>
      <c r="M163" s="2">
        <v>7.5999999999999998E-2</v>
      </c>
      <c r="N163" s="3">
        <f t="shared" si="13"/>
        <v>0.16799999999999998</v>
      </c>
      <c r="O163" s="2">
        <v>0.54700000000000004</v>
      </c>
      <c r="Q163" s="4" t="s">
        <v>5</v>
      </c>
      <c r="R163" s="1">
        <v>149</v>
      </c>
      <c r="S163" s="2">
        <v>0.13300000000000001</v>
      </c>
      <c r="T163" s="2">
        <v>0.40899999999999997</v>
      </c>
      <c r="U163" s="2">
        <v>0.125</v>
      </c>
      <c r="V163" s="3">
        <f t="shared" si="14"/>
        <v>0.25800000000000001</v>
      </c>
      <c r="W163" s="2">
        <v>0.66700000000000004</v>
      </c>
    </row>
    <row r="164" spans="1:31" x14ac:dyDescent="0.25">
      <c r="A164" s="4" t="s">
        <v>13</v>
      </c>
      <c r="B164" s="1">
        <v>8</v>
      </c>
      <c r="C164" s="2">
        <v>0.28299999999999997</v>
      </c>
      <c r="D164" s="2">
        <v>0.76700000000000002</v>
      </c>
      <c r="E164" s="2">
        <v>8.8999999999999996E-2</v>
      </c>
      <c r="F164" s="3">
        <f t="shared" si="12"/>
        <v>0.372</v>
      </c>
      <c r="G164" s="2">
        <v>1.139</v>
      </c>
      <c r="I164" s="4" t="s">
        <v>13</v>
      </c>
      <c r="J164" s="1">
        <v>150</v>
      </c>
      <c r="K164" s="2">
        <v>0.106</v>
      </c>
      <c r="L164" s="2">
        <v>0.184</v>
      </c>
      <c r="M164" s="2">
        <v>0.154</v>
      </c>
      <c r="N164" s="3">
        <f t="shared" si="13"/>
        <v>0.26</v>
      </c>
      <c r="O164" s="2">
        <v>0.44400000000000001</v>
      </c>
      <c r="Q164" s="4" t="s">
        <v>5</v>
      </c>
      <c r="R164" s="1">
        <v>150</v>
      </c>
      <c r="S164" s="2">
        <v>0.10299999999999999</v>
      </c>
      <c r="T164" s="2">
        <v>0.247</v>
      </c>
      <c r="U164" s="2">
        <v>0.104</v>
      </c>
      <c r="V164" s="3">
        <f t="shared" si="14"/>
        <v>0.20699999999999999</v>
      </c>
      <c r="W164" s="2">
        <v>0.45400000000000001</v>
      </c>
    </row>
    <row r="165" spans="1:31" x14ac:dyDescent="0.25">
      <c r="A165" s="4" t="s">
        <v>13</v>
      </c>
      <c r="B165" s="1">
        <v>9</v>
      </c>
      <c r="C165" s="2">
        <v>0.13600000000000001</v>
      </c>
      <c r="D165" s="2">
        <v>0.53500000000000003</v>
      </c>
      <c r="E165" s="2">
        <v>8.5999999999999993E-2</v>
      </c>
      <c r="F165" s="3">
        <f t="shared" si="12"/>
        <v>0.222</v>
      </c>
      <c r="G165" s="2">
        <v>0.75700000000000001</v>
      </c>
      <c r="I165" s="4" t="s">
        <v>13</v>
      </c>
      <c r="J165" s="1">
        <v>151</v>
      </c>
      <c r="K165" s="2">
        <v>0.109</v>
      </c>
      <c r="L165" s="2">
        <v>0.26800000000000002</v>
      </c>
      <c r="M165" s="2">
        <v>0.13200000000000001</v>
      </c>
      <c r="N165" s="3">
        <f t="shared" si="13"/>
        <v>0.24099999999999999</v>
      </c>
      <c r="O165" s="2">
        <v>0.50900000000000001</v>
      </c>
      <c r="Q165" s="4" t="s">
        <v>5</v>
      </c>
      <c r="R165" s="1">
        <v>151</v>
      </c>
      <c r="S165" s="2">
        <v>8.5999999999999993E-2</v>
      </c>
      <c r="T165" s="2">
        <v>0.13100000000000001</v>
      </c>
      <c r="U165" s="2">
        <v>0.10199999999999999</v>
      </c>
      <c r="V165" s="3">
        <f t="shared" si="14"/>
        <v>0.188</v>
      </c>
      <c r="W165" s="2">
        <v>0.31900000000000001</v>
      </c>
    </row>
    <row r="166" spans="1:31" x14ac:dyDescent="0.25">
      <c r="A166" s="4" t="s">
        <v>13</v>
      </c>
      <c r="B166" s="1">
        <v>10</v>
      </c>
      <c r="C166" s="2">
        <v>0.25</v>
      </c>
      <c r="D166" s="2">
        <v>0.32400000000000001</v>
      </c>
      <c r="E166" s="2">
        <v>0.17299999999999999</v>
      </c>
      <c r="F166" s="3">
        <f t="shared" si="12"/>
        <v>0.42299999999999999</v>
      </c>
      <c r="G166" s="2">
        <v>0.747</v>
      </c>
      <c r="I166" s="4" t="s">
        <v>13</v>
      </c>
      <c r="J166" s="1">
        <v>152</v>
      </c>
      <c r="K166" s="2">
        <v>1.0999999999999999E-2</v>
      </c>
      <c r="L166" s="2">
        <v>0.34100000000000003</v>
      </c>
      <c r="M166" s="2">
        <v>0.13900000000000001</v>
      </c>
      <c r="N166" s="3">
        <f t="shared" si="13"/>
        <v>0.15000000000000002</v>
      </c>
      <c r="O166" s="2">
        <v>0.49099999999999999</v>
      </c>
      <c r="Q166" s="4" t="s">
        <v>4</v>
      </c>
      <c r="R166" s="1">
        <v>152</v>
      </c>
      <c r="S166" s="2">
        <v>6.7000000000000004E-2</v>
      </c>
      <c r="T166" s="2">
        <v>0.66700000000000004</v>
      </c>
      <c r="U166" s="2">
        <v>6.6000000000000003E-2</v>
      </c>
      <c r="V166" s="3">
        <f t="shared" si="14"/>
        <v>0.13300000000000001</v>
      </c>
      <c r="W166" s="2">
        <v>0.8</v>
      </c>
    </row>
    <row r="167" spans="1:31" x14ac:dyDescent="0.25">
      <c r="A167" s="4" t="s">
        <v>13</v>
      </c>
      <c r="B167" s="1">
        <v>11</v>
      </c>
      <c r="C167" s="2">
        <v>8.5000000000000006E-2</v>
      </c>
      <c r="D167" s="2">
        <v>0.39300000000000002</v>
      </c>
      <c r="E167" s="2">
        <v>0.159</v>
      </c>
      <c r="F167" s="3">
        <f t="shared" si="12"/>
        <v>0.24399999999999999</v>
      </c>
      <c r="G167" s="2">
        <v>0.63700000000000001</v>
      </c>
      <c r="I167" s="4" t="s">
        <v>13</v>
      </c>
      <c r="J167" s="1">
        <v>153</v>
      </c>
      <c r="K167" s="2">
        <v>8.3000000000000004E-2</v>
      </c>
      <c r="L167" s="2">
        <v>0.28299999999999997</v>
      </c>
      <c r="M167" s="2">
        <v>0.129</v>
      </c>
      <c r="N167" s="3">
        <f t="shared" si="13"/>
        <v>0.21200000000000002</v>
      </c>
      <c r="O167" s="2">
        <v>0.495</v>
      </c>
      <c r="Q167" s="4" t="s">
        <v>4</v>
      </c>
      <c r="R167" s="1">
        <v>153</v>
      </c>
      <c r="S167" s="2">
        <v>9.0999999999999998E-2</v>
      </c>
      <c r="T167" s="2">
        <v>0.35</v>
      </c>
      <c r="U167" s="2">
        <v>0.05</v>
      </c>
      <c r="V167" s="3">
        <f t="shared" si="14"/>
        <v>0.14100000000000001</v>
      </c>
      <c r="W167" s="2">
        <v>0.49099999999999999</v>
      </c>
    </row>
    <row r="168" spans="1:31" x14ac:dyDescent="0.25">
      <c r="A168" s="4" t="s">
        <v>13</v>
      </c>
      <c r="B168" s="1">
        <v>12</v>
      </c>
      <c r="C168" s="2">
        <v>0.06</v>
      </c>
      <c r="D168" s="2">
        <v>0.67200000000000004</v>
      </c>
      <c r="E168" s="2">
        <v>0.152</v>
      </c>
      <c r="F168" s="3">
        <f t="shared" si="12"/>
        <v>0.21199999999999999</v>
      </c>
      <c r="G168" s="2">
        <v>0.88400000000000001</v>
      </c>
      <c r="I168" s="4" t="s">
        <v>13</v>
      </c>
      <c r="J168" s="1">
        <v>154</v>
      </c>
      <c r="K168" s="2">
        <v>0.1</v>
      </c>
      <c r="L168" s="2">
        <v>0.23799999999999999</v>
      </c>
      <c r="M168" s="2">
        <v>0.108</v>
      </c>
      <c r="N168" s="3">
        <f t="shared" si="13"/>
        <v>0.20800000000000002</v>
      </c>
      <c r="O168" s="2">
        <v>0.44600000000000001</v>
      </c>
      <c r="Q168" s="4" t="s">
        <v>4</v>
      </c>
      <c r="R168" s="1">
        <v>154</v>
      </c>
      <c r="S168" s="2">
        <v>9.5000000000000001E-2</v>
      </c>
      <c r="T168" s="2">
        <v>0.63300000000000001</v>
      </c>
      <c r="U168" s="2">
        <v>6.7000000000000004E-2</v>
      </c>
      <c r="V168" s="3">
        <f t="shared" si="14"/>
        <v>0.16200000000000001</v>
      </c>
      <c r="W168" s="2">
        <v>0.79500000000000004</v>
      </c>
    </row>
    <row r="169" spans="1:31" x14ac:dyDescent="0.25">
      <c r="A169" s="4" t="s">
        <v>13</v>
      </c>
      <c r="B169" s="1">
        <v>13</v>
      </c>
      <c r="C169" s="2">
        <v>0.15</v>
      </c>
      <c r="D169" s="2">
        <v>0.153</v>
      </c>
      <c r="E169" s="2">
        <v>0.13200000000000001</v>
      </c>
      <c r="F169" s="3">
        <f t="shared" si="12"/>
        <v>0.28200000000000003</v>
      </c>
      <c r="G169" s="2">
        <v>0.435</v>
      </c>
      <c r="I169" s="4" t="s">
        <v>13</v>
      </c>
      <c r="J169" s="1">
        <v>155</v>
      </c>
      <c r="K169" s="2">
        <v>9.4E-2</v>
      </c>
      <c r="L169" s="2">
        <v>0.69699999999999995</v>
      </c>
      <c r="M169" s="2">
        <v>0.19400000000000001</v>
      </c>
      <c r="N169" s="3">
        <f t="shared" si="13"/>
        <v>0.28800000000000003</v>
      </c>
      <c r="O169" s="2">
        <v>0.98499999999999999</v>
      </c>
      <c r="Q169" s="4" t="s">
        <v>4</v>
      </c>
      <c r="R169" s="1">
        <v>155</v>
      </c>
      <c r="S169" s="2">
        <v>8.4000000000000005E-2</v>
      </c>
      <c r="T169" s="2">
        <v>0.30599999999999999</v>
      </c>
      <c r="U169" s="2">
        <v>0.1</v>
      </c>
      <c r="V169" s="3">
        <f t="shared" si="14"/>
        <v>0.184</v>
      </c>
      <c r="W169" s="2">
        <v>0.49</v>
      </c>
    </row>
    <row r="170" spans="1:31" x14ac:dyDescent="0.25">
      <c r="A170" s="4" t="s">
        <v>13</v>
      </c>
      <c r="B170" s="1">
        <v>14</v>
      </c>
      <c r="C170" s="2">
        <v>0.121</v>
      </c>
      <c r="D170" s="2">
        <v>0.45900000000000002</v>
      </c>
      <c r="E170" s="2">
        <v>0.14599999999999999</v>
      </c>
      <c r="F170" s="3">
        <f t="shared" si="12"/>
        <v>0.26700000000000002</v>
      </c>
      <c r="G170" s="2">
        <v>0.72599999999999998</v>
      </c>
      <c r="I170" s="4" t="s">
        <v>13</v>
      </c>
      <c r="J170" s="1">
        <v>156</v>
      </c>
      <c r="K170" s="2">
        <v>9.8000000000000004E-2</v>
      </c>
      <c r="L170" s="2">
        <v>0.13300000000000001</v>
      </c>
      <c r="M170" s="2">
        <v>0.129</v>
      </c>
      <c r="N170" s="3">
        <f t="shared" si="13"/>
        <v>0.22700000000000001</v>
      </c>
      <c r="O170" s="2">
        <v>0.36</v>
      </c>
      <c r="Q170" s="4" t="s">
        <v>4</v>
      </c>
      <c r="R170" s="1">
        <v>156</v>
      </c>
      <c r="S170" s="2">
        <v>8.8999999999999996E-2</v>
      </c>
      <c r="T170" s="2">
        <v>0.378</v>
      </c>
      <c r="U170" s="2">
        <v>9.9000000000000005E-2</v>
      </c>
      <c r="V170" s="3">
        <f t="shared" si="14"/>
        <v>0.188</v>
      </c>
      <c r="W170" s="2">
        <v>0.56599999999999995</v>
      </c>
    </row>
    <row r="171" spans="1:31" x14ac:dyDescent="0.25">
      <c r="A171" s="4" t="s">
        <v>13</v>
      </c>
      <c r="B171" s="1">
        <v>15</v>
      </c>
      <c r="C171" s="2">
        <v>0.113</v>
      </c>
      <c r="D171" s="2">
        <v>0.48299999999999998</v>
      </c>
      <c r="E171" s="2">
        <v>3.5000000000000003E-2</v>
      </c>
      <c r="F171" s="3">
        <f t="shared" si="12"/>
        <v>0.14800000000000002</v>
      </c>
      <c r="G171" s="2">
        <v>0.63100000000000001</v>
      </c>
      <c r="I171" s="4" t="s">
        <v>13</v>
      </c>
      <c r="J171" s="1">
        <v>157</v>
      </c>
      <c r="K171" s="2">
        <v>8.4000000000000005E-2</v>
      </c>
      <c r="L171" s="2">
        <v>0.14399999999999999</v>
      </c>
      <c r="M171" s="2">
        <v>0.20599999999999999</v>
      </c>
      <c r="N171" s="3">
        <f t="shared" si="13"/>
        <v>0.28999999999999998</v>
      </c>
      <c r="O171" s="2">
        <v>0.434</v>
      </c>
      <c r="Q171" s="4" t="s">
        <v>4</v>
      </c>
      <c r="R171" s="1">
        <v>157</v>
      </c>
      <c r="S171" s="2">
        <v>0.1</v>
      </c>
      <c r="T171" s="2">
        <v>0.95699999999999996</v>
      </c>
      <c r="U171" s="2">
        <v>7.5999999999999998E-2</v>
      </c>
      <c r="V171" s="3">
        <f t="shared" si="14"/>
        <v>0.17599999999999999</v>
      </c>
      <c r="W171" s="2">
        <v>1.133</v>
      </c>
    </row>
    <row r="172" spans="1:31" x14ac:dyDescent="0.25">
      <c r="A172" s="4" t="s">
        <v>13</v>
      </c>
      <c r="B172" s="1">
        <v>16</v>
      </c>
      <c r="C172" s="2">
        <v>5.8999999999999997E-2</v>
      </c>
      <c r="D172" s="2">
        <v>0.36899999999999999</v>
      </c>
      <c r="E172" s="2">
        <v>0.10199999999999999</v>
      </c>
      <c r="F172" s="3">
        <f t="shared" si="12"/>
        <v>0.16099999999999998</v>
      </c>
      <c r="G172" s="2">
        <v>0.53</v>
      </c>
      <c r="I172" s="4" t="s">
        <v>13</v>
      </c>
      <c r="J172" s="1">
        <v>158</v>
      </c>
      <c r="K172" s="2">
        <v>8.4000000000000005E-2</v>
      </c>
      <c r="L172" s="2">
        <v>0.41599999999999998</v>
      </c>
      <c r="M172" s="2">
        <v>0.113</v>
      </c>
      <c r="N172" s="3">
        <f t="shared" si="13"/>
        <v>0.19700000000000001</v>
      </c>
      <c r="O172" s="2">
        <v>0.61299999999999999</v>
      </c>
      <c r="Q172" s="4" t="s">
        <v>4</v>
      </c>
      <c r="R172" s="1">
        <v>158</v>
      </c>
      <c r="S172" s="2">
        <v>0.14599999999999999</v>
      </c>
      <c r="T172" s="2">
        <v>0.71599999999999997</v>
      </c>
      <c r="U172" s="2">
        <v>6.6000000000000003E-2</v>
      </c>
      <c r="V172" s="3">
        <f t="shared" si="14"/>
        <v>0.21199999999999999</v>
      </c>
      <c r="W172" s="2">
        <v>0.92800000000000005</v>
      </c>
    </row>
    <row r="173" spans="1:31" x14ac:dyDescent="0.25">
      <c r="A173" s="4" t="s">
        <v>13</v>
      </c>
      <c r="B173" s="1">
        <v>17</v>
      </c>
      <c r="C173" s="2">
        <v>0.12</v>
      </c>
      <c r="D173" s="2">
        <v>0.23100000000000001</v>
      </c>
      <c r="E173" s="2">
        <v>0.17499999999999999</v>
      </c>
      <c r="F173" s="3">
        <f t="shared" si="12"/>
        <v>0.29499999999999998</v>
      </c>
      <c r="G173" s="2">
        <v>0.52600000000000002</v>
      </c>
      <c r="I173" s="4" t="s">
        <v>13</v>
      </c>
      <c r="J173" s="1">
        <v>159</v>
      </c>
      <c r="K173" s="2">
        <v>4.1000000000000002E-2</v>
      </c>
      <c r="L173" s="2">
        <v>0.51500000000000001</v>
      </c>
      <c r="M173" s="2">
        <v>0.13400000000000001</v>
      </c>
      <c r="N173" s="3">
        <f t="shared" si="13"/>
        <v>0.17500000000000002</v>
      </c>
      <c r="O173" s="2">
        <v>0.69</v>
      </c>
      <c r="Q173" s="4" t="s">
        <v>4</v>
      </c>
      <c r="R173" s="1">
        <v>159</v>
      </c>
      <c r="S173" s="2">
        <v>0.13600000000000001</v>
      </c>
      <c r="T173" s="2">
        <v>0.96399999999999997</v>
      </c>
      <c r="U173" s="2">
        <v>0.13</v>
      </c>
      <c r="V173" s="3">
        <f t="shared" si="14"/>
        <v>0.26600000000000001</v>
      </c>
      <c r="W173" s="2">
        <v>1.23</v>
      </c>
    </row>
    <row r="174" spans="1:31" x14ac:dyDescent="0.25">
      <c r="A174" s="4" t="s">
        <v>13</v>
      </c>
      <c r="B174" s="1">
        <v>18</v>
      </c>
      <c r="C174" s="2">
        <v>0.223</v>
      </c>
      <c r="D174" s="2">
        <v>0.90200000000000002</v>
      </c>
      <c r="E174" s="2">
        <v>0.13600000000000001</v>
      </c>
      <c r="F174" s="3">
        <f t="shared" si="12"/>
        <v>0.35899999999999999</v>
      </c>
      <c r="G174" s="2">
        <v>1.2609999999999999</v>
      </c>
      <c r="I174" s="4" t="s">
        <v>12</v>
      </c>
      <c r="J174" s="1">
        <v>160</v>
      </c>
      <c r="K174" s="2">
        <v>0.13300000000000001</v>
      </c>
      <c r="L174" s="2">
        <v>0.26800000000000002</v>
      </c>
      <c r="M174" s="2">
        <v>0.157</v>
      </c>
      <c r="N174" s="3">
        <f t="shared" si="13"/>
        <v>0.29000000000000004</v>
      </c>
      <c r="O174" s="2">
        <v>0.55800000000000005</v>
      </c>
      <c r="Q174" s="4" t="s">
        <v>4</v>
      </c>
      <c r="R174" s="1">
        <v>160</v>
      </c>
      <c r="S174" s="2">
        <v>9.2999999999999999E-2</v>
      </c>
      <c r="T174" s="2">
        <v>0.63700000000000001</v>
      </c>
      <c r="U174" s="2">
        <v>0.09</v>
      </c>
      <c r="V174" s="3">
        <f t="shared" si="14"/>
        <v>0.183</v>
      </c>
      <c r="W174" s="2">
        <v>0.82</v>
      </c>
    </row>
    <row r="175" spans="1:31" x14ac:dyDescent="0.25">
      <c r="A175" s="4" t="s">
        <v>13</v>
      </c>
      <c r="B175" s="1">
        <v>19</v>
      </c>
      <c r="C175" s="2">
        <v>3.6999999999999998E-2</v>
      </c>
      <c r="D175" s="2">
        <v>0.307</v>
      </c>
      <c r="E175" s="2">
        <v>0.23100000000000001</v>
      </c>
      <c r="F175" s="3">
        <f t="shared" si="12"/>
        <v>0.26800000000000002</v>
      </c>
      <c r="G175" s="2">
        <v>0.57499999999999996</v>
      </c>
      <c r="I175" s="4" t="s">
        <v>12</v>
      </c>
      <c r="J175" s="1">
        <v>161</v>
      </c>
      <c r="K175" s="2">
        <v>0.11700000000000001</v>
      </c>
      <c r="L175" s="2">
        <v>0.14299999999999999</v>
      </c>
      <c r="M175" s="2">
        <v>0.17299999999999999</v>
      </c>
      <c r="N175" s="3">
        <f t="shared" si="13"/>
        <v>0.28999999999999998</v>
      </c>
      <c r="O175" s="2">
        <v>0.433</v>
      </c>
      <c r="Q175" s="4" t="s">
        <v>4</v>
      </c>
      <c r="R175" s="1">
        <v>161</v>
      </c>
      <c r="S175" s="2">
        <v>0.1</v>
      </c>
      <c r="T175" s="2">
        <v>0.64</v>
      </c>
      <c r="U175" s="2">
        <v>0.14000000000000001</v>
      </c>
      <c r="V175" s="3">
        <f t="shared" ref="V175:V199" si="16">S175+U175</f>
        <v>0.24000000000000002</v>
      </c>
      <c r="W175" s="2">
        <v>0.88</v>
      </c>
    </row>
    <row r="176" spans="1:31" x14ac:dyDescent="0.25">
      <c r="A176" s="4" t="s">
        <v>13</v>
      </c>
      <c r="B176" s="1">
        <v>20</v>
      </c>
      <c r="C176" s="2">
        <v>0.14499999999999999</v>
      </c>
      <c r="D176" s="2">
        <v>0.307</v>
      </c>
      <c r="E176" s="2">
        <v>0.13700000000000001</v>
      </c>
      <c r="F176" s="3">
        <f t="shared" si="12"/>
        <v>0.28200000000000003</v>
      </c>
      <c r="G176" s="2">
        <v>0.58899999999999997</v>
      </c>
      <c r="I176" s="4" t="s">
        <v>12</v>
      </c>
      <c r="J176" s="1">
        <v>162</v>
      </c>
      <c r="K176" s="2">
        <v>0.441</v>
      </c>
      <c r="L176" s="2">
        <v>0.24099999999999999</v>
      </c>
      <c r="M176" s="2">
        <v>2.3E-2</v>
      </c>
      <c r="N176" s="3">
        <f t="shared" si="13"/>
        <v>0.46400000000000002</v>
      </c>
      <c r="O176" s="2">
        <v>0.70499999999999996</v>
      </c>
      <c r="Q176" s="4" t="s">
        <v>4</v>
      </c>
      <c r="R176" s="1">
        <v>162</v>
      </c>
      <c r="S176" s="2">
        <v>9.0999999999999998E-2</v>
      </c>
      <c r="T176" s="2">
        <v>0.77600000000000002</v>
      </c>
      <c r="U176" s="2">
        <v>6.6000000000000003E-2</v>
      </c>
      <c r="V176" s="3">
        <f t="shared" si="16"/>
        <v>0.157</v>
      </c>
      <c r="W176" s="2">
        <v>0.93300000000000005</v>
      </c>
    </row>
    <row r="177" spans="1:23" x14ac:dyDescent="0.25">
      <c r="A177" s="4" t="s">
        <v>13</v>
      </c>
      <c r="B177" s="1">
        <v>21</v>
      </c>
      <c r="C177" s="2">
        <v>0.13800000000000001</v>
      </c>
      <c r="D177" s="2">
        <v>1.069</v>
      </c>
      <c r="E177" s="2">
        <v>0.13100000000000001</v>
      </c>
      <c r="F177" s="3">
        <f t="shared" si="12"/>
        <v>0.26900000000000002</v>
      </c>
      <c r="G177" s="2">
        <v>1.3380000000000001</v>
      </c>
      <c r="I177" s="4" t="s">
        <v>12</v>
      </c>
      <c r="J177" s="1">
        <v>163</v>
      </c>
      <c r="K177" s="2">
        <v>0.14299999999999999</v>
      </c>
      <c r="L177" s="2">
        <v>0.50600000000000001</v>
      </c>
      <c r="M177" s="2">
        <v>0.154</v>
      </c>
      <c r="N177" s="3">
        <f t="shared" si="13"/>
        <v>0.29699999999999999</v>
      </c>
      <c r="O177" s="2">
        <v>0.80300000000000005</v>
      </c>
      <c r="Q177" s="4" t="s">
        <v>4</v>
      </c>
      <c r="R177" s="1">
        <v>163</v>
      </c>
      <c r="S177" s="2">
        <v>8.4000000000000005E-2</v>
      </c>
      <c r="T177" s="2">
        <v>0.27400000000000002</v>
      </c>
      <c r="U177" s="2">
        <v>8.2000000000000003E-2</v>
      </c>
      <c r="V177" s="3">
        <f t="shared" si="16"/>
        <v>0.16600000000000001</v>
      </c>
      <c r="W177" s="2">
        <v>0.44</v>
      </c>
    </row>
    <row r="178" spans="1:23" x14ac:dyDescent="0.25">
      <c r="A178" s="4" t="s">
        <v>13</v>
      </c>
      <c r="B178" s="1">
        <v>22</v>
      </c>
      <c r="C178" s="2">
        <v>9.7000000000000003E-2</v>
      </c>
      <c r="D178" s="2">
        <v>0.50900000000000001</v>
      </c>
      <c r="E178" s="2">
        <v>0.2</v>
      </c>
      <c r="F178" s="3">
        <f t="shared" si="12"/>
        <v>0.29700000000000004</v>
      </c>
      <c r="G178" s="2">
        <v>0.80600000000000005</v>
      </c>
      <c r="I178" s="4" t="s">
        <v>12</v>
      </c>
      <c r="J178" s="1">
        <v>164</v>
      </c>
      <c r="K178" s="2">
        <v>9.0999999999999998E-2</v>
      </c>
      <c r="L178" s="2">
        <v>0.432</v>
      </c>
      <c r="M178" s="2">
        <v>0.11</v>
      </c>
      <c r="N178" s="3">
        <f t="shared" si="13"/>
        <v>0.20100000000000001</v>
      </c>
      <c r="O178" s="2">
        <v>0.63300000000000001</v>
      </c>
      <c r="Q178" s="4" t="s">
        <v>4</v>
      </c>
      <c r="R178" s="1">
        <v>164</v>
      </c>
      <c r="S178" s="2">
        <v>0.107</v>
      </c>
      <c r="T178" s="2">
        <v>0.73399999999999999</v>
      </c>
      <c r="U178" s="2">
        <v>0.17199999999999999</v>
      </c>
      <c r="V178" s="3">
        <f t="shared" si="16"/>
        <v>0.27899999999999997</v>
      </c>
      <c r="W178" s="2">
        <v>1.0129999999999999</v>
      </c>
    </row>
    <row r="179" spans="1:23" x14ac:dyDescent="0.25">
      <c r="A179" s="4" t="s">
        <v>13</v>
      </c>
      <c r="B179" s="1">
        <v>23</v>
      </c>
      <c r="C179" s="2">
        <v>0.22500000000000001</v>
      </c>
      <c r="D179" s="2">
        <v>0.26400000000000001</v>
      </c>
      <c r="E179" s="2">
        <v>0.155</v>
      </c>
      <c r="F179" s="3">
        <f t="shared" si="12"/>
        <v>0.38</v>
      </c>
      <c r="G179" s="2">
        <v>0.64400000000000002</v>
      </c>
      <c r="I179" s="4" t="s">
        <v>12</v>
      </c>
      <c r="J179" s="1">
        <v>165</v>
      </c>
      <c r="K179" s="2">
        <v>4.3999999999999997E-2</v>
      </c>
      <c r="L179" s="2">
        <v>0.434</v>
      </c>
      <c r="M179" s="2">
        <v>0.10199999999999999</v>
      </c>
      <c r="N179" s="3">
        <f t="shared" si="13"/>
        <v>0.14599999999999999</v>
      </c>
      <c r="O179" s="2">
        <v>0.57999999999999996</v>
      </c>
      <c r="Q179" s="4" t="s">
        <v>4</v>
      </c>
      <c r="R179" s="1">
        <v>165</v>
      </c>
      <c r="S179" s="2">
        <v>5.8000000000000003E-2</v>
      </c>
      <c r="T179" s="2">
        <v>0.75</v>
      </c>
      <c r="U179" s="2">
        <v>0.122</v>
      </c>
      <c r="V179" s="3">
        <f t="shared" si="16"/>
        <v>0.18</v>
      </c>
      <c r="W179" s="2">
        <v>0.93</v>
      </c>
    </row>
    <row r="180" spans="1:23" x14ac:dyDescent="0.25">
      <c r="A180" s="4" t="s">
        <v>13</v>
      </c>
      <c r="B180" s="1">
        <v>24</v>
      </c>
      <c r="C180" s="2">
        <v>0.13600000000000001</v>
      </c>
      <c r="D180" s="2">
        <v>0.33300000000000002</v>
      </c>
      <c r="E180" s="2">
        <v>0.17299999999999999</v>
      </c>
      <c r="F180" s="3">
        <f t="shared" si="12"/>
        <v>0.309</v>
      </c>
      <c r="G180" s="2">
        <v>0.64200000000000002</v>
      </c>
      <c r="I180" s="4" t="s">
        <v>12</v>
      </c>
      <c r="J180" s="1">
        <v>166</v>
      </c>
      <c r="K180" s="2">
        <v>0.17100000000000001</v>
      </c>
      <c r="L180" s="2">
        <v>0.432</v>
      </c>
      <c r="M180" s="2">
        <v>0.218</v>
      </c>
      <c r="N180" s="3">
        <f t="shared" si="13"/>
        <v>0.38900000000000001</v>
      </c>
      <c r="O180" s="2">
        <v>0.82099999999999995</v>
      </c>
      <c r="Q180" s="4" t="s">
        <v>4</v>
      </c>
      <c r="R180" s="1">
        <v>166</v>
      </c>
      <c r="S180" s="2">
        <v>0.12</v>
      </c>
      <c r="T180" s="2">
        <v>0.75</v>
      </c>
      <c r="U180" s="2">
        <v>0.155</v>
      </c>
      <c r="V180" s="3">
        <f t="shared" si="16"/>
        <v>0.27500000000000002</v>
      </c>
      <c r="W180" s="2">
        <v>1.0249999999999999</v>
      </c>
    </row>
    <row r="181" spans="1:23" x14ac:dyDescent="0.25">
      <c r="A181" s="4" t="s">
        <v>13</v>
      </c>
      <c r="B181" s="1">
        <v>25</v>
      </c>
      <c r="C181" s="2">
        <v>0.124</v>
      </c>
      <c r="D181" s="2">
        <v>0.34300000000000003</v>
      </c>
      <c r="E181" s="2">
        <v>0.16300000000000001</v>
      </c>
      <c r="F181" s="3">
        <f t="shared" si="12"/>
        <v>0.28700000000000003</v>
      </c>
      <c r="G181" s="2">
        <v>0.63</v>
      </c>
      <c r="I181" s="4" t="s">
        <v>12</v>
      </c>
      <c r="J181" s="1">
        <v>167</v>
      </c>
      <c r="K181" s="2">
        <v>5.8999999999999997E-2</v>
      </c>
      <c r="L181" s="2">
        <v>0.20399999999999999</v>
      </c>
      <c r="M181" s="2">
        <v>0.105</v>
      </c>
      <c r="N181" s="3">
        <f t="shared" si="13"/>
        <v>0.16399999999999998</v>
      </c>
      <c r="O181" s="2">
        <v>0.36799999999999999</v>
      </c>
      <c r="Q181" s="4" t="s">
        <v>4</v>
      </c>
      <c r="R181" s="1">
        <v>167</v>
      </c>
      <c r="S181" s="2">
        <v>9.8000000000000004E-2</v>
      </c>
      <c r="T181" s="2">
        <v>0.41699999999999998</v>
      </c>
      <c r="U181" s="2">
        <v>0.106</v>
      </c>
      <c r="V181" s="3">
        <f t="shared" si="16"/>
        <v>0.20400000000000001</v>
      </c>
      <c r="W181" s="2">
        <v>0.621</v>
      </c>
    </row>
    <row r="182" spans="1:23" x14ac:dyDescent="0.25">
      <c r="A182" s="4" t="s">
        <v>13</v>
      </c>
      <c r="B182" s="1">
        <v>26</v>
      </c>
      <c r="C182" s="2">
        <v>9.2999999999999999E-2</v>
      </c>
      <c r="D182" s="2">
        <v>0.67600000000000005</v>
      </c>
      <c r="E182" s="2">
        <v>0.161</v>
      </c>
      <c r="F182" s="3">
        <f t="shared" si="12"/>
        <v>0.254</v>
      </c>
      <c r="G182" s="2">
        <v>0.93</v>
      </c>
      <c r="I182" s="4" t="s">
        <v>12</v>
      </c>
      <c r="J182" s="1">
        <v>168</v>
      </c>
      <c r="K182" s="2">
        <v>0.21199999999999999</v>
      </c>
      <c r="L182" s="2">
        <v>0.20899999999999999</v>
      </c>
      <c r="M182" s="2">
        <v>0.1</v>
      </c>
      <c r="N182" s="3">
        <f t="shared" si="13"/>
        <v>0.312</v>
      </c>
      <c r="O182" s="2">
        <v>0.52100000000000002</v>
      </c>
      <c r="Q182" s="4" t="s">
        <v>4</v>
      </c>
      <c r="R182" s="1">
        <v>168</v>
      </c>
      <c r="S182" s="2">
        <v>6.7000000000000004E-2</v>
      </c>
      <c r="T182" s="2">
        <v>0.6</v>
      </c>
      <c r="U182" s="2">
        <v>6.8000000000000005E-2</v>
      </c>
      <c r="V182" s="3">
        <f t="shared" si="16"/>
        <v>0.13500000000000001</v>
      </c>
      <c r="W182" s="2">
        <v>0.73499999999999999</v>
      </c>
    </row>
    <row r="183" spans="1:23" x14ac:dyDescent="0.25">
      <c r="A183" s="4" t="s">
        <v>13</v>
      </c>
      <c r="B183" s="1">
        <v>27</v>
      </c>
      <c r="C183" s="2">
        <v>8.8999999999999996E-2</v>
      </c>
      <c r="D183" s="2">
        <v>0.39800000000000002</v>
      </c>
      <c r="E183" s="2">
        <v>9.8000000000000004E-2</v>
      </c>
      <c r="F183" s="3">
        <f t="shared" si="12"/>
        <v>0.187</v>
      </c>
      <c r="G183" s="2">
        <v>0.58499999999999996</v>
      </c>
      <c r="I183" s="4" t="s">
        <v>12</v>
      </c>
      <c r="J183" s="1">
        <v>169</v>
      </c>
      <c r="K183" s="2">
        <v>0.154</v>
      </c>
      <c r="L183" s="2">
        <v>0.23300000000000001</v>
      </c>
      <c r="M183" s="2">
        <v>7.5999999999999998E-2</v>
      </c>
      <c r="N183" s="3">
        <f t="shared" si="13"/>
        <v>0.22999999999999998</v>
      </c>
      <c r="O183" s="2">
        <v>0.46300000000000002</v>
      </c>
      <c r="Q183" s="4" t="s">
        <v>4</v>
      </c>
      <c r="R183" s="1">
        <v>169</v>
      </c>
      <c r="S183" s="2">
        <v>9.5000000000000001E-2</v>
      </c>
      <c r="T183" s="2">
        <v>0.28299999999999997</v>
      </c>
      <c r="U183" s="2">
        <v>0.13900000000000001</v>
      </c>
      <c r="V183" s="3">
        <f t="shared" si="16"/>
        <v>0.23400000000000001</v>
      </c>
      <c r="W183" s="2">
        <v>0.51700000000000002</v>
      </c>
    </row>
    <row r="184" spans="1:23" x14ac:dyDescent="0.25">
      <c r="A184" s="4" t="s">
        <v>13</v>
      </c>
      <c r="B184" s="1">
        <v>28</v>
      </c>
      <c r="C184" s="2">
        <v>1.9E-2</v>
      </c>
      <c r="D184" s="2">
        <v>0.36499999999999999</v>
      </c>
      <c r="E184" s="2">
        <v>0.191</v>
      </c>
      <c r="F184" s="3">
        <f t="shared" si="12"/>
        <v>0.21</v>
      </c>
      <c r="G184" s="2">
        <v>0.57499999999999996</v>
      </c>
      <c r="I184" s="4" t="s">
        <v>12</v>
      </c>
      <c r="J184" s="1">
        <v>170</v>
      </c>
      <c r="K184" s="2">
        <v>0.23400000000000001</v>
      </c>
      <c r="L184" s="2">
        <v>0.27500000000000002</v>
      </c>
      <c r="M184" s="2">
        <v>0.23400000000000001</v>
      </c>
      <c r="N184" s="3">
        <f t="shared" si="13"/>
        <v>0.46800000000000003</v>
      </c>
      <c r="O184" s="2">
        <v>0.74299999999999999</v>
      </c>
      <c r="Q184" s="4" t="s">
        <v>3</v>
      </c>
      <c r="R184" s="1">
        <v>170</v>
      </c>
      <c r="S184" s="2">
        <v>1.2999999999999999E-2</v>
      </c>
      <c r="T184" s="2">
        <v>0.23300000000000001</v>
      </c>
      <c r="U184" s="2">
        <v>2.1000000000000001E-2</v>
      </c>
      <c r="V184" s="3">
        <f t="shared" si="16"/>
        <v>3.4000000000000002E-2</v>
      </c>
      <c r="W184" s="2">
        <v>0.26700000000000002</v>
      </c>
    </row>
    <row r="185" spans="1:23" x14ac:dyDescent="0.25">
      <c r="A185" s="4" t="s">
        <v>13</v>
      </c>
      <c r="B185" s="1">
        <v>29</v>
      </c>
      <c r="C185" s="2">
        <v>7.4999999999999997E-2</v>
      </c>
      <c r="D185" s="2">
        <v>0.32900000000000001</v>
      </c>
      <c r="E185" s="2">
        <v>0.193</v>
      </c>
      <c r="F185" s="3">
        <f t="shared" si="12"/>
        <v>0.26800000000000002</v>
      </c>
      <c r="G185" s="2">
        <v>0.59699999999999998</v>
      </c>
      <c r="I185" s="4" t="s">
        <v>12</v>
      </c>
      <c r="J185" s="1">
        <v>171</v>
      </c>
      <c r="K185" s="2">
        <v>0.125</v>
      </c>
      <c r="L185" s="2">
        <v>0.43</v>
      </c>
      <c r="M185" s="2">
        <v>0.11700000000000001</v>
      </c>
      <c r="N185" s="3">
        <f t="shared" si="13"/>
        <v>0.24199999999999999</v>
      </c>
      <c r="O185" s="2">
        <v>0.67200000000000004</v>
      </c>
      <c r="Q185" s="4" t="s">
        <v>3</v>
      </c>
      <c r="R185" s="1">
        <v>171</v>
      </c>
      <c r="S185" s="2">
        <v>5.2999999999999999E-2</v>
      </c>
      <c r="T185" s="2">
        <v>0.50700000000000001</v>
      </c>
      <c r="U185" s="2">
        <v>0.31</v>
      </c>
      <c r="V185" s="3">
        <f t="shared" si="16"/>
        <v>0.36299999999999999</v>
      </c>
      <c r="W185" s="2">
        <v>0.87</v>
      </c>
    </row>
    <row r="186" spans="1:23" x14ac:dyDescent="0.25">
      <c r="A186" s="4" t="s">
        <v>13</v>
      </c>
      <c r="B186" s="1">
        <v>30</v>
      </c>
      <c r="C186" s="2">
        <v>4.9000000000000002E-2</v>
      </c>
      <c r="D186" s="2">
        <v>0.32200000000000001</v>
      </c>
      <c r="E186" s="2">
        <v>0.13</v>
      </c>
      <c r="F186" s="3">
        <f t="shared" si="12"/>
        <v>0.17899999999999999</v>
      </c>
      <c r="G186" s="2">
        <v>0.501</v>
      </c>
      <c r="I186" s="4" t="s">
        <v>12</v>
      </c>
      <c r="J186" s="1">
        <v>172</v>
      </c>
      <c r="K186" s="2">
        <v>0.122</v>
      </c>
      <c r="L186" s="2">
        <v>0.16700000000000001</v>
      </c>
      <c r="M186" s="2">
        <v>4.4999999999999998E-2</v>
      </c>
      <c r="N186" s="3">
        <f t="shared" si="13"/>
        <v>0.16699999999999998</v>
      </c>
      <c r="O186" s="2">
        <v>0.33400000000000002</v>
      </c>
      <c r="Q186" s="4" t="s">
        <v>2</v>
      </c>
      <c r="R186" s="1">
        <v>172</v>
      </c>
      <c r="S186" s="2">
        <v>0.1</v>
      </c>
      <c r="T186" s="2">
        <v>0.46700000000000003</v>
      </c>
      <c r="U186" s="2">
        <v>0.1</v>
      </c>
      <c r="V186" s="3">
        <f t="shared" si="16"/>
        <v>0.2</v>
      </c>
      <c r="W186" s="2">
        <v>0.66700000000000004</v>
      </c>
    </row>
    <row r="187" spans="1:23" x14ac:dyDescent="0.25">
      <c r="A187" s="4" t="s">
        <v>13</v>
      </c>
      <c r="B187" s="1">
        <v>31</v>
      </c>
      <c r="C187" s="2">
        <v>0.42399999999999999</v>
      </c>
      <c r="D187" s="2">
        <v>0.32600000000000001</v>
      </c>
      <c r="E187" s="2">
        <v>0.249</v>
      </c>
      <c r="F187" s="3">
        <f t="shared" si="12"/>
        <v>0.67300000000000004</v>
      </c>
      <c r="G187" s="2">
        <v>0.999</v>
      </c>
      <c r="I187" s="4" t="s">
        <v>12</v>
      </c>
      <c r="J187" s="1">
        <v>173</v>
      </c>
      <c r="K187" s="2">
        <v>0.14499999999999999</v>
      </c>
      <c r="L187" s="2">
        <v>0.04</v>
      </c>
      <c r="M187" s="2">
        <v>0.49199999999999999</v>
      </c>
      <c r="N187" s="3">
        <f t="shared" si="13"/>
        <v>0.63700000000000001</v>
      </c>
      <c r="O187" s="2">
        <v>0.67700000000000005</v>
      </c>
      <c r="Q187" s="4" t="s">
        <v>2</v>
      </c>
      <c r="R187" s="1">
        <v>173</v>
      </c>
      <c r="S187" s="2">
        <v>1.4999999999999999E-2</v>
      </c>
      <c r="T187" s="2">
        <v>0.05</v>
      </c>
      <c r="U187" s="2">
        <v>3.1E-2</v>
      </c>
      <c r="V187" s="3">
        <f t="shared" si="16"/>
        <v>4.5999999999999999E-2</v>
      </c>
      <c r="W187" s="2">
        <v>9.6000000000000002E-2</v>
      </c>
    </row>
    <row r="188" spans="1:23" x14ac:dyDescent="0.25">
      <c r="A188" s="4" t="s">
        <v>13</v>
      </c>
      <c r="B188" s="1">
        <v>32</v>
      </c>
      <c r="C188" s="2">
        <v>0.48199999999999998</v>
      </c>
      <c r="D188" s="2">
        <v>2.9000000000000001E-2</v>
      </c>
      <c r="E188" s="2">
        <v>0.16400000000000001</v>
      </c>
      <c r="F188" s="3">
        <f t="shared" si="12"/>
        <v>0.64600000000000002</v>
      </c>
      <c r="G188" s="2">
        <v>0.67500000000000004</v>
      </c>
      <c r="I188" s="4" t="s">
        <v>12</v>
      </c>
      <c r="J188" s="1">
        <v>174</v>
      </c>
      <c r="K188" s="2">
        <v>0.106</v>
      </c>
      <c r="L188" s="2">
        <v>0.23300000000000001</v>
      </c>
      <c r="M188" s="2">
        <v>0.106</v>
      </c>
      <c r="N188" s="3">
        <f t="shared" si="13"/>
        <v>0.21199999999999999</v>
      </c>
      <c r="O188" s="2">
        <v>0.44500000000000001</v>
      </c>
      <c r="Q188" s="4" t="s">
        <v>2</v>
      </c>
      <c r="R188" s="1">
        <v>174</v>
      </c>
      <c r="S188" s="2">
        <v>6.7000000000000004E-2</v>
      </c>
      <c r="T188" s="2">
        <v>0.23599999999999999</v>
      </c>
      <c r="U188" s="2">
        <v>6.4000000000000001E-2</v>
      </c>
      <c r="V188" s="3">
        <f t="shared" si="16"/>
        <v>0.13100000000000001</v>
      </c>
      <c r="W188" s="2">
        <v>0.36699999999999999</v>
      </c>
    </row>
    <row r="189" spans="1:23" x14ac:dyDescent="0.25">
      <c r="A189" s="4" t="s">
        <v>13</v>
      </c>
      <c r="B189" s="1">
        <v>33</v>
      </c>
      <c r="C189" s="2">
        <v>0.30599999999999999</v>
      </c>
      <c r="D189" s="2">
        <v>0.36599999999999999</v>
      </c>
      <c r="E189" s="2">
        <v>0.33400000000000002</v>
      </c>
      <c r="F189" s="3">
        <f t="shared" si="12"/>
        <v>0.64</v>
      </c>
      <c r="G189" s="2">
        <v>1.006</v>
      </c>
      <c r="I189" s="4" t="s">
        <v>12</v>
      </c>
      <c r="J189" s="1">
        <v>175</v>
      </c>
      <c r="K189" s="2">
        <v>2.4E-2</v>
      </c>
      <c r="L189" s="2">
        <v>0.45200000000000001</v>
      </c>
      <c r="M189" s="2">
        <v>0.14699999999999999</v>
      </c>
      <c r="N189" s="3">
        <f t="shared" si="13"/>
        <v>0.17099999999999999</v>
      </c>
      <c r="O189" s="2">
        <v>0.623</v>
      </c>
      <c r="Q189" s="4" t="s">
        <v>2</v>
      </c>
      <c r="R189" s="1">
        <v>175</v>
      </c>
      <c r="S189" s="2">
        <v>6.8000000000000005E-2</v>
      </c>
      <c r="T189" s="2">
        <v>0.68300000000000005</v>
      </c>
      <c r="U189" s="2">
        <v>6.6000000000000003E-2</v>
      </c>
      <c r="V189" s="3">
        <f t="shared" si="16"/>
        <v>0.13400000000000001</v>
      </c>
      <c r="W189" s="2">
        <v>0.81699999999999995</v>
      </c>
    </row>
    <row r="190" spans="1:23" x14ac:dyDescent="0.25">
      <c r="A190" s="4" t="s">
        <v>13</v>
      </c>
      <c r="B190" s="1">
        <v>34</v>
      </c>
      <c r="C190" s="2">
        <v>1.7000000000000001E-2</v>
      </c>
      <c r="D190" s="2">
        <v>1.6E-2</v>
      </c>
      <c r="E190" s="2">
        <v>3.4000000000000002E-2</v>
      </c>
      <c r="F190" s="3">
        <f t="shared" si="12"/>
        <v>5.1000000000000004E-2</v>
      </c>
      <c r="G190" s="2">
        <v>6.7000000000000004E-2</v>
      </c>
      <c r="I190" s="4" t="s">
        <v>12</v>
      </c>
      <c r="J190" s="1">
        <v>176</v>
      </c>
      <c r="K190" s="2">
        <v>0.17199999999999999</v>
      </c>
      <c r="L190" s="2">
        <v>0.183</v>
      </c>
      <c r="M190" s="2">
        <v>8.4000000000000005E-2</v>
      </c>
      <c r="N190" s="3">
        <f t="shared" si="13"/>
        <v>0.25600000000000001</v>
      </c>
      <c r="O190" s="2">
        <v>0.439</v>
      </c>
      <c r="Q190" s="4" t="s">
        <v>2</v>
      </c>
      <c r="R190" s="1">
        <v>176</v>
      </c>
      <c r="S190" s="2">
        <v>0.1</v>
      </c>
      <c r="T190" s="2">
        <v>0.90500000000000003</v>
      </c>
      <c r="U190" s="2">
        <v>0.11700000000000001</v>
      </c>
      <c r="V190" s="3">
        <f t="shared" si="16"/>
        <v>0.21700000000000003</v>
      </c>
      <c r="W190" s="2">
        <v>1.1220000000000001</v>
      </c>
    </row>
    <row r="191" spans="1:23" x14ac:dyDescent="0.25">
      <c r="A191" s="4" t="s">
        <v>13</v>
      </c>
      <c r="B191" s="1">
        <v>35</v>
      </c>
      <c r="C191" s="2">
        <v>0.23400000000000001</v>
      </c>
      <c r="D191" s="2">
        <v>5.6000000000000001E-2</v>
      </c>
      <c r="E191" s="2">
        <v>0.39300000000000002</v>
      </c>
      <c r="F191" s="3">
        <f t="shared" si="12"/>
        <v>0.627</v>
      </c>
      <c r="G191" s="2">
        <v>0.68300000000000005</v>
      </c>
      <c r="I191" s="4" t="s">
        <v>12</v>
      </c>
      <c r="J191" s="1">
        <v>177</v>
      </c>
      <c r="K191" s="2">
        <v>9.9000000000000005E-2</v>
      </c>
      <c r="L191" s="2">
        <v>0.23400000000000001</v>
      </c>
      <c r="M191" s="2">
        <v>0.107</v>
      </c>
      <c r="N191" s="3">
        <f t="shared" si="13"/>
        <v>0.20600000000000002</v>
      </c>
      <c r="O191" s="2">
        <v>0.44</v>
      </c>
      <c r="Q191" s="4" t="s">
        <v>2</v>
      </c>
      <c r="R191" s="1">
        <v>177</v>
      </c>
      <c r="S191" s="2">
        <v>9.9000000000000005E-2</v>
      </c>
      <c r="T191" s="2">
        <v>0.501</v>
      </c>
      <c r="U191" s="2">
        <v>9.9000000000000005E-2</v>
      </c>
      <c r="V191" s="3">
        <f t="shared" si="16"/>
        <v>0.19800000000000001</v>
      </c>
      <c r="W191" s="2">
        <v>0.69899999999999995</v>
      </c>
    </row>
    <row r="192" spans="1:23" x14ac:dyDescent="0.25">
      <c r="A192" s="4" t="s">
        <v>13</v>
      </c>
      <c r="B192" s="1">
        <v>36</v>
      </c>
      <c r="C192" s="2">
        <v>0.128</v>
      </c>
      <c r="D192" s="2">
        <v>0.33200000000000002</v>
      </c>
      <c r="E192" s="2">
        <v>0.16400000000000001</v>
      </c>
      <c r="F192" s="3">
        <f t="shared" si="12"/>
        <v>0.29200000000000004</v>
      </c>
      <c r="G192" s="2">
        <v>0.624</v>
      </c>
      <c r="I192" s="4" t="s">
        <v>12</v>
      </c>
      <c r="J192" s="1">
        <v>178</v>
      </c>
      <c r="K192" s="2">
        <v>0.13900000000000001</v>
      </c>
      <c r="L192" s="2">
        <v>0.23599999999999999</v>
      </c>
      <c r="M192" s="2">
        <v>0.11700000000000001</v>
      </c>
      <c r="N192" s="3">
        <f t="shared" si="13"/>
        <v>0.25600000000000001</v>
      </c>
      <c r="O192" s="2">
        <v>0.49199999999999999</v>
      </c>
      <c r="Q192" s="4" t="s">
        <v>2</v>
      </c>
      <c r="R192" s="1">
        <v>178</v>
      </c>
      <c r="S192" s="2">
        <v>6.7000000000000004E-2</v>
      </c>
      <c r="T192" s="2">
        <v>0.3</v>
      </c>
      <c r="U192" s="2">
        <v>5.1999999999999998E-2</v>
      </c>
      <c r="V192" s="3">
        <f t="shared" si="16"/>
        <v>0.11899999999999999</v>
      </c>
      <c r="W192" s="2">
        <v>0.41899999999999998</v>
      </c>
    </row>
    <row r="193" spans="1:23" x14ac:dyDescent="0.25">
      <c r="A193" s="4" t="s">
        <v>13</v>
      </c>
      <c r="B193" s="1">
        <v>37</v>
      </c>
      <c r="C193" s="2">
        <v>0.161</v>
      </c>
      <c r="D193" s="2">
        <v>0.255</v>
      </c>
      <c r="E193" s="2">
        <v>9.8000000000000004E-2</v>
      </c>
      <c r="F193" s="3">
        <f t="shared" si="12"/>
        <v>0.25900000000000001</v>
      </c>
      <c r="G193" s="2">
        <v>0.51400000000000001</v>
      </c>
      <c r="I193" s="4" t="s">
        <v>12</v>
      </c>
      <c r="J193" s="1">
        <v>179</v>
      </c>
      <c r="K193" s="2">
        <v>0.125</v>
      </c>
      <c r="L193" s="2">
        <v>0.27500000000000002</v>
      </c>
      <c r="M193" s="2">
        <v>3.3000000000000002E-2</v>
      </c>
      <c r="N193" s="3">
        <f t="shared" si="13"/>
        <v>0.158</v>
      </c>
      <c r="O193" s="2">
        <v>0.433</v>
      </c>
      <c r="Q193" s="4" t="s">
        <v>1</v>
      </c>
      <c r="R193" s="1">
        <v>179</v>
      </c>
      <c r="S193" s="2">
        <v>0.16800000000000001</v>
      </c>
      <c r="T193" s="2">
        <v>0.49299999999999999</v>
      </c>
      <c r="U193" s="2">
        <v>0.158</v>
      </c>
      <c r="V193" s="3">
        <f t="shared" si="16"/>
        <v>0.32600000000000001</v>
      </c>
      <c r="W193" s="2">
        <v>0.81899999999999995</v>
      </c>
    </row>
    <row r="194" spans="1:23" x14ac:dyDescent="0.25">
      <c r="A194" s="4" t="s">
        <v>13</v>
      </c>
      <c r="B194" s="1">
        <v>38</v>
      </c>
      <c r="C194" s="2">
        <v>6.8000000000000005E-2</v>
      </c>
      <c r="D194" s="2">
        <v>0.25900000000000001</v>
      </c>
      <c r="E194" s="2">
        <v>6.6000000000000003E-2</v>
      </c>
      <c r="F194" s="3">
        <f t="shared" si="12"/>
        <v>0.13400000000000001</v>
      </c>
      <c r="G194" s="2">
        <v>0.39300000000000002</v>
      </c>
      <c r="I194" s="4" t="s">
        <v>12</v>
      </c>
      <c r="J194" s="1">
        <v>180</v>
      </c>
      <c r="K194" s="2">
        <v>2.8000000000000001E-2</v>
      </c>
      <c r="L194" s="2">
        <v>7.2999999999999995E-2</v>
      </c>
      <c r="M194" s="2">
        <v>3.4000000000000002E-2</v>
      </c>
      <c r="N194" s="3">
        <f t="shared" si="13"/>
        <v>6.2E-2</v>
      </c>
      <c r="O194" s="2">
        <v>0.13500000000000001</v>
      </c>
      <c r="Q194" s="4" t="s">
        <v>1</v>
      </c>
      <c r="R194" s="1">
        <v>180</v>
      </c>
      <c r="S194" s="2">
        <v>0.16700000000000001</v>
      </c>
      <c r="T194" s="2">
        <v>0.46</v>
      </c>
      <c r="U194" s="2">
        <v>0.156</v>
      </c>
      <c r="V194" s="3">
        <f t="shared" si="16"/>
        <v>0.32300000000000001</v>
      </c>
      <c r="W194" s="2">
        <v>0.78300000000000003</v>
      </c>
    </row>
    <row r="195" spans="1:23" x14ac:dyDescent="0.25">
      <c r="A195" s="4" t="s">
        <v>13</v>
      </c>
      <c r="B195" s="1">
        <v>39</v>
      </c>
      <c r="C195" s="2">
        <v>8.5000000000000006E-2</v>
      </c>
      <c r="D195" s="2">
        <v>0.28799999999999998</v>
      </c>
      <c r="E195" s="2">
        <v>6.0999999999999999E-2</v>
      </c>
      <c r="F195" s="3">
        <f t="shared" si="12"/>
        <v>0.14600000000000002</v>
      </c>
      <c r="G195" s="2">
        <v>0.434</v>
      </c>
      <c r="I195" s="4" t="s">
        <v>12</v>
      </c>
      <c r="J195" s="1">
        <v>181</v>
      </c>
      <c r="K195" s="2">
        <v>0.188</v>
      </c>
      <c r="L195" s="2">
        <v>0.56299999999999994</v>
      </c>
      <c r="M195" s="2">
        <v>0.123</v>
      </c>
      <c r="N195" s="3">
        <f t="shared" si="13"/>
        <v>0.311</v>
      </c>
      <c r="O195" s="2">
        <v>0.874</v>
      </c>
      <c r="Q195" s="4" t="s">
        <v>0</v>
      </c>
      <c r="R195" s="1">
        <v>181</v>
      </c>
      <c r="S195" s="2">
        <v>0.11600000000000001</v>
      </c>
      <c r="T195" s="2">
        <v>0.53800000000000003</v>
      </c>
      <c r="U195" s="2">
        <v>7.3999999999999996E-2</v>
      </c>
      <c r="V195" s="3">
        <f t="shared" si="16"/>
        <v>0.19</v>
      </c>
      <c r="W195" s="2">
        <v>0.72799999999999998</v>
      </c>
    </row>
    <row r="196" spans="1:23" x14ac:dyDescent="0.25">
      <c r="A196" s="4" t="s">
        <v>13</v>
      </c>
      <c r="B196" s="1">
        <v>40</v>
      </c>
      <c r="C196" s="2">
        <v>9.1999999999999998E-2</v>
      </c>
      <c r="D196" s="2">
        <v>0.379</v>
      </c>
      <c r="E196" s="2">
        <v>7.5999999999999998E-2</v>
      </c>
      <c r="F196" s="3">
        <f t="shared" si="12"/>
        <v>0.16799999999999998</v>
      </c>
      <c r="G196" s="2">
        <v>0.54700000000000004</v>
      </c>
      <c r="I196" s="4" t="s">
        <v>12</v>
      </c>
      <c r="J196" s="1">
        <v>182</v>
      </c>
      <c r="K196" s="2">
        <v>0.154</v>
      </c>
      <c r="L196" s="2">
        <v>0.27100000000000002</v>
      </c>
      <c r="M196" s="2">
        <v>0.16200000000000001</v>
      </c>
      <c r="N196" s="3">
        <f t="shared" si="13"/>
        <v>0.316</v>
      </c>
      <c r="O196" s="2">
        <v>0.58699999999999997</v>
      </c>
      <c r="Q196" s="4" t="s">
        <v>0</v>
      </c>
      <c r="R196" s="1">
        <v>182</v>
      </c>
      <c r="S196" s="2">
        <v>0.1</v>
      </c>
      <c r="T196" s="2">
        <v>0.36599999999999999</v>
      </c>
      <c r="U196" s="2">
        <v>0.129</v>
      </c>
      <c r="V196" s="3">
        <f t="shared" si="16"/>
        <v>0.22900000000000001</v>
      </c>
      <c r="W196" s="2">
        <v>0.59499999999999997</v>
      </c>
    </row>
    <row r="197" spans="1:23" x14ac:dyDescent="0.25">
      <c r="A197" s="4" t="s">
        <v>13</v>
      </c>
      <c r="B197" s="1">
        <v>41</v>
      </c>
      <c r="C197" s="2">
        <v>0.191</v>
      </c>
      <c r="D197" s="2">
        <v>0.5</v>
      </c>
      <c r="E197" s="2">
        <v>0.156</v>
      </c>
      <c r="F197" s="3">
        <f t="shared" si="12"/>
        <v>0.34699999999999998</v>
      </c>
      <c r="G197" s="2">
        <v>0.84699999999999998</v>
      </c>
      <c r="I197" s="4" t="s">
        <v>12</v>
      </c>
      <c r="J197" s="1">
        <v>183</v>
      </c>
      <c r="K197" s="2">
        <v>3.3000000000000002E-2</v>
      </c>
      <c r="L197" s="2">
        <v>9.6000000000000002E-2</v>
      </c>
      <c r="M197" s="2">
        <v>3.4000000000000002E-2</v>
      </c>
      <c r="N197" s="3">
        <f t="shared" si="13"/>
        <v>6.7000000000000004E-2</v>
      </c>
      <c r="O197" s="2">
        <v>0.16300000000000001</v>
      </c>
      <c r="Q197" s="4" t="s">
        <v>0</v>
      </c>
      <c r="R197" s="1">
        <v>183</v>
      </c>
      <c r="S197" s="2">
        <v>9.6000000000000002E-2</v>
      </c>
      <c r="T197" s="2">
        <v>0.51500000000000001</v>
      </c>
      <c r="U197" s="2">
        <v>0.13300000000000001</v>
      </c>
      <c r="V197" s="3">
        <f t="shared" si="16"/>
        <v>0.22900000000000001</v>
      </c>
      <c r="W197" s="2">
        <v>0.74399999999999999</v>
      </c>
    </row>
    <row r="198" spans="1:23" x14ac:dyDescent="0.25">
      <c r="A198" s="4" t="s">
        <v>13</v>
      </c>
      <c r="B198" s="1">
        <v>42</v>
      </c>
      <c r="C198" s="2">
        <v>0.106</v>
      </c>
      <c r="D198" s="2">
        <v>0.184</v>
      </c>
      <c r="E198" s="2">
        <v>0.154</v>
      </c>
      <c r="F198" s="3">
        <f t="shared" si="12"/>
        <v>0.26</v>
      </c>
      <c r="G198" s="2">
        <v>0.44400000000000001</v>
      </c>
      <c r="I198" s="4" t="s">
        <v>12</v>
      </c>
      <c r="J198" s="1">
        <v>184</v>
      </c>
      <c r="K198" s="2">
        <v>0.1</v>
      </c>
      <c r="L198" s="2">
        <v>0.23799999999999999</v>
      </c>
      <c r="M198" s="2">
        <v>2.9000000000000001E-2</v>
      </c>
      <c r="N198" s="3">
        <f t="shared" si="13"/>
        <v>0.129</v>
      </c>
      <c r="O198" s="2">
        <v>0.36699999999999999</v>
      </c>
      <c r="Q198" s="4" t="s">
        <v>0</v>
      </c>
      <c r="R198" s="1">
        <v>184</v>
      </c>
      <c r="S198" s="2">
        <v>8.3000000000000004E-2</v>
      </c>
      <c r="T198" s="2">
        <v>0.56799999999999995</v>
      </c>
      <c r="U198" s="2">
        <v>0.13200000000000001</v>
      </c>
      <c r="V198" s="3">
        <f t="shared" si="16"/>
        <v>0.21500000000000002</v>
      </c>
      <c r="W198" s="2">
        <v>0.78300000000000003</v>
      </c>
    </row>
    <row r="199" spans="1:23" x14ac:dyDescent="0.25">
      <c r="A199" s="4" t="s">
        <v>13</v>
      </c>
      <c r="B199" s="1">
        <v>43</v>
      </c>
      <c r="C199" s="2">
        <v>0.109</v>
      </c>
      <c r="D199" s="2">
        <v>0.26800000000000002</v>
      </c>
      <c r="E199" s="2">
        <v>0.13200000000000001</v>
      </c>
      <c r="F199" s="3">
        <f t="shared" si="12"/>
        <v>0.24099999999999999</v>
      </c>
      <c r="G199" s="2">
        <v>0.50900000000000001</v>
      </c>
      <c r="I199" s="4" t="s">
        <v>12</v>
      </c>
      <c r="J199" s="1">
        <v>185</v>
      </c>
      <c r="K199" s="2">
        <v>0.185</v>
      </c>
      <c r="L199" s="2">
        <v>0.25</v>
      </c>
      <c r="M199" s="2">
        <v>0.2</v>
      </c>
      <c r="N199" s="3">
        <f t="shared" si="13"/>
        <v>0.38500000000000001</v>
      </c>
      <c r="O199" s="2">
        <v>0.63500000000000001</v>
      </c>
      <c r="Q199" s="4" t="s">
        <v>0</v>
      </c>
      <c r="R199" s="1">
        <v>185</v>
      </c>
      <c r="S199" s="2">
        <v>0.1</v>
      </c>
      <c r="T199" s="2">
        <v>0.36699999999999999</v>
      </c>
      <c r="U199" s="2">
        <v>0.11700000000000001</v>
      </c>
      <c r="V199" s="3">
        <f t="shared" si="16"/>
        <v>0.21700000000000003</v>
      </c>
      <c r="W199" s="2">
        <v>0.58399999999999996</v>
      </c>
    </row>
    <row r="200" spans="1:23" x14ac:dyDescent="0.25">
      <c r="A200" s="4" t="s">
        <v>13</v>
      </c>
      <c r="B200" s="1">
        <v>44</v>
      </c>
      <c r="C200" s="2">
        <v>0.11600000000000001</v>
      </c>
      <c r="D200" s="2">
        <v>0.13200000000000001</v>
      </c>
      <c r="E200" s="2">
        <v>0.19700000000000001</v>
      </c>
      <c r="F200" s="3">
        <f t="shared" si="12"/>
        <v>0.313</v>
      </c>
      <c r="G200" s="2">
        <v>0.44500000000000001</v>
      </c>
      <c r="I200" s="4" t="s">
        <v>12</v>
      </c>
      <c r="J200" s="1">
        <v>186</v>
      </c>
      <c r="K200" s="2">
        <v>5.8999999999999997E-2</v>
      </c>
      <c r="L200" s="2">
        <v>0.47499999999999998</v>
      </c>
      <c r="M200" s="2">
        <v>5.6000000000000001E-2</v>
      </c>
      <c r="N200" s="3">
        <f t="shared" si="13"/>
        <v>0.11499999999999999</v>
      </c>
      <c r="O200" s="2">
        <v>0.59</v>
      </c>
    </row>
    <row r="201" spans="1:23" x14ac:dyDescent="0.25">
      <c r="A201" s="4" t="s">
        <v>13</v>
      </c>
      <c r="B201" s="1">
        <v>45</v>
      </c>
      <c r="C201" s="2">
        <v>1.0999999999999999E-2</v>
      </c>
      <c r="D201" s="2">
        <v>0.34100000000000003</v>
      </c>
      <c r="E201" s="2">
        <v>0.13900000000000001</v>
      </c>
      <c r="F201" s="3">
        <f t="shared" si="12"/>
        <v>0.15000000000000002</v>
      </c>
      <c r="G201" s="2">
        <v>0.49099999999999999</v>
      </c>
      <c r="I201" s="4" t="s">
        <v>12</v>
      </c>
      <c r="J201" s="1">
        <v>187</v>
      </c>
      <c r="K201" s="2">
        <v>0.13400000000000001</v>
      </c>
      <c r="L201" s="2">
        <v>0.33300000000000002</v>
      </c>
      <c r="M201" s="2">
        <v>0.154</v>
      </c>
      <c r="N201" s="3">
        <f t="shared" si="13"/>
        <v>0.28800000000000003</v>
      </c>
      <c r="O201" s="2">
        <v>0.621</v>
      </c>
    </row>
    <row r="202" spans="1:23" x14ac:dyDescent="0.25">
      <c r="A202" s="4" t="s">
        <v>13</v>
      </c>
      <c r="B202" s="1">
        <v>46</v>
      </c>
      <c r="C202" s="2">
        <v>8.3000000000000004E-2</v>
      </c>
      <c r="D202" s="2">
        <v>0.28299999999999997</v>
      </c>
      <c r="E202" s="2">
        <v>0.129</v>
      </c>
      <c r="F202" s="3">
        <f t="shared" si="12"/>
        <v>0.21200000000000002</v>
      </c>
      <c r="G202" s="2">
        <v>0.495</v>
      </c>
      <c r="I202" s="4" t="s">
        <v>12</v>
      </c>
      <c r="J202" s="1">
        <v>188</v>
      </c>
      <c r="K202" s="2">
        <v>0.14199999999999999</v>
      </c>
      <c r="L202" s="2">
        <v>0.4</v>
      </c>
      <c r="M202" s="2">
        <v>0.13700000000000001</v>
      </c>
      <c r="N202" s="3">
        <f t="shared" si="13"/>
        <v>0.27900000000000003</v>
      </c>
      <c r="O202" s="2">
        <v>0.67900000000000005</v>
      </c>
    </row>
    <row r="203" spans="1:23" x14ac:dyDescent="0.25">
      <c r="A203" s="4" t="s">
        <v>13</v>
      </c>
      <c r="B203" s="1">
        <v>47</v>
      </c>
      <c r="C203" s="2">
        <v>0.1</v>
      </c>
      <c r="D203" s="2">
        <v>0.23799999999999999</v>
      </c>
      <c r="E203" s="2">
        <v>0.108</v>
      </c>
      <c r="F203" s="3">
        <f t="shared" si="12"/>
        <v>0.20800000000000002</v>
      </c>
      <c r="G203" s="2">
        <v>0.44600000000000001</v>
      </c>
      <c r="I203" s="4" t="s">
        <v>12</v>
      </c>
      <c r="J203" s="1">
        <v>189</v>
      </c>
      <c r="K203" s="2">
        <v>7.0999999999999994E-2</v>
      </c>
      <c r="L203" s="2">
        <v>0.41599999999999998</v>
      </c>
      <c r="M203" s="2">
        <v>8.4000000000000005E-2</v>
      </c>
      <c r="N203" s="3">
        <f t="shared" si="13"/>
        <v>0.155</v>
      </c>
      <c r="O203" s="2">
        <v>0.57099999999999995</v>
      </c>
    </row>
    <row r="204" spans="1:23" x14ac:dyDescent="0.25">
      <c r="A204" s="4" t="s">
        <v>13</v>
      </c>
      <c r="B204" s="1">
        <v>48</v>
      </c>
      <c r="C204" s="2">
        <v>9.4E-2</v>
      </c>
      <c r="D204" s="2">
        <v>0.69699999999999995</v>
      </c>
      <c r="E204" s="2">
        <v>0.19400000000000001</v>
      </c>
      <c r="F204" s="3">
        <f t="shared" si="12"/>
        <v>0.28800000000000003</v>
      </c>
      <c r="G204" s="2">
        <v>0.98499999999999999</v>
      </c>
      <c r="I204" s="4" t="s">
        <v>12</v>
      </c>
      <c r="J204" s="1">
        <v>190</v>
      </c>
      <c r="K204" s="2">
        <v>0.17</v>
      </c>
      <c r="L204" s="2">
        <v>9.6000000000000002E-2</v>
      </c>
      <c r="M204" s="2">
        <v>2.3E-2</v>
      </c>
      <c r="N204" s="3">
        <f t="shared" si="13"/>
        <v>0.193</v>
      </c>
      <c r="O204" s="2">
        <v>0.28899999999999998</v>
      </c>
    </row>
    <row r="205" spans="1:23" x14ac:dyDescent="0.25">
      <c r="A205" s="4" t="s">
        <v>13</v>
      </c>
      <c r="B205" s="1">
        <v>49</v>
      </c>
      <c r="C205" s="2">
        <v>0.64300000000000002</v>
      </c>
      <c r="D205" s="2">
        <v>0.68300000000000005</v>
      </c>
      <c r="E205" s="2">
        <v>0.16700000000000001</v>
      </c>
      <c r="F205" s="3">
        <f t="shared" si="12"/>
        <v>0.81</v>
      </c>
      <c r="G205" s="2">
        <v>1.4930000000000001</v>
      </c>
      <c r="I205" s="4" t="s">
        <v>12</v>
      </c>
      <c r="J205" s="1">
        <v>191</v>
      </c>
      <c r="K205" s="2">
        <v>0.182</v>
      </c>
      <c r="L205" s="2">
        <v>0.4</v>
      </c>
      <c r="M205" s="2">
        <v>9.7000000000000003E-2</v>
      </c>
      <c r="N205" s="3">
        <f t="shared" si="13"/>
        <v>0.27900000000000003</v>
      </c>
      <c r="O205" s="2">
        <v>0.67900000000000005</v>
      </c>
    </row>
    <row r="206" spans="1:23" x14ac:dyDescent="0.25">
      <c r="A206" s="4" t="s">
        <v>13</v>
      </c>
      <c r="B206" s="1">
        <v>50</v>
      </c>
      <c r="C206" s="2">
        <v>0.05</v>
      </c>
      <c r="D206" s="2">
        <v>0.36599999999999999</v>
      </c>
      <c r="E206" s="2">
        <v>0.11700000000000001</v>
      </c>
      <c r="F206" s="3">
        <f t="shared" si="12"/>
        <v>0.16700000000000001</v>
      </c>
      <c r="G206" s="2">
        <v>0.53300000000000003</v>
      </c>
      <c r="I206" s="4" t="s">
        <v>12</v>
      </c>
      <c r="J206" s="1">
        <v>192</v>
      </c>
      <c r="K206" s="2">
        <v>0.123</v>
      </c>
      <c r="L206" s="2">
        <v>0.26600000000000001</v>
      </c>
      <c r="M206" s="2">
        <v>0.1</v>
      </c>
      <c r="N206" s="3">
        <f t="shared" si="13"/>
        <v>0.223</v>
      </c>
      <c r="O206" s="2">
        <v>0.48899999999999999</v>
      </c>
    </row>
    <row r="207" spans="1:23" x14ac:dyDescent="0.25">
      <c r="A207" s="4" t="s">
        <v>13</v>
      </c>
      <c r="B207" s="1">
        <v>51</v>
      </c>
      <c r="C207" s="2">
        <v>9.8000000000000004E-2</v>
      </c>
      <c r="D207" s="2">
        <v>0.13300000000000001</v>
      </c>
      <c r="E207" s="2">
        <v>0.129</v>
      </c>
      <c r="F207" s="3">
        <f t="shared" ref="F207:F270" si="17">C207+E207</f>
        <v>0.22700000000000001</v>
      </c>
      <c r="G207" s="2">
        <v>0.36</v>
      </c>
      <c r="I207" s="4" t="s">
        <v>12</v>
      </c>
      <c r="J207" s="1">
        <v>193</v>
      </c>
      <c r="K207" s="2">
        <v>0.17</v>
      </c>
      <c r="L207" s="2">
        <v>0.255</v>
      </c>
      <c r="M207" s="2">
        <v>0.245</v>
      </c>
      <c r="N207" s="3">
        <f t="shared" ref="N207:N270" si="18">K207+M207</f>
        <v>0.41500000000000004</v>
      </c>
      <c r="O207" s="2">
        <v>0.67</v>
      </c>
    </row>
    <row r="208" spans="1:23" x14ac:dyDescent="0.25">
      <c r="A208" s="4" t="s">
        <v>13</v>
      </c>
      <c r="B208" s="1">
        <v>52</v>
      </c>
      <c r="C208" s="2">
        <v>0.16400000000000001</v>
      </c>
      <c r="D208" s="2">
        <v>0.4</v>
      </c>
      <c r="E208" s="2">
        <v>0.14399999999999999</v>
      </c>
      <c r="F208" s="3">
        <f t="shared" si="17"/>
        <v>0.308</v>
      </c>
      <c r="G208" s="2">
        <v>0.70799999999999996</v>
      </c>
      <c r="I208" s="4" t="s">
        <v>12</v>
      </c>
      <c r="J208" s="1">
        <v>194</v>
      </c>
      <c r="K208" s="2">
        <v>0.13300000000000001</v>
      </c>
      <c r="L208" s="2">
        <v>0.61299999999999999</v>
      </c>
      <c r="M208" s="2">
        <v>0.20499999999999999</v>
      </c>
      <c r="N208" s="3">
        <f t="shared" si="18"/>
        <v>0.33799999999999997</v>
      </c>
      <c r="O208" s="2">
        <v>0.95099999999999996</v>
      </c>
    </row>
    <row r="209" spans="1:15" x14ac:dyDescent="0.25">
      <c r="A209" s="4" t="s">
        <v>13</v>
      </c>
      <c r="B209" s="1">
        <v>53</v>
      </c>
      <c r="C209" s="2">
        <v>8.4000000000000005E-2</v>
      </c>
      <c r="D209" s="2">
        <v>0.14399999999999999</v>
      </c>
      <c r="E209" s="2">
        <v>0.20599999999999999</v>
      </c>
      <c r="F209" s="3">
        <f t="shared" si="17"/>
        <v>0.28999999999999998</v>
      </c>
      <c r="G209" s="2">
        <v>0.434</v>
      </c>
      <c r="I209" s="4" t="s">
        <v>12</v>
      </c>
      <c r="J209" s="1">
        <v>195</v>
      </c>
      <c r="K209" s="2">
        <v>0.23300000000000001</v>
      </c>
      <c r="L209" s="2">
        <v>0.38400000000000001</v>
      </c>
      <c r="M209" s="2">
        <v>0.11600000000000001</v>
      </c>
      <c r="N209" s="3">
        <f t="shared" si="18"/>
        <v>0.34900000000000003</v>
      </c>
      <c r="O209" s="2">
        <v>0.73299999999999998</v>
      </c>
    </row>
    <row r="210" spans="1:15" x14ac:dyDescent="0.25">
      <c r="A210" s="4" t="s">
        <v>13</v>
      </c>
      <c r="B210" s="1">
        <v>54</v>
      </c>
      <c r="C210" s="2">
        <v>0.152</v>
      </c>
      <c r="D210" s="2">
        <v>0.55800000000000005</v>
      </c>
      <c r="E210" s="2">
        <v>0.154</v>
      </c>
      <c r="F210" s="3">
        <f t="shared" si="17"/>
        <v>0.30599999999999999</v>
      </c>
      <c r="G210" s="2">
        <v>0.86399999999999999</v>
      </c>
      <c r="I210" s="4" t="s">
        <v>12</v>
      </c>
      <c r="J210" s="1">
        <v>196</v>
      </c>
      <c r="K210" s="2">
        <v>6.2E-2</v>
      </c>
      <c r="L210" s="2">
        <v>0.23400000000000001</v>
      </c>
      <c r="M210" s="2">
        <v>7.0999999999999994E-2</v>
      </c>
      <c r="N210" s="3">
        <f t="shared" si="18"/>
        <v>0.13300000000000001</v>
      </c>
      <c r="O210" s="2">
        <v>0.36699999999999999</v>
      </c>
    </row>
    <row r="211" spans="1:15" x14ac:dyDescent="0.25">
      <c r="A211" s="4" t="s">
        <v>13</v>
      </c>
      <c r="B211" s="1">
        <v>55</v>
      </c>
      <c r="C211" s="2">
        <v>8.4000000000000005E-2</v>
      </c>
      <c r="D211" s="2">
        <v>0.41599999999999998</v>
      </c>
      <c r="E211" s="2">
        <v>0.113</v>
      </c>
      <c r="F211" s="3">
        <f t="shared" si="17"/>
        <v>0.19700000000000001</v>
      </c>
      <c r="G211" s="2">
        <v>0.61299999999999999</v>
      </c>
      <c r="I211" s="4" t="s">
        <v>12</v>
      </c>
      <c r="J211" s="1">
        <v>197</v>
      </c>
      <c r="K211" s="2">
        <v>0.14599999999999999</v>
      </c>
      <c r="L211" s="2">
        <v>0.48699999999999999</v>
      </c>
      <c r="M211" s="2">
        <v>0.08</v>
      </c>
      <c r="N211" s="3">
        <f t="shared" si="18"/>
        <v>0.22599999999999998</v>
      </c>
      <c r="O211" s="2">
        <v>0.71299999999999997</v>
      </c>
    </row>
    <row r="212" spans="1:15" x14ac:dyDescent="0.25">
      <c r="A212" s="4" t="s">
        <v>13</v>
      </c>
      <c r="B212" s="1">
        <v>56</v>
      </c>
      <c r="C212" s="2">
        <v>4.1000000000000002E-2</v>
      </c>
      <c r="D212" s="2">
        <v>0.51500000000000001</v>
      </c>
      <c r="E212" s="2">
        <v>0.13400000000000001</v>
      </c>
      <c r="F212" s="3">
        <f t="shared" si="17"/>
        <v>0.17500000000000002</v>
      </c>
      <c r="G212" s="2">
        <v>0.69</v>
      </c>
      <c r="I212" s="4" t="s">
        <v>12</v>
      </c>
      <c r="J212" s="1">
        <v>198</v>
      </c>
      <c r="K212" s="2">
        <v>0.121</v>
      </c>
      <c r="L212" s="2">
        <v>0.25</v>
      </c>
      <c r="M212" s="2">
        <v>9.6000000000000002E-2</v>
      </c>
      <c r="N212" s="3">
        <f t="shared" si="18"/>
        <v>0.217</v>
      </c>
      <c r="O212" s="2">
        <v>0.46700000000000003</v>
      </c>
    </row>
    <row r="213" spans="1:15" x14ac:dyDescent="0.25">
      <c r="A213" s="4" t="s">
        <v>12</v>
      </c>
      <c r="B213" s="1">
        <v>1</v>
      </c>
      <c r="C213" s="2">
        <v>0.19600000000000001</v>
      </c>
      <c r="D213" s="2">
        <v>0.36099999999999999</v>
      </c>
      <c r="E213" s="2">
        <v>0.17199999999999999</v>
      </c>
      <c r="F213" s="3">
        <f t="shared" si="17"/>
        <v>0.36799999999999999</v>
      </c>
      <c r="G213" s="2">
        <v>0.72899999999999998</v>
      </c>
      <c r="I213" s="4" t="s">
        <v>12</v>
      </c>
      <c r="J213" s="1">
        <v>199</v>
      </c>
      <c r="K213" s="2">
        <v>0.03</v>
      </c>
      <c r="L213" s="2">
        <v>6.7000000000000004E-2</v>
      </c>
      <c r="M213" s="2">
        <v>7.0000000000000007E-2</v>
      </c>
      <c r="N213" s="3">
        <f t="shared" si="18"/>
        <v>0.1</v>
      </c>
      <c r="O213" s="2">
        <v>0.16700000000000001</v>
      </c>
    </row>
    <row r="214" spans="1:15" x14ac:dyDescent="0.25">
      <c r="A214" s="4" t="s">
        <v>12</v>
      </c>
      <c r="B214" s="1">
        <v>2</v>
      </c>
      <c r="C214" s="2">
        <v>0.19400000000000001</v>
      </c>
      <c r="D214" s="2">
        <v>0.34100000000000003</v>
      </c>
      <c r="E214" s="2">
        <v>0.17199999999999999</v>
      </c>
      <c r="F214" s="3">
        <f t="shared" si="17"/>
        <v>0.36599999999999999</v>
      </c>
      <c r="G214" s="2">
        <v>0.70699999999999996</v>
      </c>
      <c r="I214" s="4" t="s">
        <v>12</v>
      </c>
      <c r="J214" s="1">
        <v>200</v>
      </c>
      <c r="K214" s="2">
        <v>9.7000000000000003E-2</v>
      </c>
      <c r="L214" s="2">
        <v>0.20699999999999999</v>
      </c>
      <c r="M214" s="2">
        <v>0.15</v>
      </c>
      <c r="N214" s="3">
        <f t="shared" si="18"/>
        <v>0.247</v>
      </c>
      <c r="O214" s="2">
        <v>0.45400000000000001</v>
      </c>
    </row>
    <row r="215" spans="1:15" x14ac:dyDescent="0.25">
      <c r="A215" s="4" t="s">
        <v>12</v>
      </c>
      <c r="B215" s="1">
        <v>3</v>
      </c>
      <c r="C215" s="2">
        <v>0.17199999999999999</v>
      </c>
      <c r="D215" s="2">
        <v>0.434</v>
      </c>
      <c r="E215" s="2">
        <v>0.17599999999999999</v>
      </c>
      <c r="F215" s="3">
        <f t="shared" si="17"/>
        <v>0.34799999999999998</v>
      </c>
      <c r="G215" s="2">
        <v>0.78200000000000003</v>
      </c>
      <c r="I215" s="4" t="s">
        <v>12</v>
      </c>
      <c r="J215" s="1">
        <v>201</v>
      </c>
      <c r="K215" s="2">
        <v>0.16700000000000001</v>
      </c>
      <c r="L215" s="2">
        <v>0.34100000000000003</v>
      </c>
      <c r="M215" s="2">
        <v>0.126</v>
      </c>
      <c r="N215" s="3">
        <f t="shared" si="18"/>
        <v>0.29300000000000004</v>
      </c>
      <c r="O215" s="2">
        <v>0.63400000000000001</v>
      </c>
    </row>
    <row r="216" spans="1:15" x14ac:dyDescent="0.25">
      <c r="A216" s="4" t="s">
        <v>12</v>
      </c>
      <c r="B216" s="1">
        <v>4</v>
      </c>
      <c r="C216" s="2">
        <v>0.17599999999999999</v>
      </c>
      <c r="D216" s="2">
        <v>0.38300000000000001</v>
      </c>
      <c r="E216" s="2">
        <v>0.17399999999999999</v>
      </c>
      <c r="F216" s="3">
        <f t="shared" si="17"/>
        <v>0.35</v>
      </c>
      <c r="G216" s="2">
        <v>0.73299999999999998</v>
      </c>
      <c r="I216" s="4" t="s">
        <v>12</v>
      </c>
      <c r="J216" s="1">
        <v>202</v>
      </c>
      <c r="K216" s="2">
        <v>0.14099999999999999</v>
      </c>
      <c r="L216" s="2">
        <v>0.36699999999999999</v>
      </c>
      <c r="M216" s="2">
        <v>0.11600000000000001</v>
      </c>
      <c r="N216" s="3">
        <f t="shared" si="18"/>
        <v>0.25700000000000001</v>
      </c>
      <c r="O216" s="2">
        <v>0.624</v>
      </c>
    </row>
    <row r="217" spans="1:15" x14ac:dyDescent="0.25">
      <c r="A217" s="4" t="s">
        <v>12</v>
      </c>
      <c r="B217" s="1">
        <v>5</v>
      </c>
      <c r="C217" s="2">
        <v>0.13300000000000001</v>
      </c>
      <c r="D217" s="2">
        <v>0.26800000000000002</v>
      </c>
      <c r="E217" s="2">
        <v>0.157</v>
      </c>
      <c r="F217" s="3">
        <f t="shared" si="17"/>
        <v>0.29000000000000004</v>
      </c>
      <c r="G217" s="2">
        <v>0.55800000000000005</v>
      </c>
      <c r="I217" s="4" t="s">
        <v>12</v>
      </c>
      <c r="J217" s="1">
        <v>203</v>
      </c>
      <c r="K217" s="2">
        <v>0.19</v>
      </c>
      <c r="L217" s="2">
        <v>0.218</v>
      </c>
      <c r="M217" s="2">
        <v>0.13100000000000001</v>
      </c>
      <c r="N217" s="3">
        <f t="shared" si="18"/>
        <v>0.32100000000000001</v>
      </c>
      <c r="O217" s="2">
        <v>0.53900000000000003</v>
      </c>
    </row>
    <row r="218" spans="1:15" x14ac:dyDescent="0.25">
      <c r="A218" s="4" t="s">
        <v>12</v>
      </c>
      <c r="B218" s="1">
        <v>6</v>
      </c>
      <c r="C218" s="2">
        <v>6.5000000000000002E-2</v>
      </c>
      <c r="D218" s="2">
        <v>0.60199999999999998</v>
      </c>
      <c r="E218" s="2">
        <v>2.5999999999999999E-2</v>
      </c>
      <c r="F218" s="3">
        <f t="shared" si="17"/>
        <v>9.0999999999999998E-2</v>
      </c>
      <c r="G218" s="2">
        <v>0.69299999999999995</v>
      </c>
      <c r="I218" s="4" t="s">
        <v>12</v>
      </c>
      <c r="J218" s="1">
        <v>204</v>
      </c>
      <c r="K218" s="2">
        <v>9.6000000000000002E-2</v>
      </c>
      <c r="L218" s="2">
        <v>0.25</v>
      </c>
      <c r="M218" s="2">
        <v>0.1</v>
      </c>
      <c r="N218" s="3">
        <f t="shared" si="18"/>
        <v>0.19600000000000001</v>
      </c>
      <c r="O218" s="2">
        <v>0.44600000000000001</v>
      </c>
    </row>
    <row r="219" spans="1:15" x14ac:dyDescent="0.25">
      <c r="A219" s="4" t="s">
        <v>12</v>
      </c>
      <c r="B219" s="1">
        <v>7</v>
      </c>
      <c r="C219" s="2">
        <v>7.9000000000000001E-2</v>
      </c>
      <c r="D219" s="2">
        <v>0.59199999999999997</v>
      </c>
      <c r="E219" s="2">
        <v>0.13400000000000001</v>
      </c>
      <c r="F219" s="3">
        <f t="shared" si="17"/>
        <v>0.21300000000000002</v>
      </c>
      <c r="G219" s="2">
        <v>0.80500000000000005</v>
      </c>
      <c r="I219" s="4" t="s">
        <v>12</v>
      </c>
      <c r="J219" s="1">
        <v>205</v>
      </c>
      <c r="K219" s="2">
        <v>0.14099999999999999</v>
      </c>
      <c r="L219" s="2">
        <v>0.2</v>
      </c>
      <c r="M219" s="2">
        <v>9.9000000000000005E-2</v>
      </c>
      <c r="N219" s="3">
        <f t="shared" si="18"/>
        <v>0.24</v>
      </c>
      <c r="O219" s="2">
        <v>0.44</v>
      </c>
    </row>
    <row r="220" spans="1:15" x14ac:dyDescent="0.25">
      <c r="A220" s="4" t="s">
        <v>12</v>
      </c>
      <c r="B220" s="1">
        <v>8</v>
      </c>
      <c r="C220" s="2">
        <v>0.127</v>
      </c>
      <c r="D220" s="2">
        <v>0.373</v>
      </c>
      <c r="E220" s="2">
        <v>0.21199999999999999</v>
      </c>
      <c r="F220" s="3">
        <f t="shared" si="17"/>
        <v>0.33899999999999997</v>
      </c>
      <c r="G220" s="2">
        <v>0.71199999999999997</v>
      </c>
      <c r="I220" s="4" t="s">
        <v>12</v>
      </c>
      <c r="J220" s="1">
        <v>206</v>
      </c>
      <c r="K220" s="2">
        <v>0.187</v>
      </c>
      <c r="L220" s="2">
        <v>0.25900000000000001</v>
      </c>
      <c r="M220" s="2">
        <v>0.1</v>
      </c>
      <c r="N220" s="3">
        <f t="shared" si="18"/>
        <v>0.28700000000000003</v>
      </c>
      <c r="O220" s="2">
        <v>0.54600000000000004</v>
      </c>
    </row>
    <row r="221" spans="1:15" x14ac:dyDescent="0.25">
      <c r="A221" s="4" t="s">
        <v>12</v>
      </c>
      <c r="B221" s="1">
        <v>9</v>
      </c>
      <c r="C221" s="2">
        <v>0.11700000000000001</v>
      </c>
      <c r="D221" s="2">
        <v>0.14299999999999999</v>
      </c>
      <c r="E221" s="2">
        <v>0.17299999999999999</v>
      </c>
      <c r="F221" s="3">
        <f t="shared" si="17"/>
        <v>0.28999999999999998</v>
      </c>
      <c r="G221" s="2">
        <v>0.433</v>
      </c>
      <c r="I221" s="4" t="s">
        <v>12</v>
      </c>
      <c r="J221" s="1">
        <v>207</v>
      </c>
      <c r="K221" s="2">
        <v>0.1</v>
      </c>
      <c r="L221" s="2">
        <v>0.17399999999999999</v>
      </c>
      <c r="M221" s="2">
        <v>0.10100000000000001</v>
      </c>
      <c r="N221" s="3">
        <f t="shared" si="18"/>
        <v>0.20100000000000001</v>
      </c>
      <c r="O221" s="2">
        <v>0.375</v>
      </c>
    </row>
    <row r="222" spans="1:15" x14ac:dyDescent="0.25">
      <c r="A222" s="4" t="s">
        <v>12</v>
      </c>
      <c r="B222" s="1">
        <v>10</v>
      </c>
      <c r="C222" s="2">
        <v>2.4E-2</v>
      </c>
      <c r="D222" s="2">
        <v>0.34300000000000003</v>
      </c>
      <c r="E222" s="2">
        <v>8.3000000000000004E-2</v>
      </c>
      <c r="F222" s="3">
        <f t="shared" si="17"/>
        <v>0.10700000000000001</v>
      </c>
      <c r="G222" s="2">
        <v>0.45</v>
      </c>
      <c r="I222" s="4" t="s">
        <v>12</v>
      </c>
      <c r="J222" s="1">
        <v>208</v>
      </c>
      <c r="K222" s="2">
        <v>1.7000000000000001E-2</v>
      </c>
      <c r="L222" s="2">
        <v>0.23400000000000001</v>
      </c>
      <c r="M222" s="2">
        <v>3.3000000000000002E-2</v>
      </c>
      <c r="N222" s="3">
        <f t="shared" si="18"/>
        <v>0.05</v>
      </c>
      <c r="O222" s="2">
        <v>0.28399999999999997</v>
      </c>
    </row>
    <row r="223" spans="1:15" x14ac:dyDescent="0.25">
      <c r="A223" s="4" t="s">
        <v>12</v>
      </c>
      <c r="B223" s="1">
        <v>11</v>
      </c>
      <c r="C223" s="2">
        <v>0.441</v>
      </c>
      <c r="D223" s="2">
        <v>0.24099999999999999</v>
      </c>
      <c r="E223" s="2">
        <v>2.3E-2</v>
      </c>
      <c r="F223" s="3">
        <f t="shared" si="17"/>
        <v>0.46400000000000002</v>
      </c>
      <c r="G223" s="2">
        <v>0.70499999999999996</v>
      </c>
      <c r="I223" s="4" t="s">
        <v>12</v>
      </c>
      <c r="J223" s="1">
        <v>209</v>
      </c>
      <c r="K223" s="2">
        <v>0.108</v>
      </c>
      <c r="L223" s="2">
        <v>0.45300000000000001</v>
      </c>
      <c r="M223" s="2">
        <v>0.17399999999999999</v>
      </c>
      <c r="N223" s="3">
        <f t="shared" si="18"/>
        <v>0.28199999999999997</v>
      </c>
      <c r="O223" s="2">
        <v>0.73499999999999999</v>
      </c>
    </row>
    <row r="224" spans="1:15" x14ac:dyDescent="0.25">
      <c r="A224" s="4" t="s">
        <v>12</v>
      </c>
      <c r="B224" s="1">
        <v>12</v>
      </c>
      <c r="C224" s="2">
        <v>0.14299999999999999</v>
      </c>
      <c r="D224" s="2">
        <v>0.50600000000000001</v>
      </c>
      <c r="E224" s="2">
        <v>0.154</v>
      </c>
      <c r="F224" s="3">
        <f t="shared" si="17"/>
        <v>0.29699999999999999</v>
      </c>
      <c r="G224" s="2">
        <v>0.80300000000000005</v>
      </c>
      <c r="I224" s="4" t="s">
        <v>12</v>
      </c>
      <c r="J224" s="1">
        <v>210</v>
      </c>
      <c r="K224" s="2">
        <v>0.19900000000000001</v>
      </c>
      <c r="L224" s="2">
        <v>0.40200000000000002</v>
      </c>
      <c r="M224" s="2">
        <v>0.182</v>
      </c>
      <c r="N224" s="3">
        <f t="shared" si="18"/>
        <v>0.38100000000000001</v>
      </c>
      <c r="O224" s="2">
        <v>0.78300000000000003</v>
      </c>
    </row>
    <row r="225" spans="1:15" x14ac:dyDescent="0.25">
      <c r="A225" s="4" t="s">
        <v>12</v>
      </c>
      <c r="B225" s="1">
        <v>13</v>
      </c>
      <c r="C225" s="2">
        <v>0.16300000000000001</v>
      </c>
      <c r="D225" s="2">
        <v>0.29199999999999998</v>
      </c>
      <c r="E225" s="2">
        <v>0.29099999999999998</v>
      </c>
      <c r="F225" s="3">
        <f t="shared" si="17"/>
        <v>0.45399999999999996</v>
      </c>
      <c r="G225" s="2">
        <v>0.746</v>
      </c>
      <c r="I225" s="4" t="s">
        <v>12</v>
      </c>
      <c r="J225" s="1">
        <v>211</v>
      </c>
      <c r="K225" s="2">
        <v>3.2000000000000001E-2</v>
      </c>
      <c r="L225" s="2">
        <v>0.30299999999999999</v>
      </c>
      <c r="M225" s="2">
        <v>4.7E-2</v>
      </c>
      <c r="N225" s="3">
        <f t="shared" si="18"/>
        <v>7.9000000000000001E-2</v>
      </c>
      <c r="O225" s="2">
        <v>0.38200000000000001</v>
      </c>
    </row>
    <row r="226" spans="1:15" x14ac:dyDescent="0.25">
      <c r="A226" s="4" t="s">
        <v>12</v>
      </c>
      <c r="B226" s="1">
        <v>14</v>
      </c>
      <c r="C226" s="2">
        <v>0.126</v>
      </c>
      <c r="D226" s="2">
        <v>0.27200000000000002</v>
      </c>
      <c r="E226" s="2">
        <v>0.19500000000000001</v>
      </c>
      <c r="F226" s="3">
        <f t="shared" si="17"/>
        <v>0.32100000000000001</v>
      </c>
      <c r="G226" s="2">
        <v>0.59299999999999997</v>
      </c>
      <c r="I226" s="4" t="s">
        <v>12</v>
      </c>
      <c r="J226" s="1">
        <v>212</v>
      </c>
      <c r="K226" s="2">
        <v>0.05</v>
      </c>
      <c r="L226" s="2">
        <v>0.15</v>
      </c>
      <c r="M226" s="2">
        <v>8.3000000000000004E-2</v>
      </c>
      <c r="N226" s="3">
        <f t="shared" si="18"/>
        <v>0.13300000000000001</v>
      </c>
      <c r="O226" s="2">
        <v>0.28299999999999997</v>
      </c>
    </row>
    <row r="227" spans="1:15" x14ac:dyDescent="0.25">
      <c r="A227" s="4" t="s">
        <v>12</v>
      </c>
      <c r="B227" s="1">
        <v>15</v>
      </c>
      <c r="C227" s="2">
        <v>9.0999999999999998E-2</v>
      </c>
      <c r="D227" s="2">
        <v>0.432</v>
      </c>
      <c r="E227" s="2">
        <v>0.11</v>
      </c>
      <c r="F227" s="3">
        <f t="shared" si="17"/>
        <v>0.20100000000000001</v>
      </c>
      <c r="G227" s="2">
        <v>0.63300000000000001</v>
      </c>
      <c r="I227" s="4" t="s">
        <v>12</v>
      </c>
      <c r="J227" s="1">
        <v>213</v>
      </c>
      <c r="K227" s="2">
        <v>0.1</v>
      </c>
      <c r="L227" s="2">
        <v>0.32700000000000001</v>
      </c>
      <c r="M227" s="2">
        <v>7.2999999999999995E-2</v>
      </c>
      <c r="N227" s="3">
        <f t="shared" si="18"/>
        <v>0.17299999999999999</v>
      </c>
      <c r="O227" s="2">
        <v>0.5</v>
      </c>
    </row>
    <row r="228" spans="1:15" x14ac:dyDescent="0.25">
      <c r="A228" s="4" t="s">
        <v>12</v>
      </c>
      <c r="B228" s="1">
        <v>16</v>
      </c>
      <c r="C228" s="2">
        <v>4.3999999999999997E-2</v>
      </c>
      <c r="D228" s="2">
        <v>0.434</v>
      </c>
      <c r="E228" s="2">
        <v>0.10199999999999999</v>
      </c>
      <c r="F228" s="3">
        <f t="shared" si="17"/>
        <v>0.14599999999999999</v>
      </c>
      <c r="G228" s="2">
        <v>0.57999999999999996</v>
      </c>
      <c r="I228" s="4" t="s">
        <v>12</v>
      </c>
      <c r="J228" s="1">
        <v>214</v>
      </c>
      <c r="K228" s="2">
        <v>3.3000000000000002E-2</v>
      </c>
      <c r="L228" s="2">
        <v>0.16600000000000001</v>
      </c>
      <c r="M228" s="2">
        <v>6.7000000000000004E-2</v>
      </c>
      <c r="N228" s="3">
        <f t="shared" si="18"/>
        <v>0.1</v>
      </c>
      <c r="O228" s="2">
        <v>0.26600000000000001</v>
      </c>
    </row>
    <row r="229" spans="1:15" x14ac:dyDescent="0.25">
      <c r="A229" s="4" t="s">
        <v>12</v>
      </c>
      <c r="B229" s="1">
        <v>17</v>
      </c>
      <c r="C229" s="2">
        <v>0.15</v>
      </c>
      <c r="D229" s="2">
        <v>0.51</v>
      </c>
      <c r="E229" s="2">
        <v>0.24</v>
      </c>
      <c r="F229" s="3">
        <f t="shared" si="17"/>
        <v>0.39</v>
      </c>
      <c r="G229" s="2">
        <v>0.9</v>
      </c>
      <c r="I229" s="4" t="s">
        <v>12</v>
      </c>
      <c r="J229" s="1">
        <v>215</v>
      </c>
      <c r="K229" s="2">
        <v>0.16700000000000001</v>
      </c>
      <c r="L229" s="2">
        <v>0.32700000000000001</v>
      </c>
      <c r="M229" s="2">
        <v>7.2999999999999995E-2</v>
      </c>
      <c r="N229" s="3">
        <f t="shared" si="18"/>
        <v>0.24</v>
      </c>
      <c r="O229" s="2">
        <v>0.56699999999999995</v>
      </c>
    </row>
    <row r="230" spans="1:15" x14ac:dyDescent="0.25">
      <c r="A230" s="4" t="s">
        <v>12</v>
      </c>
      <c r="B230" s="1">
        <v>18</v>
      </c>
      <c r="C230" s="2">
        <v>0.17100000000000001</v>
      </c>
      <c r="D230" s="2">
        <v>0.432</v>
      </c>
      <c r="E230" s="2">
        <v>0.218</v>
      </c>
      <c r="F230" s="3">
        <f t="shared" si="17"/>
        <v>0.38900000000000001</v>
      </c>
      <c r="G230" s="2">
        <v>0.82099999999999995</v>
      </c>
      <c r="I230" s="4" t="s">
        <v>12</v>
      </c>
      <c r="J230" s="1">
        <v>216</v>
      </c>
      <c r="K230" s="2">
        <v>0.14199999999999999</v>
      </c>
      <c r="L230" s="2">
        <v>0.4</v>
      </c>
      <c r="M230" s="2">
        <v>0.158</v>
      </c>
      <c r="N230" s="3">
        <f t="shared" si="18"/>
        <v>0.3</v>
      </c>
      <c r="O230" s="2">
        <v>0.7</v>
      </c>
    </row>
    <row r="231" spans="1:15" x14ac:dyDescent="0.25">
      <c r="A231" s="4" t="s">
        <v>12</v>
      </c>
      <c r="B231" s="1">
        <v>19</v>
      </c>
      <c r="C231" s="2">
        <v>5.8999999999999997E-2</v>
      </c>
      <c r="D231" s="2">
        <v>0.20399999999999999</v>
      </c>
      <c r="E231" s="2">
        <v>0.105</v>
      </c>
      <c r="F231" s="3">
        <f t="shared" si="17"/>
        <v>0.16399999999999998</v>
      </c>
      <c r="G231" s="2">
        <v>0.36799999999999999</v>
      </c>
      <c r="I231" s="4" t="s">
        <v>12</v>
      </c>
      <c r="J231" s="1">
        <v>217</v>
      </c>
      <c r="K231" s="2">
        <v>0.224</v>
      </c>
      <c r="L231" s="2">
        <v>0.189</v>
      </c>
      <c r="M231" s="2">
        <v>9.4E-2</v>
      </c>
      <c r="N231" s="3">
        <f t="shared" si="18"/>
        <v>0.318</v>
      </c>
      <c r="O231" s="2">
        <v>0.50700000000000001</v>
      </c>
    </row>
    <row r="232" spans="1:15" x14ac:dyDescent="0.25">
      <c r="A232" s="4" t="s">
        <v>12</v>
      </c>
      <c r="B232" s="1">
        <v>20</v>
      </c>
      <c r="C232" s="2">
        <v>0.21199999999999999</v>
      </c>
      <c r="D232" s="2">
        <v>0.20899999999999999</v>
      </c>
      <c r="E232" s="2">
        <v>0.1</v>
      </c>
      <c r="F232" s="3">
        <f t="shared" si="17"/>
        <v>0.312</v>
      </c>
      <c r="G232" s="2">
        <v>0.52100000000000002</v>
      </c>
      <c r="I232" s="4" t="s">
        <v>12</v>
      </c>
      <c r="J232" s="1">
        <v>218</v>
      </c>
      <c r="K232" s="2">
        <v>0.13300000000000001</v>
      </c>
      <c r="L232" s="2">
        <v>0.34300000000000003</v>
      </c>
      <c r="M232" s="2">
        <v>2.5000000000000001E-2</v>
      </c>
      <c r="N232" s="3">
        <f t="shared" si="18"/>
        <v>0.158</v>
      </c>
      <c r="O232" s="2">
        <v>0.501</v>
      </c>
    </row>
    <row r="233" spans="1:15" x14ac:dyDescent="0.25">
      <c r="A233" s="4" t="s">
        <v>12</v>
      </c>
      <c r="B233" s="1">
        <v>21</v>
      </c>
      <c r="C233" s="2">
        <v>0.154</v>
      </c>
      <c r="D233" s="2">
        <v>0.23300000000000001</v>
      </c>
      <c r="E233" s="2">
        <v>7.5999999999999998E-2</v>
      </c>
      <c r="F233" s="3">
        <f t="shared" si="17"/>
        <v>0.22999999999999998</v>
      </c>
      <c r="G233" s="2">
        <v>0.46300000000000002</v>
      </c>
      <c r="I233" s="4" t="s">
        <v>12</v>
      </c>
      <c r="J233" s="1">
        <v>219</v>
      </c>
      <c r="K233" s="2">
        <v>2.3E-2</v>
      </c>
      <c r="L233" s="2">
        <v>0.3</v>
      </c>
      <c r="M233" s="2">
        <v>0.10100000000000001</v>
      </c>
      <c r="N233" s="3">
        <f t="shared" si="18"/>
        <v>0.124</v>
      </c>
      <c r="O233" s="2">
        <v>0.42399999999999999</v>
      </c>
    </row>
    <row r="234" spans="1:15" x14ac:dyDescent="0.25">
      <c r="A234" s="4" t="s">
        <v>12</v>
      </c>
      <c r="B234" s="1">
        <v>22</v>
      </c>
      <c r="C234" s="2">
        <v>0.23400000000000001</v>
      </c>
      <c r="D234" s="2">
        <v>0.27500000000000002</v>
      </c>
      <c r="E234" s="2">
        <v>0.23400000000000001</v>
      </c>
      <c r="F234" s="3">
        <f t="shared" si="17"/>
        <v>0.46800000000000003</v>
      </c>
      <c r="G234" s="2">
        <v>0.74299999999999999</v>
      </c>
      <c r="I234" s="4" t="s">
        <v>12</v>
      </c>
      <c r="J234" s="1">
        <v>220</v>
      </c>
      <c r="K234" s="2">
        <v>0.13400000000000001</v>
      </c>
      <c r="L234" s="2">
        <v>0.55000000000000004</v>
      </c>
      <c r="M234" s="2">
        <v>0.11899999999999999</v>
      </c>
      <c r="N234" s="3">
        <f t="shared" si="18"/>
        <v>0.253</v>
      </c>
      <c r="O234" s="2">
        <v>0.80300000000000005</v>
      </c>
    </row>
    <row r="235" spans="1:15" x14ac:dyDescent="0.25">
      <c r="A235" s="4" t="s">
        <v>12</v>
      </c>
      <c r="B235" s="1">
        <v>23</v>
      </c>
      <c r="C235" s="2">
        <v>0.14599999999999999</v>
      </c>
      <c r="D235" s="2">
        <v>0.46400000000000002</v>
      </c>
      <c r="E235" s="2">
        <v>8.8999999999999996E-2</v>
      </c>
      <c r="F235" s="3">
        <f t="shared" si="17"/>
        <v>0.23499999999999999</v>
      </c>
      <c r="G235" s="2">
        <v>0.69899999999999995</v>
      </c>
      <c r="I235" s="4" t="s">
        <v>12</v>
      </c>
      <c r="J235" s="1">
        <v>221</v>
      </c>
      <c r="K235" s="2">
        <v>0.115</v>
      </c>
      <c r="L235" s="2">
        <v>0.38900000000000001</v>
      </c>
      <c r="M235" s="2">
        <v>0.1</v>
      </c>
      <c r="N235" s="3">
        <f t="shared" si="18"/>
        <v>0.21500000000000002</v>
      </c>
      <c r="O235" s="2">
        <v>0.60399999999999998</v>
      </c>
    </row>
    <row r="236" spans="1:15" x14ac:dyDescent="0.25">
      <c r="A236" s="4" t="s">
        <v>12</v>
      </c>
      <c r="B236" s="1">
        <v>24</v>
      </c>
      <c r="C236" s="2">
        <v>0.109</v>
      </c>
      <c r="D236" s="2">
        <v>0.33300000000000002</v>
      </c>
      <c r="E236" s="2">
        <v>0.217</v>
      </c>
      <c r="F236" s="3">
        <f t="shared" si="17"/>
        <v>0.32600000000000001</v>
      </c>
      <c r="G236" s="2">
        <v>0.65900000000000003</v>
      </c>
      <c r="I236" s="4" t="s">
        <v>12</v>
      </c>
      <c r="J236" s="1">
        <v>222</v>
      </c>
      <c r="K236" s="2">
        <v>0.13300000000000001</v>
      </c>
      <c r="L236" s="2">
        <v>0.46700000000000003</v>
      </c>
      <c r="M236" s="2">
        <v>0.16600000000000001</v>
      </c>
      <c r="N236" s="3">
        <f t="shared" si="18"/>
        <v>0.29900000000000004</v>
      </c>
      <c r="O236" s="2">
        <v>0.76600000000000001</v>
      </c>
    </row>
    <row r="237" spans="1:15" x14ac:dyDescent="0.25">
      <c r="A237" s="4" t="s">
        <v>12</v>
      </c>
      <c r="B237" s="1">
        <v>25</v>
      </c>
      <c r="C237" s="2">
        <v>0.125</v>
      </c>
      <c r="D237" s="2">
        <v>0.43</v>
      </c>
      <c r="E237" s="2">
        <v>0.11700000000000001</v>
      </c>
      <c r="F237" s="3">
        <f t="shared" si="17"/>
        <v>0.24199999999999999</v>
      </c>
      <c r="G237" s="2">
        <v>0.67200000000000004</v>
      </c>
      <c r="I237" s="4" t="s">
        <v>12</v>
      </c>
      <c r="J237" s="1">
        <v>223</v>
      </c>
      <c r="K237" s="2">
        <v>0.108</v>
      </c>
      <c r="L237" s="2">
        <v>0.46500000000000002</v>
      </c>
      <c r="M237" s="2">
        <v>0.14299999999999999</v>
      </c>
      <c r="N237" s="3">
        <f t="shared" si="18"/>
        <v>0.251</v>
      </c>
      <c r="O237" s="2">
        <v>0.71599999999999997</v>
      </c>
    </row>
    <row r="238" spans="1:15" x14ac:dyDescent="0.25">
      <c r="A238" s="4" t="s">
        <v>12</v>
      </c>
      <c r="B238" s="1">
        <v>26</v>
      </c>
      <c r="C238" s="2">
        <v>0.122</v>
      </c>
      <c r="D238" s="2">
        <v>0.16700000000000001</v>
      </c>
      <c r="E238" s="2">
        <v>4.4999999999999998E-2</v>
      </c>
      <c r="F238" s="3">
        <f t="shared" si="17"/>
        <v>0.16699999999999998</v>
      </c>
      <c r="G238" s="2">
        <v>0.33400000000000002</v>
      </c>
      <c r="I238" s="4" t="s">
        <v>12</v>
      </c>
      <c r="J238" s="1">
        <v>224</v>
      </c>
      <c r="K238" s="2">
        <v>0.125</v>
      </c>
      <c r="L238" s="2">
        <v>0.58199999999999996</v>
      </c>
      <c r="M238" s="2">
        <v>8.5000000000000006E-2</v>
      </c>
      <c r="N238" s="3">
        <f t="shared" si="18"/>
        <v>0.21000000000000002</v>
      </c>
      <c r="O238" s="2">
        <v>0.79200000000000004</v>
      </c>
    </row>
    <row r="239" spans="1:15" x14ac:dyDescent="0.25">
      <c r="A239" s="4" t="s">
        <v>12</v>
      </c>
      <c r="B239" s="1">
        <v>27</v>
      </c>
      <c r="C239" s="2">
        <v>0.14499999999999999</v>
      </c>
      <c r="D239" s="2">
        <v>0.04</v>
      </c>
      <c r="E239" s="2">
        <v>0.49199999999999999</v>
      </c>
      <c r="F239" s="3">
        <f t="shared" si="17"/>
        <v>0.63700000000000001</v>
      </c>
      <c r="G239" s="2">
        <v>0.67700000000000005</v>
      </c>
      <c r="I239" s="4" t="s">
        <v>12</v>
      </c>
      <c r="J239" s="1">
        <v>225</v>
      </c>
      <c r="K239" s="2">
        <v>0.16400000000000001</v>
      </c>
      <c r="L239" s="2">
        <v>0.3</v>
      </c>
      <c r="M239" s="2">
        <v>8.3000000000000004E-2</v>
      </c>
      <c r="N239" s="3">
        <f t="shared" si="18"/>
        <v>0.247</v>
      </c>
      <c r="O239" s="2">
        <v>0.54700000000000004</v>
      </c>
    </row>
    <row r="240" spans="1:15" x14ac:dyDescent="0.25">
      <c r="A240" s="4" t="s">
        <v>12</v>
      </c>
      <c r="B240" s="1">
        <v>28</v>
      </c>
      <c r="C240" s="2">
        <v>0.106</v>
      </c>
      <c r="D240" s="2">
        <v>0.23300000000000001</v>
      </c>
      <c r="E240" s="2">
        <v>0.106</v>
      </c>
      <c r="F240" s="3">
        <f t="shared" si="17"/>
        <v>0.21199999999999999</v>
      </c>
      <c r="G240" s="2">
        <v>0.44500000000000001</v>
      </c>
      <c r="I240" s="4" t="s">
        <v>12</v>
      </c>
      <c r="J240" s="1">
        <v>226</v>
      </c>
      <c r="K240" s="2">
        <v>0.112</v>
      </c>
      <c r="L240" s="2">
        <v>0.3</v>
      </c>
      <c r="M240" s="2">
        <v>0.13300000000000001</v>
      </c>
      <c r="N240" s="3">
        <f t="shared" si="18"/>
        <v>0.245</v>
      </c>
      <c r="O240" s="2">
        <v>0.54500000000000004</v>
      </c>
    </row>
    <row r="241" spans="1:15" x14ac:dyDescent="0.25">
      <c r="A241" s="4" t="s">
        <v>12</v>
      </c>
      <c r="B241" s="1">
        <v>29</v>
      </c>
      <c r="C241" s="2">
        <v>2.4E-2</v>
      </c>
      <c r="D241" s="2">
        <v>0.45200000000000001</v>
      </c>
      <c r="E241" s="2">
        <v>0.14699999999999999</v>
      </c>
      <c r="F241" s="3">
        <f t="shared" si="17"/>
        <v>0.17099999999999999</v>
      </c>
      <c r="G241" s="2">
        <v>0.623</v>
      </c>
      <c r="I241" s="4" t="s">
        <v>12</v>
      </c>
      <c r="J241" s="1">
        <v>227</v>
      </c>
      <c r="K241" s="2">
        <v>0.13100000000000001</v>
      </c>
      <c r="L241" s="2">
        <v>0.318</v>
      </c>
      <c r="M241" s="2">
        <v>0.11700000000000001</v>
      </c>
      <c r="N241" s="3">
        <f t="shared" si="18"/>
        <v>0.248</v>
      </c>
      <c r="O241" s="2">
        <v>0.56599999999999995</v>
      </c>
    </row>
    <row r="242" spans="1:15" x14ac:dyDescent="0.25">
      <c r="A242" s="4" t="s">
        <v>12</v>
      </c>
      <c r="B242" s="1">
        <v>30</v>
      </c>
      <c r="C242" s="2">
        <v>0.13900000000000001</v>
      </c>
      <c r="D242" s="2">
        <v>0.35299999999999998</v>
      </c>
      <c r="E242" s="2">
        <v>0.14699999999999999</v>
      </c>
      <c r="F242" s="3">
        <f t="shared" si="17"/>
        <v>0.28600000000000003</v>
      </c>
      <c r="G242" s="2">
        <v>0.63900000000000001</v>
      </c>
      <c r="I242" s="4" t="s">
        <v>12</v>
      </c>
      <c r="J242" s="1">
        <v>228</v>
      </c>
      <c r="K242" s="2">
        <v>0.16400000000000001</v>
      </c>
      <c r="L242" s="2">
        <v>0.318</v>
      </c>
      <c r="M242" s="2">
        <v>6.5000000000000002E-2</v>
      </c>
      <c r="N242" s="3">
        <f t="shared" si="18"/>
        <v>0.22900000000000001</v>
      </c>
      <c r="O242" s="2">
        <v>0.54700000000000004</v>
      </c>
    </row>
    <row r="243" spans="1:15" x14ac:dyDescent="0.25">
      <c r="A243" s="4" t="s">
        <v>12</v>
      </c>
      <c r="B243" s="1">
        <v>31</v>
      </c>
      <c r="C243" s="2">
        <v>0.17199999999999999</v>
      </c>
      <c r="D243" s="2">
        <v>0.183</v>
      </c>
      <c r="E243" s="2">
        <v>8.4000000000000005E-2</v>
      </c>
      <c r="F243" s="3">
        <f t="shared" si="17"/>
        <v>0.25600000000000001</v>
      </c>
      <c r="G243" s="2">
        <v>0.439</v>
      </c>
      <c r="I243" s="4" t="s">
        <v>12</v>
      </c>
      <c r="J243" s="1">
        <v>229</v>
      </c>
      <c r="K243" s="2">
        <v>0.11700000000000001</v>
      </c>
      <c r="L243" s="2">
        <v>0.433</v>
      </c>
      <c r="M243" s="2">
        <v>0.11600000000000001</v>
      </c>
      <c r="N243" s="3">
        <f t="shared" si="18"/>
        <v>0.23300000000000001</v>
      </c>
      <c r="O243" s="2">
        <v>0.66600000000000004</v>
      </c>
    </row>
    <row r="244" spans="1:15" x14ac:dyDescent="0.25">
      <c r="A244" s="4" t="s">
        <v>12</v>
      </c>
      <c r="B244" s="1">
        <v>32</v>
      </c>
      <c r="C244" s="2">
        <v>9.9000000000000005E-2</v>
      </c>
      <c r="D244" s="2">
        <v>0.23400000000000001</v>
      </c>
      <c r="E244" s="2">
        <v>0.107</v>
      </c>
      <c r="F244" s="3">
        <f t="shared" si="17"/>
        <v>0.20600000000000002</v>
      </c>
      <c r="G244" s="2">
        <v>0.44</v>
      </c>
      <c r="I244" s="4" t="s">
        <v>12</v>
      </c>
      <c r="J244" s="1">
        <v>230</v>
      </c>
      <c r="K244" s="2">
        <v>0.13400000000000001</v>
      </c>
      <c r="L244" s="2">
        <v>0.33200000000000002</v>
      </c>
      <c r="M244" s="2">
        <v>0.16800000000000001</v>
      </c>
      <c r="N244" s="3">
        <f t="shared" si="18"/>
        <v>0.30200000000000005</v>
      </c>
      <c r="O244" s="2">
        <v>0.63400000000000001</v>
      </c>
    </row>
    <row r="245" spans="1:15" x14ac:dyDescent="0.25">
      <c r="A245" s="4" t="s">
        <v>12</v>
      </c>
      <c r="B245" s="1">
        <v>33</v>
      </c>
      <c r="C245" s="2">
        <v>0.13900000000000001</v>
      </c>
      <c r="D245" s="2">
        <v>0.23599999999999999</v>
      </c>
      <c r="E245" s="2">
        <v>0.11700000000000001</v>
      </c>
      <c r="F245" s="3">
        <f t="shared" si="17"/>
        <v>0.25600000000000001</v>
      </c>
      <c r="G245" s="2">
        <v>0.49199999999999999</v>
      </c>
      <c r="I245" s="4" t="s">
        <v>12</v>
      </c>
      <c r="J245" s="1">
        <v>231</v>
      </c>
      <c r="K245" s="2">
        <v>8.5000000000000006E-2</v>
      </c>
      <c r="L245" s="2">
        <v>0.23300000000000001</v>
      </c>
      <c r="M245" s="2">
        <v>0.14899999999999999</v>
      </c>
      <c r="N245" s="3">
        <f t="shared" si="18"/>
        <v>0.23399999999999999</v>
      </c>
      <c r="O245" s="2">
        <v>0.46700000000000003</v>
      </c>
    </row>
    <row r="246" spans="1:15" x14ac:dyDescent="0.25">
      <c r="A246" s="4" t="s">
        <v>12</v>
      </c>
      <c r="B246" s="1">
        <v>34</v>
      </c>
      <c r="C246" s="2">
        <v>0.125</v>
      </c>
      <c r="D246" s="2">
        <v>0.27500000000000002</v>
      </c>
      <c r="E246" s="2">
        <v>3.3000000000000002E-2</v>
      </c>
      <c r="F246" s="3">
        <f t="shared" si="17"/>
        <v>0.158</v>
      </c>
      <c r="G246" s="2">
        <v>0.433</v>
      </c>
      <c r="I246" s="4" t="s">
        <v>12</v>
      </c>
      <c r="J246" s="1">
        <v>232</v>
      </c>
      <c r="K246" s="2">
        <v>0.191</v>
      </c>
      <c r="L246" s="2">
        <v>0.23200000000000001</v>
      </c>
      <c r="M246" s="2">
        <v>0.14199999999999999</v>
      </c>
      <c r="N246" s="3">
        <f t="shared" si="18"/>
        <v>0.33299999999999996</v>
      </c>
      <c r="O246" s="2">
        <v>0.56499999999999995</v>
      </c>
    </row>
    <row r="247" spans="1:15" x14ac:dyDescent="0.25">
      <c r="A247" s="4" t="s">
        <v>12</v>
      </c>
      <c r="B247" s="1">
        <v>35</v>
      </c>
      <c r="C247" s="2">
        <v>2.8000000000000001E-2</v>
      </c>
      <c r="D247" s="2">
        <v>7.2999999999999995E-2</v>
      </c>
      <c r="E247" s="2">
        <v>3.4000000000000002E-2</v>
      </c>
      <c r="F247" s="3">
        <f t="shared" si="17"/>
        <v>6.2E-2</v>
      </c>
      <c r="G247" s="2">
        <v>0.13500000000000001</v>
      </c>
      <c r="I247" s="4" t="s">
        <v>12</v>
      </c>
      <c r="J247" s="1">
        <v>233</v>
      </c>
      <c r="K247" s="2">
        <v>0.156</v>
      </c>
      <c r="L247" s="2">
        <v>0.218</v>
      </c>
      <c r="M247" s="2">
        <v>8.2000000000000003E-2</v>
      </c>
      <c r="N247" s="3">
        <f t="shared" si="18"/>
        <v>0.23799999999999999</v>
      </c>
      <c r="O247" s="2">
        <v>0.45600000000000002</v>
      </c>
    </row>
    <row r="248" spans="1:15" x14ac:dyDescent="0.25">
      <c r="A248" s="4" t="s">
        <v>12</v>
      </c>
      <c r="B248" s="1">
        <v>36</v>
      </c>
      <c r="C248" s="2">
        <v>0.189</v>
      </c>
      <c r="D248" s="2">
        <v>0.251</v>
      </c>
      <c r="E248" s="2">
        <v>0.26600000000000001</v>
      </c>
      <c r="F248" s="3">
        <f t="shared" si="17"/>
        <v>0.45500000000000002</v>
      </c>
      <c r="G248" s="2">
        <v>0.70599999999999996</v>
      </c>
      <c r="I248" s="4" t="s">
        <v>12</v>
      </c>
      <c r="J248" s="1">
        <v>234</v>
      </c>
      <c r="K248" s="2">
        <v>0.183</v>
      </c>
      <c r="L248" s="2">
        <v>0.53300000000000003</v>
      </c>
      <c r="M248" s="2">
        <v>0.17499999999999999</v>
      </c>
      <c r="N248" s="3">
        <f t="shared" si="18"/>
        <v>0.35799999999999998</v>
      </c>
      <c r="O248" s="2">
        <v>0.89100000000000001</v>
      </c>
    </row>
    <row r="249" spans="1:15" x14ac:dyDescent="0.25">
      <c r="A249" s="4" t="s">
        <v>12</v>
      </c>
      <c r="B249" s="1">
        <v>37</v>
      </c>
      <c r="C249" s="2">
        <v>0.188</v>
      </c>
      <c r="D249" s="2">
        <v>0.56299999999999994</v>
      </c>
      <c r="E249" s="2">
        <v>0.123</v>
      </c>
      <c r="F249" s="3">
        <f t="shared" si="17"/>
        <v>0.311</v>
      </c>
      <c r="G249" s="2">
        <v>0.874</v>
      </c>
      <c r="I249" s="4" t="s">
        <v>12</v>
      </c>
      <c r="J249" s="1">
        <v>235</v>
      </c>
      <c r="K249" s="2">
        <v>0.16700000000000001</v>
      </c>
      <c r="L249" s="2">
        <v>0.34499999999999997</v>
      </c>
      <c r="M249" s="2">
        <v>8.5000000000000006E-2</v>
      </c>
      <c r="N249" s="3">
        <f t="shared" si="18"/>
        <v>0.252</v>
      </c>
      <c r="O249" s="2">
        <v>0.59699999999999998</v>
      </c>
    </row>
    <row r="250" spans="1:15" x14ac:dyDescent="0.25">
      <c r="A250" s="4" t="s">
        <v>12</v>
      </c>
      <c r="B250" s="1">
        <v>38</v>
      </c>
      <c r="C250" s="2">
        <v>0.17299999999999999</v>
      </c>
      <c r="D250" s="2">
        <v>0.34399999999999997</v>
      </c>
      <c r="E250" s="2">
        <v>0.153</v>
      </c>
      <c r="F250" s="3">
        <f t="shared" si="17"/>
        <v>0.32599999999999996</v>
      </c>
      <c r="G250" s="2">
        <v>0.67</v>
      </c>
      <c r="I250" s="4" t="s">
        <v>12</v>
      </c>
      <c r="J250" s="1">
        <v>236</v>
      </c>
      <c r="K250" s="2">
        <v>0.124</v>
      </c>
      <c r="L250" s="2">
        <v>0.29099999999999998</v>
      </c>
      <c r="M250" s="2">
        <v>0.21299999999999999</v>
      </c>
      <c r="N250" s="3">
        <f t="shared" si="18"/>
        <v>0.33699999999999997</v>
      </c>
      <c r="O250" s="2">
        <v>0.628</v>
      </c>
    </row>
    <row r="251" spans="1:15" x14ac:dyDescent="0.25">
      <c r="A251" s="4" t="s">
        <v>12</v>
      </c>
      <c r="B251" s="1">
        <v>39</v>
      </c>
      <c r="C251" s="2">
        <v>0.154</v>
      </c>
      <c r="D251" s="2">
        <v>0.27100000000000002</v>
      </c>
      <c r="E251" s="2">
        <v>0.16200000000000001</v>
      </c>
      <c r="F251" s="3">
        <f t="shared" si="17"/>
        <v>0.316</v>
      </c>
      <c r="G251" s="2">
        <v>0.58699999999999997</v>
      </c>
      <c r="I251" s="4" t="s">
        <v>12</v>
      </c>
      <c r="J251" s="1">
        <v>237</v>
      </c>
      <c r="K251" s="2">
        <v>0.1</v>
      </c>
      <c r="L251" s="2">
        <v>0.3</v>
      </c>
      <c r="M251" s="2">
        <v>0.152</v>
      </c>
      <c r="N251" s="3">
        <f t="shared" si="18"/>
        <v>0.252</v>
      </c>
      <c r="O251" s="2">
        <v>0.55200000000000005</v>
      </c>
    </row>
    <row r="252" spans="1:15" x14ac:dyDescent="0.25">
      <c r="A252" s="4" t="s">
        <v>12</v>
      </c>
      <c r="B252" s="1">
        <v>40</v>
      </c>
      <c r="C252" s="2">
        <v>3.3000000000000002E-2</v>
      </c>
      <c r="D252" s="2">
        <v>9.6000000000000002E-2</v>
      </c>
      <c r="E252" s="2">
        <v>3.4000000000000002E-2</v>
      </c>
      <c r="F252" s="3">
        <f t="shared" si="17"/>
        <v>6.7000000000000004E-2</v>
      </c>
      <c r="G252" s="2">
        <v>0.16300000000000001</v>
      </c>
      <c r="I252" s="4" t="s">
        <v>12</v>
      </c>
      <c r="J252" s="1">
        <v>238</v>
      </c>
      <c r="K252" s="2">
        <v>0.151</v>
      </c>
      <c r="L252" s="2">
        <v>0.433</v>
      </c>
      <c r="M252" s="2">
        <v>0.15</v>
      </c>
      <c r="N252" s="3">
        <f t="shared" si="18"/>
        <v>0.30099999999999999</v>
      </c>
      <c r="O252" s="2">
        <v>0.73399999999999999</v>
      </c>
    </row>
    <row r="253" spans="1:15" x14ac:dyDescent="0.25">
      <c r="A253" s="4" t="s">
        <v>12</v>
      </c>
      <c r="B253" s="1">
        <v>41</v>
      </c>
      <c r="C253" s="2">
        <v>0.1</v>
      </c>
      <c r="D253" s="2">
        <v>0.23799999999999999</v>
      </c>
      <c r="E253" s="2">
        <v>2.9000000000000001E-2</v>
      </c>
      <c r="F253" s="3">
        <f t="shared" si="17"/>
        <v>0.129</v>
      </c>
      <c r="G253" s="2">
        <v>0.36699999999999999</v>
      </c>
      <c r="I253" s="4" t="s">
        <v>12</v>
      </c>
      <c r="J253" s="1">
        <v>239</v>
      </c>
      <c r="K253" s="2">
        <v>9.8000000000000004E-2</v>
      </c>
      <c r="L253" s="2">
        <v>0.32300000000000001</v>
      </c>
      <c r="M253" s="2">
        <v>9.6000000000000002E-2</v>
      </c>
      <c r="N253" s="3">
        <f t="shared" si="18"/>
        <v>0.19400000000000001</v>
      </c>
      <c r="O253" s="2">
        <v>0.51700000000000002</v>
      </c>
    </row>
    <row r="254" spans="1:15" x14ac:dyDescent="0.25">
      <c r="A254" s="4" t="s">
        <v>12</v>
      </c>
      <c r="B254" s="1">
        <v>42</v>
      </c>
      <c r="C254" s="2">
        <v>0.12</v>
      </c>
      <c r="D254" s="2">
        <v>0.26800000000000002</v>
      </c>
      <c r="E254" s="2">
        <v>0.112</v>
      </c>
      <c r="F254" s="3">
        <f t="shared" si="17"/>
        <v>0.23199999999999998</v>
      </c>
      <c r="G254" s="2">
        <v>0.5</v>
      </c>
      <c r="I254" s="4" t="s">
        <v>12</v>
      </c>
      <c r="J254" s="1">
        <v>240</v>
      </c>
      <c r="K254" s="2">
        <v>7.3999999999999996E-2</v>
      </c>
      <c r="L254" s="2">
        <v>0.33400000000000002</v>
      </c>
      <c r="M254" s="2">
        <v>0.112</v>
      </c>
      <c r="N254" s="3">
        <f t="shared" si="18"/>
        <v>0.186</v>
      </c>
      <c r="O254" s="2">
        <v>0.52</v>
      </c>
    </row>
    <row r="255" spans="1:15" x14ac:dyDescent="0.25">
      <c r="A255" s="4" t="s">
        <v>12</v>
      </c>
      <c r="B255" s="1">
        <v>43</v>
      </c>
      <c r="C255" s="2">
        <v>0.185</v>
      </c>
      <c r="D255" s="2">
        <v>0.25</v>
      </c>
      <c r="E255" s="2">
        <v>0.2</v>
      </c>
      <c r="F255" s="3">
        <f t="shared" si="17"/>
        <v>0.38500000000000001</v>
      </c>
      <c r="G255" s="2">
        <v>0.63500000000000001</v>
      </c>
      <c r="I255" s="4" t="s">
        <v>12</v>
      </c>
      <c r="J255" s="1">
        <v>241</v>
      </c>
      <c r="K255" s="2">
        <v>0.11700000000000001</v>
      </c>
      <c r="L255" s="2">
        <v>0.14799999999999999</v>
      </c>
      <c r="M255" s="2">
        <v>0.13600000000000001</v>
      </c>
      <c r="N255" s="3">
        <f t="shared" si="18"/>
        <v>0.253</v>
      </c>
      <c r="O255" s="2">
        <v>0.40100000000000002</v>
      </c>
    </row>
    <row r="256" spans="1:15" x14ac:dyDescent="0.25">
      <c r="A256" s="4" t="s">
        <v>12</v>
      </c>
      <c r="B256" s="1">
        <v>44</v>
      </c>
      <c r="C256" s="2">
        <v>5.8999999999999997E-2</v>
      </c>
      <c r="D256" s="2">
        <v>0.47499999999999998</v>
      </c>
      <c r="E256" s="2">
        <v>5.6000000000000001E-2</v>
      </c>
      <c r="F256" s="3">
        <f t="shared" si="17"/>
        <v>0.11499999999999999</v>
      </c>
      <c r="G256" s="2">
        <v>0.59</v>
      </c>
      <c r="I256" s="4" t="s">
        <v>12</v>
      </c>
      <c r="J256" s="1">
        <v>242</v>
      </c>
      <c r="K256" s="2">
        <v>0.193</v>
      </c>
      <c r="L256" s="2">
        <v>0.23100000000000001</v>
      </c>
      <c r="M256" s="2">
        <v>0.16900000000000001</v>
      </c>
      <c r="N256" s="3">
        <f t="shared" si="18"/>
        <v>0.36199999999999999</v>
      </c>
      <c r="O256" s="2">
        <v>0.59299999999999997</v>
      </c>
    </row>
    <row r="257" spans="1:15" x14ac:dyDescent="0.25">
      <c r="A257" s="4" t="s">
        <v>12</v>
      </c>
      <c r="B257" s="1">
        <v>45</v>
      </c>
      <c r="C257" s="2">
        <v>0.13400000000000001</v>
      </c>
      <c r="D257" s="2">
        <v>0.33300000000000002</v>
      </c>
      <c r="E257" s="2">
        <v>0.154</v>
      </c>
      <c r="F257" s="3">
        <f t="shared" si="17"/>
        <v>0.28800000000000003</v>
      </c>
      <c r="G257" s="2">
        <v>0.621</v>
      </c>
      <c r="I257" s="4" t="s">
        <v>12</v>
      </c>
      <c r="J257" s="1">
        <v>243</v>
      </c>
      <c r="K257" s="2">
        <v>0.11899999999999999</v>
      </c>
      <c r="L257" s="2">
        <v>0.183</v>
      </c>
      <c r="M257" s="2">
        <v>0.11700000000000001</v>
      </c>
      <c r="N257" s="3">
        <f t="shared" si="18"/>
        <v>0.23599999999999999</v>
      </c>
      <c r="O257" s="2">
        <v>0.41899999999999998</v>
      </c>
    </row>
    <row r="258" spans="1:15" x14ac:dyDescent="0.25">
      <c r="A258" s="4" t="s">
        <v>12</v>
      </c>
      <c r="B258" s="1">
        <v>46</v>
      </c>
      <c r="C258" s="2">
        <v>0.14199999999999999</v>
      </c>
      <c r="D258" s="2">
        <v>0.4</v>
      </c>
      <c r="E258" s="2">
        <v>0.13700000000000001</v>
      </c>
      <c r="F258" s="3">
        <f t="shared" si="17"/>
        <v>0.27900000000000003</v>
      </c>
      <c r="G258" s="2">
        <v>0.67900000000000005</v>
      </c>
      <c r="I258" s="4" t="s">
        <v>12</v>
      </c>
      <c r="J258" s="1">
        <v>244</v>
      </c>
      <c r="K258" s="2">
        <v>0.16300000000000001</v>
      </c>
      <c r="L258" s="2">
        <v>0.26700000000000002</v>
      </c>
      <c r="M258" s="2">
        <v>8.5000000000000006E-2</v>
      </c>
      <c r="N258" s="3">
        <f t="shared" si="18"/>
        <v>0.248</v>
      </c>
      <c r="O258" s="2">
        <v>0.51500000000000001</v>
      </c>
    </row>
    <row r="259" spans="1:15" x14ac:dyDescent="0.25">
      <c r="A259" s="4" t="s">
        <v>12</v>
      </c>
      <c r="B259" s="1">
        <v>47</v>
      </c>
      <c r="C259" s="2">
        <v>7.0999999999999994E-2</v>
      </c>
      <c r="D259" s="2">
        <v>0.41599999999999998</v>
      </c>
      <c r="E259" s="2">
        <v>8.4000000000000005E-2</v>
      </c>
      <c r="F259" s="3">
        <f t="shared" si="17"/>
        <v>0.155</v>
      </c>
      <c r="G259" s="2">
        <v>0.57099999999999995</v>
      </c>
      <c r="I259" s="4" t="s">
        <v>12</v>
      </c>
      <c r="J259" s="1">
        <v>245</v>
      </c>
      <c r="K259" s="2">
        <v>8.6999999999999994E-2</v>
      </c>
      <c r="L259" s="2">
        <v>0.45</v>
      </c>
      <c r="M259" s="2">
        <v>0.161</v>
      </c>
      <c r="N259" s="3">
        <f t="shared" si="18"/>
        <v>0.248</v>
      </c>
      <c r="O259" s="2">
        <v>0.69799999999999995</v>
      </c>
    </row>
    <row r="260" spans="1:15" x14ac:dyDescent="0.25">
      <c r="A260" s="4" t="s">
        <v>12</v>
      </c>
      <c r="B260" s="1">
        <v>48</v>
      </c>
      <c r="C260" s="2">
        <v>0.104</v>
      </c>
      <c r="D260" s="2">
        <v>0.41599999999999998</v>
      </c>
      <c r="E260" s="2">
        <v>6.7000000000000004E-2</v>
      </c>
      <c r="F260" s="3">
        <f t="shared" si="17"/>
        <v>0.17099999999999999</v>
      </c>
      <c r="G260" s="2">
        <v>0.58699999999999997</v>
      </c>
      <c r="I260" s="4" t="s">
        <v>12</v>
      </c>
      <c r="J260" s="1">
        <v>246</v>
      </c>
      <c r="K260" s="2">
        <v>0.10299999999999999</v>
      </c>
      <c r="L260" s="2">
        <v>0.58199999999999996</v>
      </c>
      <c r="M260" s="2">
        <v>0.14899999999999999</v>
      </c>
      <c r="N260" s="3">
        <f t="shared" si="18"/>
        <v>0.252</v>
      </c>
      <c r="O260" s="2">
        <v>0.83399999999999996</v>
      </c>
    </row>
    <row r="261" spans="1:15" x14ac:dyDescent="0.25">
      <c r="A261" s="4" t="s">
        <v>12</v>
      </c>
      <c r="B261" s="1">
        <v>49</v>
      </c>
      <c r="C261" s="2">
        <v>0.17</v>
      </c>
      <c r="D261" s="2">
        <v>9.6000000000000002E-2</v>
      </c>
      <c r="E261" s="2">
        <v>2.3E-2</v>
      </c>
      <c r="F261" s="3">
        <f t="shared" si="17"/>
        <v>0.193</v>
      </c>
      <c r="G261" s="2">
        <v>0.28899999999999998</v>
      </c>
      <c r="I261" s="4" t="s">
        <v>12</v>
      </c>
      <c r="J261" s="1">
        <v>247</v>
      </c>
      <c r="K261" s="2">
        <v>9.4E-2</v>
      </c>
      <c r="L261" s="2">
        <v>0.46700000000000003</v>
      </c>
      <c r="M261" s="2">
        <v>0.13500000000000001</v>
      </c>
      <c r="N261" s="3">
        <f t="shared" si="18"/>
        <v>0.22900000000000001</v>
      </c>
      <c r="O261" s="2">
        <v>0.69599999999999995</v>
      </c>
    </row>
    <row r="262" spans="1:15" x14ac:dyDescent="0.25">
      <c r="A262" s="4" t="s">
        <v>12</v>
      </c>
      <c r="B262" s="1">
        <v>50</v>
      </c>
      <c r="C262" s="2">
        <v>0.182</v>
      </c>
      <c r="D262" s="2">
        <v>0.4</v>
      </c>
      <c r="E262" s="2">
        <v>9.7000000000000003E-2</v>
      </c>
      <c r="F262" s="3">
        <f t="shared" si="17"/>
        <v>0.27900000000000003</v>
      </c>
      <c r="G262" s="2">
        <v>0.67900000000000005</v>
      </c>
      <c r="I262" s="4" t="s">
        <v>12</v>
      </c>
      <c r="J262" s="1">
        <v>248</v>
      </c>
      <c r="K262" s="2">
        <v>0.23400000000000001</v>
      </c>
      <c r="L262" s="2">
        <v>0.36399999999999999</v>
      </c>
      <c r="M262" s="2">
        <v>9.1999999999999998E-2</v>
      </c>
      <c r="N262" s="3">
        <f t="shared" si="18"/>
        <v>0.32600000000000001</v>
      </c>
      <c r="O262" s="2">
        <v>0.69</v>
      </c>
    </row>
    <row r="263" spans="1:15" x14ac:dyDescent="0.25">
      <c r="A263" s="4" t="s">
        <v>12</v>
      </c>
      <c r="B263" s="1">
        <v>51</v>
      </c>
      <c r="C263" s="2">
        <v>0.123</v>
      </c>
      <c r="D263" s="2">
        <v>0.26600000000000001</v>
      </c>
      <c r="E263" s="2">
        <v>0.1</v>
      </c>
      <c r="F263" s="3">
        <f t="shared" si="17"/>
        <v>0.223</v>
      </c>
      <c r="G263" s="2">
        <v>0.48899999999999999</v>
      </c>
      <c r="I263" s="4" t="s">
        <v>12</v>
      </c>
      <c r="J263" s="1">
        <v>249</v>
      </c>
      <c r="K263" s="2">
        <v>9.8000000000000004E-2</v>
      </c>
      <c r="L263" s="2">
        <v>0.33300000000000002</v>
      </c>
      <c r="M263" s="2">
        <v>0.2</v>
      </c>
      <c r="N263" s="3">
        <f t="shared" si="18"/>
        <v>0.29800000000000004</v>
      </c>
      <c r="O263" s="2">
        <v>0.63100000000000001</v>
      </c>
    </row>
    <row r="264" spans="1:15" x14ac:dyDescent="0.25">
      <c r="A264" s="4" t="s">
        <v>12</v>
      </c>
      <c r="B264" s="1">
        <v>52</v>
      </c>
      <c r="C264" s="2">
        <v>0.17</v>
      </c>
      <c r="D264" s="2">
        <v>0.255</v>
      </c>
      <c r="E264" s="2">
        <v>0.245</v>
      </c>
      <c r="F264" s="3">
        <f t="shared" si="17"/>
        <v>0.41500000000000004</v>
      </c>
      <c r="G264" s="2">
        <v>0.67</v>
      </c>
      <c r="I264" s="4" t="s">
        <v>12</v>
      </c>
      <c r="J264" s="1">
        <v>250</v>
      </c>
      <c r="K264" s="2">
        <v>0.122</v>
      </c>
      <c r="L264" s="2">
        <v>0.28000000000000003</v>
      </c>
      <c r="M264" s="2">
        <v>0.129</v>
      </c>
      <c r="N264" s="3">
        <f t="shared" si="18"/>
        <v>0.251</v>
      </c>
      <c r="O264" s="2">
        <v>0.53100000000000003</v>
      </c>
    </row>
    <row r="265" spans="1:15" x14ac:dyDescent="0.25">
      <c r="A265" s="4" t="s">
        <v>12</v>
      </c>
      <c r="B265" s="1">
        <v>53</v>
      </c>
      <c r="C265" s="2">
        <v>0.13300000000000001</v>
      </c>
      <c r="D265" s="2">
        <v>0.61299999999999999</v>
      </c>
      <c r="E265" s="2">
        <v>0.20499999999999999</v>
      </c>
      <c r="F265" s="3">
        <f t="shared" si="17"/>
        <v>0.33799999999999997</v>
      </c>
      <c r="G265" s="2">
        <v>0.95099999999999996</v>
      </c>
      <c r="I265" s="4" t="s">
        <v>12</v>
      </c>
      <c r="J265" s="1">
        <v>251</v>
      </c>
      <c r="K265" s="2">
        <v>1.7999999999999999E-2</v>
      </c>
      <c r="L265" s="2">
        <v>0.1</v>
      </c>
      <c r="M265" s="2">
        <v>0.1</v>
      </c>
      <c r="N265" s="3">
        <f t="shared" si="18"/>
        <v>0.11800000000000001</v>
      </c>
      <c r="O265" s="2">
        <v>0.218</v>
      </c>
    </row>
    <row r="266" spans="1:15" x14ac:dyDescent="0.25">
      <c r="A266" s="4" t="s">
        <v>12</v>
      </c>
      <c r="B266" s="1">
        <v>54</v>
      </c>
      <c r="C266" s="2">
        <v>0.23300000000000001</v>
      </c>
      <c r="D266" s="2">
        <v>0.38400000000000001</v>
      </c>
      <c r="E266" s="2">
        <v>0.11600000000000001</v>
      </c>
      <c r="F266" s="3">
        <f t="shared" si="17"/>
        <v>0.34900000000000003</v>
      </c>
      <c r="G266" s="2">
        <v>0.73299999999999998</v>
      </c>
      <c r="I266" s="4" t="s">
        <v>12</v>
      </c>
      <c r="J266" s="1">
        <v>252</v>
      </c>
      <c r="K266" s="2">
        <v>0.13300000000000001</v>
      </c>
      <c r="L266" s="2">
        <v>0.46700000000000003</v>
      </c>
      <c r="M266" s="2">
        <v>0.17</v>
      </c>
      <c r="N266" s="3">
        <f t="shared" si="18"/>
        <v>0.30300000000000005</v>
      </c>
      <c r="O266" s="2">
        <v>0.77</v>
      </c>
    </row>
    <row r="267" spans="1:15" x14ac:dyDescent="0.25">
      <c r="A267" s="4" t="s">
        <v>12</v>
      </c>
      <c r="B267" s="1">
        <v>55</v>
      </c>
      <c r="C267" s="2">
        <v>6.2E-2</v>
      </c>
      <c r="D267" s="2">
        <v>0.23400000000000001</v>
      </c>
      <c r="E267" s="2">
        <v>7.0999999999999994E-2</v>
      </c>
      <c r="F267" s="3">
        <f t="shared" si="17"/>
        <v>0.13300000000000001</v>
      </c>
      <c r="G267" s="2">
        <v>0.36699999999999999</v>
      </c>
      <c r="I267" s="4" t="s">
        <v>12</v>
      </c>
      <c r="J267" s="1">
        <v>253</v>
      </c>
      <c r="K267" s="2">
        <v>6.7000000000000004E-2</v>
      </c>
      <c r="L267" s="2">
        <v>0.23300000000000001</v>
      </c>
      <c r="M267" s="2">
        <v>0.1</v>
      </c>
      <c r="N267" s="3">
        <f t="shared" si="18"/>
        <v>0.16700000000000001</v>
      </c>
      <c r="O267" s="2">
        <v>0.4</v>
      </c>
    </row>
    <row r="268" spans="1:15" x14ac:dyDescent="0.25">
      <c r="A268" s="4" t="s">
        <v>12</v>
      </c>
      <c r="B268" s="1">
        <v>56</v>
      </c>
      <c r="C268" s="2">
        <v>0.14599999999999999</v>
      </c>
      <c r="D268" s="2">
        <v>0.48699999999999999</v>
      </c>
      <c r="E268" s="2">
        <v>0.08</v>
      </c>
      <c r="F268" s="3">
        <f t="shared" si="17"/>
        <v>0.22599999999999998</v>
      </c>
      <c r="G268" s="2">
        <v>0.71299999999999997</v>
      </c>
      <c r="I268" s="4" t="s">
        <v>12</v>
      </c>
      <c r="J268" s="1">
        <v>254</v>
      </c>
      <c r="K268" s="2">
        <v>8.4000000000000005E-2</v>
      </c>
      <c r="L268" s="2">
        <v>0.41599999999999998</v>
      </c>
      <c r="M268" s="2">
        <v>0.1</v>
      </c>
      <c r="N268" s="3">
        <f t="shared" si="18"/>
        <v>0.184</v>
      </c>
      <c r="O268" s="2">
        <v>0.6</v>
      </c>
    </row>
    <row r="269" spans="1:15" x14ac:dyDescent="0.25">
      <c r="A269" s="4" t="s">
        <v>12</v>
      </c>
      <c r="B269" s="1">
        <v>57</v>
      </c>
      <c r="C269" s="2">
        <v>0.121</v>
      </c>
      <c r="D269" s="2">
        <v>0.25</v>
      </c>
      <c r="E269" s="2">
        <v>9.6000000000000002E-2</v>
      </c>
      <c r="F269" s="3">
        <f t="shared" si="17"/>
        <v>0.217</v>
      </c>
      <c r="G269" s="2">
        <v>0.46700000000000003</v>
      </c>
      <c r="I269" s="4" t="s">
        <v>12</v>
      </c>
      <c r="J269" s="1">
        <v>255</v>
      </c>
      <c r="K269" s="2">
        <v>0.11700000000000001</v>
      </c>
      <c r="L269" s="2">
        <v>0.38300000000000001</v>
      </c>
      <c r="M269" s="2">
        <v>9.8000000000000004E-2</v>
      </c>
      <c r="N269" s="3">
        <f t="shared" si="18"/>
        <v>0.21500000000000002</v>
      </c>
      <c r="O269" s="2">
        <v>0.59799999999999998</v>
      </c>
    </row>
    <row r="270" spans="1:15" x14ac:dyDescent="0.25">
      <c r="A270" s="4" t="s">
        <v>12</v>
      </c>
      <c r="B270" s="1">
        <v>58</v>
      </c>
      <c r="C270" s="2">
        <v>0.03</v>
      </c>
      <c r="D270" s="2">
        <v>6.7000000000000004E-2</v>
      </c>
      <c r="E270" s="2">
        <v>7.0000000000000007E-2</v>
      </c>
      <c r="F270" s="3">
        <f t="shared" si="17"/>
        <v>0.1</v>
      </c>
      <c r="G270" s="2">
        <v>0.16700000000000001</v>
      </c>
      <c r="I270" s="4" t="s">
        <v>12</v>
      </c>
      <c r="J270" s="1">
        <v>256</v>
      </c>
      <c r="K270" s="2">
        <v>0.05</v>
      </c>
      <c r="L270" s="2">
        <v>0.63300000000000001</v>
      </c>
      <c r="M270" s="2">
        <v>0.11799999999999999</v>
      </c>
      <c r="N270" s="3">
        <f t="shared" si="18"/>
        <v>0.16799999999999998</v>
      </c>
      <c r="O270" s="2">
        <v>0.80100000000000005</v>
      </c>
    </row>
    <row r="271" spans="1:15" x14ac:dyDescent="0.25">
      <c r="A271" s="4" t="s">
        <v>12</v>
      </c>
      <c r="B271" s="1">
        <v>59</v>
      </c>
      <c r="C271" s="2">
        <v>3.3000000000000002E-2</v>
      </c>
      <c r="D271" s="2">
        <v>3.4000000000000002E-2</v>
      </c>
      <c r="E271" s="2">
        <v>3.3000000000000002E-2</v>
      </c>
      <c r="F271" s="3">
        <f t="shared" ref="F271:F334" si="19">C271+E271</f>
        <v>6.6000000000000003E-2</v>
      </c>
      <c r="G271" s="2">
        <v>0.1</v>
      </c>
      <c r="I271" s="4" t="s">
        <v>12</v>
      </c>
      <c r="J271" s="1">
        <v>257</v>
      </c>
      <c r="K271" s="2">
        <v>8.7999999999999995E-2</v>
      </c>
      <c r="L271" s="2">
        <v>0.4</v>
      </c>
      <c r="M271" s="2">
        <v>8.5999999999999993E-2</v>
      </c>
      <c r="N271" s="3">
        <f t="shared" ref="N271:N334" si="20">K271+M271</f>
        <v>0.17399999999999999</v>
      </c>
      <c r="O271" s="2">
        <v>0.57399999999999995</v>
      </c>
    </row>
    <row r="272" spans="1:15" x14ac:dyDescent="0.25">
      <c r="A272" s="4" t="s">
        <v>12</v>
      </c>
      <c r="B272" s="1">
        <v>60</v>
      </c>
      <c r="C272" s="2">
        <v>9.7000000000000003E-2</v>
      </c>
      <c r="D272" s="2">
        <v>0.20699999999999999</v>
      </c>
      <c r="E272" s="2">
        <v>0.15</v>
      </c>
      <c r="F272" s="3">
        <f t="shared" si="19"/>
        <v>0.247</v>
      </c>
      <c r="G272" s="2">
        <v>0.45400000000000001</v>
      </c>
      <c r="I272" s="4" t="s">
        <v>12</v>
      </c>
      <c r="J272" s="1">
        <v>258</v>
      </c>
      <c r="K272" s="2">
        <v>8.4000000000000005E-2</v>
      </c>
      <c r="L272" s="2">
        <v>0.46100000000000002</v>
      </c>
      <c r="M272" s="2">
        <v>0.151</v>
      </c>
      <c r="N272" s="3">
        <f t="shared" si="20"/>
        <v>0.23499999999999999</v>
      </c>
      <c r="O272" s="2">
        <v>0.69599999999999995</v>
      </c>
    </row>
    <row r="273" spans="1:15" x14ac:dyDescent="0.25">
      <c r="A273" s="4" t="s">
        <v>12</v>
      </c>
      <c r="B273" s="1">
        <v>61</v>
      </c>
      <c r="C273" s="2">
        <v>0.15</v>
      </c>
      <c r="D273" s="2">
        <v>0.34200000000000003</v>
      </c>
      <c r="E273" s="2">
        <v>0.158</v>
      </c>
      <c r="F273" s="3">
        <f t="shared" si="19"/>
        <v>0.308</v>
      </c>
      <c r="G273" s="2">
        <v>0.65</v>
      </c>
      <c r="I273" s="4" t="s">
        <v>12</v>
      </c>
      <c r="J273" s="1">
        <v>259</v>
      </c>
      <c r="K273" s="2">
        <v>0.111</v>
      </c>
      <c r="L273" s="2">
        <v>0.38300000000000001</v>
      </c>
      <c r="M273" s="2">
        <v>0.14599999999999999</v>
      </c>
      <c r="N273" s="3">
        <f t="shared" si="20"/>
        <v>0.25700000000000001</v>
      </c>
      <c r="O273" s="2">
        <v>0.64</v>
      </c>
    </row>
    <row r="274" spans="1:15" x14ac:dyDescent="0.25">
      <c r="A274" s="4" t="s">
        <v>12</v>
      </c>
      <c r="B274" s="1">
        <v>62</v>
      </c>
      <c r="C274" s="2">
        <v>0.16700000000000001</v>
      </c>
      <c r="D274" s="2">
        <v>0.34100000000000003</v>
      </c>
      <c r="E274" s="2">
        <v>0.126</v>
      </c>
      <c r="F274" s="3">
        <f t="shared" si="19"/>
        <v>0.29300000000000004</v>
      </c>
      <c r="G274" s="2">
        <v>0.63400000000000001</v>
      </c>
      <c r="I274" s="4" t="s">
        <v>12</v>
      </c>
      <c r="J274" s="1">
        <v>260</v>
      </c>
      <c r="K274" s="2">
        <v>8.8999999999999996E-2</v>
      </c>
      <c r="L274" s="2">
        <v>0.48299999999999998</v>
      </c>
      <c r="M274" s="2">
        <v>0.13300000000000001</v>
      </c>
      <c r="N274" s="3">
        <f t="shared" si="20"/>
        <v>0.222</v>
      </c>
      <c r="O274" s="2">
        <v>0.70499999999999996</v>
      </c>
    </row>
    <row r="275" spans="1:15" x14ac:dyDescent="0.25">
      <c r="A275" s="4" t="s">
        <v>12</v>
      </c>
      <c r="B275" s="1">
        <v>63</v>
      </c>
      <c r="C275" s="2">
        <v>0.14099999999999999</v>
      </c>
      <c r="D275" s="2">
        <v>0.36699999999999999</v>
      </c>
      <c r="E275" s="2">
        <v>0.11600000000000001</v>
      </c>
      <c r="F275" s="3">
        <f t="shared" si="19"/>
        <v>0.25700000000000001</v>
      </c>
      <c r="G275" s="2">
        <v>0.624</v>
      </c>
      <c r="I275" s="4" t="s">
        <v>12</v>
      </c>
      <c r="J275" s="1">
        <v>261</v>
      </c>
      <c r="K275" s="2">
        <v>8.5000000000000006E-2</v>
      </c>
      <c r="L275" s="2">
        <v>0.27600000000000002</v>
      </c>
      <c r="M275" s="2">
        <v>0.17399999999999999</v>
      </c>
      <c r="N275" s="3">
        <f t="shared" si="20"/>
        <v>0.25900000000000001</v>
      </c>
      <c r="O275" s="2">
        <v>0.53500000000000003</v>
      </c>
    </row>
    <row r="276" spans="1:15" x14ac:dyDescent="0.25">
      <c r="A276" s="4" t="s">
        <v>12</v>
      </c>
      <c r="B276" s="1">
        <v>64</v>
      </c>
      <c r="C276" s="2">
        <v>0.14899999999999999</v>
      </c>
      <c r="D276" s="2">
        <v>0.33200000000000002</v>
      </c>
      <c r="E276" s="2">
        <v>0.10100000000000001</v>
      </c>
      <c r="F276" s="3">
        <f t="shared" si="19"/>
        <v>0.25</v>
      </c>
      <c r="G276" s="2">
        <v>0.58199999999999996</v>
      </c>
      <c r="I276" s="4" t="s">
        <v>12</v>
      </c>
      <c r="J276" s="1">
        <v>262</v>
      </c>
      <c r="K276" s="2">
        <v>9.6000000000000002E-2</v>
      </c>
      <c r="L276" s="2">
        <v>0.48699999999999999</v>
      </c>
      <c r="M276" s="2">
        <v>0.19800000000000001</v>
      </c>
      <c r="N276" s="3">
        <f t="shared" si="20"/>
        <v>0.29400000000000004</v>
      </c>
      <c r="O276" s="2">
        <v>0.78100000000000003</v>
      </c>
    </row>
    <row r="277" spans="1:15" x14ac:dyDescent="0.25">
      <c r="A277" s="4" t="s">
        <v>12</v>
      </c>
      <c r="B277" s="1">
        <v>65</v>
      </c>
      <c r="C277" s="2">
        <v>0.19</v>
      </c>
      <c r="D277" s="2">
        <v>0.218</v>
      </c>
      <c r="E277" s="2">
        <v>0.13100000000000001</v>
      </c>
      <c r="F277" s="3">
        <f t="shared" si="19"/>
        <v>0.32100000000000001</v>
      </c>
      <c r="G277" s="2">
        <v>0.53900000000000003</v>
      </c>
      <c r="I277" s="4" t="s">
        <v>12</v>
      </c>
      <c r="J277" s="1">
        <v>263</v>
      </c>
      <c r="K277" s="2">
        <v>5.0999999999999997E-2</v>
      </c>
      <c r="L277" s="2">
        <v>0.26700000000000002</v>
      </c>
      <c r="M277" s="2">
        <v>0.14899999999999999</v>
      </c>
      <c r="N277" s="3">
        <f t="shared" si="20"/>
        <v>0.19999999999999998</v>
      </c>
      <c r="O277" s="2">
        <v>0.46700000000000003</v>
      </c>
    </row>
    <row r="278" spans="1:15" x14ac:dyDescent="0.25">
      <c r="A278" s="4" t="s">
        <v>12</v>
      </c>
      <c r="B278" s="1">
        <v>66</v>
      </c>
      <c r="C278" s="2">
        <v>9.6000000000000002E-2</v>
      </c>
      <c r="D278" s="2">
        <v>0.25</v>
      </c>
      <c r="E278" s="2">
        <v>0.1</v>
      </c>
      <c r="F278" s="3">
        <f t="shared" si="19"/>
        <v>0.19600000000000001</v>
      </c>
      <c r="G278" s="2">
        <v>0.44600000000000001</v>
      </c>
      <c r="I278" s="4" t="s">
        <v>12</v>
      </c>
      <c r="J278" s="1">
        <v>264</v>
      </c>
      <c r="K278" s="2">
        <v>0.10100000000000001</v>
      </c>
      <c r="L278" s="2">
        <v>0.28199999999999997</v>
      </c>
      <c r="M278" s="2">
        <v>8.3000000000000004E-2</v>
      </c>
      <c r="N278" s="3">
        <f t="shared" si="20"/>
        <v>0.184</v>
      </c>
      <c r="O278" s="2">
        <v>0.46600000000000003</v>
      </c>
    </row>
    <row r="279" spans="1:15" x14ac:dyDescent="0.25">
      <c r="A279" s="4" t="s">
        <v>12</v>
      </c>
      <c r="B279" s="1">
        <v>67</v>
      </c>
      <c r="C279" s="2">
        <v>0.158</v>
      </c>
      <c r="D279" s="2">
        <v>0.183</v>
      </c>
      <c r="E279" s="2">
        <v>0.1</v>
      </c>
      <c r="F279" s="3">
        <f t="shared" si="19"/>
        <v>0.25800000000000001</v>
      </c>
      <c r="G279" s="2">
        <v>0.441</v>
      </c>
      <c r="I279" s="4" t="s">
        <v>12</v>
      </c>
      <c r="J279" s="1">
        <v>265</v>
      </c>
      <c r="K279" s="2">
        <v>0.15</v>
      </c>
      <c r="L279" s="2">
        <v>4.7E-2</v>
      </c>
      <c r="M279" s="2">
        <v>1.7999999999999999E-2</v>
      </c>
      <c r="N279" s="3">
        <f t="shared" si="20"/>
        <v>0.16799999999999998</v>
      </c>
      <c r="O279" s="2">
        <v>0.215</v>
      </c>
    </row>
    <row r="280" spans="1:15" x14ac:dyDescent="0.25">
      <c r="A280" s="4" t="s">
        <v>12</v>
      </c>
      <c r="B280" s="1">
        <v>68</v>
      </c>
      <c r="C280" s="2">
        <v>0.14099999999999999</v>
      </c>
      <c r="D280" s="2">
        <v>0.2</v>
      </c>
      <c r="E280" s="2">
        <v>9.9000000000000005E-2</v>
      </c>
      <c r="F280" s="3">
        <f t="shared" si="19"/>
        <v>0.24</v>
      </c>
      <c r="G280" s="2">
        <v>0.44</v>
      </c>
      <c r="I280" s="4" t="s">
        <v>12</v>
      </c>
      <c r="J280" s="1">
        <v>266</v>
      </c>
      <c r="K280" s="2">
        <v>0.151</v>
      </c>
      <c r="L280" s="2">
        <v>0.33300000000000002</v>
      </c>
      <c r="M280" s="2">
        <v>0.151</v>
      </c>
      <c r="N280" s="3">
        <f t="shared" si="20"/>
        <v>0.30199999999999999</v>
      </c>
      <c r="O280" s="2">
        <v>0.63500000000000001</v>
      </c>
    </row>
    <row r="281" spans="1:15" x14ac:dyDescent="0.25">
      <c r="A281" s="4" t="s">
        <v>12</v>
      </c>
      <c r="B281" s="1">
        <v>69</v>
      </c>
      <c r="C281" s="2">
        <v>0.124</v>
      </c>
      <c r="D281" s="2">
        <v>0.38400000000000001</v>
      </c>
      <c r="E281" s="2">
        <v>0.192</v>
      </c>
      <c r="F281" s="3">
        <f t="shared" si="19"/>
        <v>0.316</v>
      </c>
      <c r="G281" s="2">
        <v>0.7</v>
      </c>
      <c r="I281" s="4" t="s">
        <v>12</v>
      </c>
      <c r="J281" s="1">
        <v>267</v>
      </c>
      <c r="K281" s="2">
        <v>0.11899999999999999</v>
      </c>
      <c r="L281" s="2">
        <v>0.23200000000000001</v>
      </c>
      <c r="M281" s="2">
        <v>0.16700000000000001</v>
      </c>
      <c r="N281" s="3">
        <f t="shared" si="20"/>
        <v>0.28600000000000003</v>
      </c>
      <c r="O281" s="2">
        <v>0.51800000000000002</v>
      </c>
    </row>
    <row r="282" spans="1:15" x14ac:dyDescent="0.25">
      <c r="A282" s="4" t="s">
        <v>12</v>
      </c>
      <c r="B282" s="1">
        <v>70</v>
      </c>
      <c r="C282" s="2">
        <v>0.187</v>
      </c>
      <c r="D282" s="2">
        <v>0.25900000000000001</v>
      </c>
      <c r="E282" s="2">
        <v>0.1</v>
      </c>
      <c r="F282" s="3">
        <f t="shared" si="19"/>
        <v>0.28700000000000003</v>
      </c>
      <c r="G282" s="2">
        <v>0.54600000000000004</v>
      </c>
      <c r="I282" s="4" t="s">
        <v>12</v>
      </c>
      <c r="J282" s="1">
        <v>268</v>
      </c>
      <c r="K282" s="2">
        <v>0.19</v>
      </c>
      <c r="L282" s="2">
        <v>0.184</v>
      </c>
      <c r="M282" s="2">
        <v>0.11600000000000001</v>
      </c>
      <c r="N282" s="3">
        <f t="shared" si="20"/>
        <v>0.30599999999999999</v>
      </c>
      <c r="O282" s="2">
        <v>0.49</v>
      </c>
    </row>
    <row r="283" spans="1:15" x14ac:dyDescent="0.25">
      <c r="A283" s="4" t="s">
        <v>12</v>
      </c>
      <c r="B283" s="1">
        <v>71</v>
      </c>
      <c r="C283" s="2">
        <v>0.1</v>
      </c>
      <c r="D283" s="2">
        <v>0.26800000000000002</v>
      </c>
      <c r="E283" s="2">
        <v>6.6000000000000003E-2</v>
      </c>
      <c r="F283" s="3">
        <f t="shared" si="19"/>
        <v>0.16600000000000001</v>
      </c>
      <c r="G283" s="2">
        <v>0.434</v>
      </c>
      <c r="I283" s="4" t="s">
        <v>11</v>
      </c>
      <c r="J283" s="1">
        <v>269</v>
      </c>
      <c r="K283" s="2">
        <v>6.6000000000000003E-2</v>
      </c>
      <c r="L283" s="2">
        <v>0.38400000000000001</v>
      </c>
      <c r="M283" s="2">
        <v>0.151</v>
      </c>
      <c r="N283" s="3">
        <f t="shared" si="20"/>
        <v>0.217</v>
      </c>
      <c r="O283" s="2">
        <v>0.60099999999999998</v>
      </c>
    </row>
    <row r="284" spans="1:15" x14ac:dyDescent="0.25">
      <c r="A284" s="4" t="s">
        <v>12</v>
      </c>
      <c r="B284" s="1">
        <v>72</v>
      </c>
      <c r="C284" s="2">
        <v>0.125</v>
      </c>
      <c r="D284" s="2">
        <v>0.375</v>
      </c>
      <c r="E284" s="2">
        <v>3.3000000000000002E-2</v>
      </c>
      <c r="F284" s="3">
        <f t="shared" si="19"/>
        <v>0.158</v>
      </c>
      <c r="G284" s="2">
        <v>0.53300000000000003</v>
      </c>
      <c r="I284" s="4" t="s">
        <v>11</v>
      </c>
      <c r="J284" s="1">
        <v>270</v>
      </c>
      <c r="K284" s="2">
        <v>0.184</v>
      </c>
      <c r="L284" s="2">
        <v>0.497</v>
      </c>
      <c r="M284" s="2">
        <v>0.187</v>
      </c>
      <c r="N284" s="3">
        <f t="shared" si="20"/>
        <v>0.371</v>
      </c>
      <c r="O284" s="2">
        <v>0.86799999999999999</v>
      </c>
    </row>
    <row r="285" spans="1:15" x14ac:dyDescent="0.25">
      <c r="A285" s="4" t="s">
        <v>12</v>
      </c>
      <c r="B285" s="1">
        <v>73</v>
      </c>
      <c r="C285" s="2">
        <v>0.1</v>
      </c>
      <c r="D285" s="2">
        <v>0.17399999999999999</v>
      </c>
      <c r="E285" s="2">
        <v>0.10100000000000001</v>
      </c>
      <c r="F285" s="3">
        <f t="shared" si="19"/>
        <v>0.20100000000000001</v>
      </c>
      <c r="G285" s="2">
        <v>0.375</v>
      </c>
      <c r="I285" s="4" t="s">
        <v>11</v>
      </c>
      <c r="J285" s="1">
        <v>271</v>
      </c>
      <c r="K285" s="2">
        <v>1.7000000000000001E-2</v>
      </c>
      <c r="L285" s="2">
        <v>0.17699999999999999</v>
      </c>
      <c r="M285" s="2">
        <v>7.4999999999999997E-2</v>
      </c>
      <c r="N285" s="3">
        <f t="shared" si="20"/>
        <v>9.1999999999999998E-2</v>
      </c>
      <c r="O285" s="2">
        <v>0.26900000000000002</v>
      </c>
    </row>
    <row r="286" spans="1:15" x14ac:dyDescent="0.25">
      <c r="A286" s="4" t="s">
        <v>12</v>
      </c>
      <c r="B286" s="1">
        <v>74</v>
      </c>
      <c r="C286" s="2">
        <v>1.7000000000000001E-2</v>
      </c>
      <c r="D286" s="2">
        <v>0.23400000000000001</v>
      </c>
      <c r="E286" s="2">
        <v>3.3000000000000002E-2</v>
      </c>
      <c r="F286" s="3">
        <f t="shared" si="19"/>
        <v>0.05</v>
      </c>
      <c r="G286" s="2">
        <v>0.28399999999999997</v>
      </c>
      <c r="I286" s="4" t="s">
        <v>11</v>
      </c>
      <c r="J286" s="1">
        <v>272</v>
      </c>
      <c r="K286" s="2">
        <v>9.8000000000000004E-2</v>
      </c>
      <c r="L286" s="2">
        <v>0.63200000000000001</v>
      </c>
      <c r="M286" s="2">
        <v>0.153</v>
      </c>
      <c r="N286" s="3">
        <f t="shared" si="20"/>
        <v>0.251</v>
      </c>
      <c r="O286" s="2">
        <v>0.88300000000000001</v>
      </c>
    </row>
    <row r="287" spans="1:15" x14ac:dyDescent="0.25">
      <c r="A287" s="4" t="s">
        <v>12</v>
      </c>
      <c r="B287" s="1">
        <v>75</v>
      </c>
      <c r="C287" s="2">
        <v>0.108</v>
      </c>
      <c r="D287" s="2">
        <v>0.45300000000000001</v>
      </c>
      <c r="E287" s="2">
        <v>0.17399999999999999</v>
      </c>
      <c r="F287" s="3">
        <f t="shared" si="19"/>
        <v>0.28199999999999997</v>
      </c>
      <c r="G287" s="2">
        <v>0.73499999999999999</v>
      </c>
      <c r="I287" s="4" t="s">
        <v>11</v>
      </c>
      <c r="J287" s="1">
        <v>273</v>
      </c>
      <c r="K287" s="2">
        <v>0.1</v>
      </c>
      <c r="L287" s="2">
        <v>0.66400000000000003</v>
      </c>
      <c r="M287" s="2">
        <v>0.153</v>
      </c>
      <c r="N287" s="3">
        <f t="shared" si="20"/>
        <v>0.253</v>
      </c>
      <c r="O287" s="2">
        <v>0.91700000000000004</v>
      </c>
    </row>
    <row r="288" spans="1:15" x14ac:dyDescent="0.25">
      <c r="A288" s="4" t="s">
        <v>12</v>
      </c>
      <c r="B288" s="1">
        <v>76</v>
      </c>
      <c r="C288" s="2">
        <v>0.19900000000000001</v>
      </c>
      <c r="D288" s="2">
        <v>0.40200000000000002</v>
      </c>
      <c r="E288" s="2">
        <v>0.182</v>
      </c>
      <c r="F288" s="3">
        <f t="shared" si="19"/>
        <v>0.38100000000000001</v>
      </c>
      <c r="G288" s="2">
        <v>0.78300000000000003</v>
      </c>
      <c r="I288" s="4" t="s">
        <v>11</v>
      </c>
      <c r="J288" s="1">
        <v>274</v>
      </c>
      <c r="K288" s="2">
        <v>0.16700000000000001</v>
      </c>
      <c r="L288" s="2">
        <v>0.433</v>
      </c>
      <c r="M288" s="2">
        <v>0.15</v>
      </c>
      <c r="N288" s="3">
        <f t="shared" si="20"/>
        <v>0.317</v>
      </c>
      <c r="O288" s="2">
        <v>0.75</v>
      </c>
    </row>
    <row r="289" spans="1:15" x14ac:dyDescent="0.25">
      <c r="A289" s="4" t="s">
        <v>12</v>
      </c>
      <c r="B289" s="1">
        <v>77</v>
      </c>
      <c r="C289" s="2">
        <v>0.13300000000000001</v>
      </c>
      <c r="D289" s="2">
        <v>0.26700000000000002</v>
      </c>
      <c r="E289" s="2">
        <v>0.14099999999999999</v>
      </c>
      <c r="F289" s="3">
        <f t="shared" si="19"/>
        <v>0.27400000000000002</v>
      </c>
      <c r="G289" s="2">
        <v>0.54100000000000004</v>
      </c>
      <c r="I289" s="4" t="s">
        <v>11</v>
      </c>
      <c r="J289" s="1">
        <v>275</v>
      </c>
      <c r="K289" s="2">
        <v>0.1</v>
      </c>
      <c r="L289" s="2">
        <v>0.2</v>
      </c>
      <c r="M289" s="2">
        <v>0.13300000000000001</v>
      </c>
      <c r="N289" s="3">
        <f t="shared" si="20"/>
        <v>0.23300000000000001</v>
      </c>
      <c r="O289" s="2">
        <v>0.433</v>
      </c>
    </row>
    <row r="290" spans="1:15" x14ac:dyDescent="0.25">
      <c r="A290" s="4" t="s">
        <v>12</v>
      </c>
      <c r="B290" s="1">
        <v>78</v>
      </c>
      <c r="C290" s="2">
        <v>3.2000000000000001E-2</v>
      </c>
      <c r="D290" s="2">
        <v>0.30299999999999999</v>
      </c>
      <c r="E290" s="2">
        <v>4.7E-2</v>
      </c>
      <c r="F290" s="3">
        <f t="shared" si="19"/>
        <v>7.9000000000000001E-2</v>
      </c>
      <c r="G290" s="2">
        <v>0.38200000000000001</v>
      </c>
      <c r="I290" s="4" t="s">
        <v>11</v>
      </c>
      <c r="J290" s="1">
        <v>276</v>
      </c>
      <c r="K290" s="2">
        <v>7.0000000000000007E-2</v>
      </c>
      <c r="L290" s="2">
        <v>0.38</v>
      </c>
      <c r="M290" s="2">
        <v>0.02</v>
      </c>
      <c r="N290" s="3">
        <f t="shared" si="20"/>
        <v>9.0000000000000011E-2</v>
      </c>
      <c r="O290" s="2">
        <v>0.47</v>
      </c>
    </row>
    <row r="291" spans="1:15" x14ac:dyDescent="0.25">
      <c r="A291" s="4" t="s">
        <v>12</v>
      </c>
      <c r="B291" s="1">
        <v>79</v>
      </c>
      <c r="C291" s="2">
        <v>0.16500000000000001</v>
      </c>
      <c r="D291" s="2">
        <v>0.20200000000000001</v>
      </c>
      <c r="E291" s="2">
        <v>0.14199999999999999</v>
      </c>
      <c r="F291" s="3">
        <f t="shared" si="19"/>
        <v>0.307</v>
      </c>
      <c r="G291" s="2">
        <v>0.50900000000000001</v>
      </c>
      <c r="I291" s="4" t="s">
        <v>11</v>
      </c>
      <c r="J291" s="1">
        <v>277</v>
      </c>
      <c r="K291" s="2">
        <v>3.5000000000000003E-2</v>
      </c>
      <c r="L291" s="2">
        <v>0.28799999999999998</v>
      </c>
      <c r="M291" s="2">
        <v>0.08</v>
      </c>
      <c r="N291" s="3">
        <f t="shared" si="20"/>
        <v>0.115</v>
      </c>
      <c r="O291" s="2">
        <v>0.40300000000000002</v>
      </c>
    </row>
    <row r="292" spans="1:15" x14ac:dyDescent="0.25">
      <c r="A292" s="4" t="s">
        <v>12</v>
      </c>
      <c r="B292" s="1">
        <v>80</v>
      </c>
      <c r="C292" s="2">
        <v>6.6000000000000003E-2</v>
      </c>
      <c r="D292" s="2">
        <v>0.434</v>
      </c>
      <c r="E292" s="2">
        <v>6.5000000000000002E-2</v>
      </c>
      <c r="F292" s="3">
        <f t="shared" si="19"/>
        <v>0.13100000000000001</v>
      </c>
      <c r="G292" s="2">
        <v>0.56499999999999995</v>
      </c>
      <c r="I292" s="4" t="s">
        <v>11</v>
      </c>
      <c r="J292" s="1">
        <v>278</v>
      </c>
      <c r="K292" s="2">
        <v>0.1</v>
      </c>
      <c r="L292" s="2">
        <v>0.32500000000000001</v>
      </c>
      <c r="M292" s="2">
        <v>0.155</v>
      </c>
      <c r="N292" s="3">
        <f t="shared" si="20"/>
        <v>0.255</v>
      </c>
      <c r="O292" s="2">
        <v>0.57999999999999996</v>
      </c>
    </row>
    <row r="293" spans="1:15" x14ac:dyDescent="0.25">
      <c r="A293" s="4" t="s">
        <v>12</v>
      </c>
      <c r="B293" s="1">
        <v>81</v>
      </c>
      <c r="C293" s="2">
        <v>0.05</v>
      </c>
      <c r="D293" s="2">
        <v>0.15</v>
      </c>
      <c r="E293" s="2">
        <v>8.3000000000000004E-2</v>
      </c>
      <c r="F293" s="3">
        <f t="shared" si="19"/>
        <v>0.13300000000000001</v>
      </c>
      <c r="G293" s="2">
        <v>0.28299999999999997</v>
      </c>
      <c r="I293" s="4" t="s">
        <v>11</v>
      </c>
      <c r="J293" s="1">
        <v>279</v>
      </c>
      <c r="K293" s="2">
        <v>0.14099999999999999</v>
      </c>
      <c r="L293" s="2">
        <v>0.23400000000000001</v>
      </c>
      <c r="M293" s="2">
        <v>0.154</v>
      </c>
      <c r="N293" s="3">
        <f t="shared" si="20"/>
        <v>0.29499999999999998</v>
      </c>
      <c r="O293" s="2">
        <v>0.52900000000000003</v>
      </c>
    </row>
    <row r="294" spans="1:15" x14ac:dyDescent="0.25">
      <c r="A294" s="4" t="s">
        <v>12</v>
      </c>
      <c r="B294" s="1">
        <v>82</v>
      </c>
      <c r="C294" s="2">
        <v>0.1</v>
      </c>
      <c r="D294" s="2">
        <v>0.32700000000000001</v>
      </c>
      <c r="E294" s="2">
        <v>7.2999999999999995E-2</v>
      </c>
      <c r="F294" s="3">
        <f t="shared" si="19"/>
        <v>0.17299999999999999</v>
      </c>
      <c r="G294" s="2">
        <v>0.5</v>
      </c>
      <c r="I294" s="4" t="s">
        <v>11</v>
      </c>
      <c r="J294" s="1">
        <v>280</v>
      </c>
      <c r="K294" s="2">
        <v>0.216</v>
      </c>
      <c r="L294" s="2">
        <v>0.41699999999999998</v>
      </c>
      <c r="M294" s="2">
        <v>0.17199999999999999</v>
      </c>
      <c r="N294" s="3">
        <f t="shared" si="20"/>
        <v>0.38800000000000001</v>
      </c>
      <c r="O294" s="2">
        <v>0.80500000000000005</v>
      </c>
    </row>
    <row r="295" spans="1:15" x14ac:dyDescent="0.25">
      <c r="A295" s="4" t="s">
        <v>12</v>
      </c>
      <c r="B295" s="1">
        <v>83</v>
      </c>
      <c r="C295" s="2">
        <v>3.4000000000000002E-2</v>
      </c>
      <c r="D295" s="2">
        <v>0.28899999999999998</v>
      </c>
      <c r="E295" s="2">
        <v>0.1</v>
      </c>
      <c r="F295" s="3">
        <f t="shared" si="19"/>
        <v>0.13400000000000001</v>
      </c>
      <c r="G295" s="2">
        <v>0.42299999999999999</v>
      </c>
      <c r="I295" s="4" t="s">
        <v>11</v>
      </c>
      <c r="J295" s="1">
        <v>281</v>
      </c>
      <c r="K295" s="2">
        <v>6.7000000000000004E-2</v>
      </c>
      <c r="L295" s="2">
        <v>0.50800000000000001</v>
      </c>
      <c r="M295" s="2">
        <v>0.155</v>
      </c>
      <c r="N295" s="3">
        <f t="shared" si="20"/>
        <v>0.222</v>
      </c>
      <c r="O295" s="2">
        <v>0.73</v>
      </c>
    </row>
    <row r="296" spans="1:15" x14ac:dyDescent="0.25">
      <c r="A296" s="4" t="s">
        <v>12</v>
      </c>
      <c r="B296" s="1">
        <v>84</v>
      </c>
      <c r="C296" s="2">
        <v>3.3000000000000002E-2</v>
      </c>
      <c r="D296" s="2">
        <v>0.16600000000000001</v>
      </c>
      <c r="E296" s="2">
        <v>6.7000000000000004E-2</v>
      </c>
      <c r="F296" s="3">
        <f t="shared" si="19"/>
        <v>0.1</v>
      </c>
      <c r="G296" s="2">
        <v>0.26600000000000001</v>
      </c>
      <c r="I296" s="4" t="s">
        <v>11</v>
      </c>
      <c r="J296" s="1">
        <v>282</v>
      </c>
      <c r="K296" s="2">
        <v>0.16600000000000001</v>
      </c>
      <c r="L296" s="2">
        <v>0.52500000000000002</v>
      </c>
      <c r="M296" s="2">
        <v>0.16700000000000001</v>
      </c>
      <c r="N296" s="3">
        <f t="shared" si="20"/>
        <v>0.33300000000000002</v>
      </c>
      <c r="O296" s="2">
        <v>0.85799999999999998</v>
      </c>
    </row>
    <row r="297" spans="1:15" x14ac:dyDescent="0.25">
      <c r="A297" s="4" t="s">
        <v>12</v>
      </c>
      <c r="B297" s="1">
        <v>85</v>
      </c>
      <c r="C297" s="2">
        <v>0.16700000000000001</v>
      </c>
      <c r="D297" s="2">
        <v>0.32700000000000001</v>
      </c>
      <c r="E297" s="2">
        <v>7.2999999999999995E-2</v>
      </c>
      <c r="F297" s="3">
        <f t="shared" si="19"/>
        <v>0.24</v>
      </c>
      <c r="G297" s="2">
        <v>0.56699999999999995</v>
      </c>
      <c r="I297" s="4" t="s">
        <v>11</v>
      </c>
      <c r="J297" s="1">
        <v>283</v>
      </c>
      <c r="K297" s="2">
        <v>6.7000000000000004E-2</v>
      </c>
      <c r="L297" s="2">
        <v>0.53300000000000003</v>
      </c>
      <c r="M297" s="2">
        <v>0.1</v>
      </c>
      <c r="N297" s="3">
        <f t="shared" si="20"/>
        <v>0.16700000000000001</v>
      </c>
      <c r="O297" s="2">
        <v>0.7</v>
      </c>
    </row>
    <row r="298" spans="1:15" x14ac:dyDescent="0.25">
      <c r="A298" s="4" t="s">
        <v>12</v>
      </c>
      <c r="B298" s="1">
        <v>86</v>
      </c>
      <c r="C298" s="2">
        <v>9.8000000000000004E-2</v>
      </c>
      <c r="D298" s="2">
        <v>0.24399999999999999</v>
      </c>
      <c r="E298" s="2">
        <v>2.3E-2</v>
      </c>
      <c r="F298" s="3">
        <f t="shared" si="19"/>
        <v>0.121</v>
      </c>
      <c r="G298" s="2">
        <v>0.36499999999999999</v>
      </c>
      <c r="I298" s="4" t="s">
        <v>11</v>
      </c>
      <c r="J298" s="1">
        <v>284</v>
      </c>
      <c r="K298" s="2">
        <v>0.22600000000000001</v>
      </c>
      <c r="L298" s="2">
        <v>0.47499999999999998</v>
      </c>
      <c r="M298" s="2">
        <v>0.16300000000000001</v>
      </c>
      <c r="N298" s="3">
        <f t="shared" si="20"/>
        <v>0.38900000000000001</v>
      </c>
      <c r="O298" s="2">
        <v>0.86399999999999999</v>
      </c>
    </row>
    <row r="299" spans="1:15" x14ac:dyDescent="0.25">
      <c r="A299" s="4" t="s">
        <v>12</v>
      </c>
      <c r="B299" s="1">
        <v>87</v>
      </c>
      <c r="C299" s="2">
        <v>8.7999999999999995E-2</v>
      </c>
      <c r="D299" s="2">
        <v>0.13500000000000001</v>
      </c>
      <c r="E299" s="2">
        <v>2.7E-2</v>
      </c>
      <c r="F299" s="3">
        <f t="shared" si="19"/>
        <v>0.11499999999999999</v>
      </c>
      <c r="G299" s="2">
        <v>0.25</v>
      </c>
      <c r="I299" s="4" t="s">
        <v>11</v>
      </c>
      <c r="J299" s="1">
        <v>285</v>
      </c>
      <c r="K299" s="2">
        <v>0.11799999999999999</v>
      </c>
      <c r="L299" s="2">
        <v>0.3</v>
      </c>
      <c r="M299" s="2">
        <v>0.1</v>
      </c>
      <c r="N299" s="3">
        <f t="shared" si="20"/>
        <v>0.218</v>
      </c>
      <c r="O299" s="2">
        <v>0.51800000000000002</v>
      </c>
    </row>
    <row r="300" spans="1:15" x14ac:dyDescent="0.25">
      <c r="A300" s="4" t="s">
        <v>12</v>
      </c>
      <c r="B300" s="1">
        <v>88</v>
      </c>
      <c r="C300" s="2">
        <v>0.19</v>
      </c>
      <c r="D300" s="2">
        <v>0.65100000000000002</v>
      </c>
      <c r="E300" s="2">
        <v>0.158</v>
      </c>
      <c r="F300" s="3">
        <f t="shared" si="19"/>
        <v>0.34799999999999998</v>
      </c>
      <c r="G300" s="2">
        <v>0.999</v>
      </c>
      <c r="I300" s="4" t="s">
        <v>11</v>
      </c>
      <c r="J300" s="1">
        <v>286</v>
      </c>
      <c r="K300" s="2">
        <v>0.184</v>
      </c>
      <c r="L300" s="2">
        <v>0.44900000000000001</v>
      </c>
      <c r="M300" s="2">
        <v>0.154</v>
      </c>
      <c r="N300" s="3">
        <f t="shared" si="20"/>
        <v>0.33799999999999997</v>
      </c>
      <c r="O300" s="2">
        <v>0.78700000000000003</v>
      </c>
    </row>
    <row r="301" spans="1:15" x14ac:dyDescent="0.25">
      <c r="A301" s="4" t="s">
        <v>12</v>
      </c>
      <c r="B301" s="1">
        <v>89</v>
      </c>
      <c r="C301" s="2">
        <v>0.16700000000000001</v>
      </c>
      <c r="D301" s="2">
        <v>0.433</v>
      </c>
      <c r="E301" s="2">
        <v>0.16</v>
      </c>
      <c r="F301" s="3">
        <f t="shared" si="19"/>
        <v>0.32700000000000001</v>
      </c>
      <c r="G301" s="2">
        <v>0.76</v>
      </c>
      <c r="I301" s="4" t="s">
        <v>11</v>
      </c>
      <c r="J301" s="1">
        <v>287</v>
      </c>
      <c r="K301" s="2">
        <v>0.1</v>
      </c>
      <c r="L301" s="2">
        <v>0.40600000000000003</v>
      </c>
      <c r="M301" s="2">
        <v>0.127</v>
      </c>
      <c r="N301" s="3">
        <f t="shared" si="20"/>
        <v>0.22700000000000001</v>
      </c>
      <c r="O301" s="2">
        <v>0.63300000000000001</v>
      </c>
    </row>
    <row r="302" spans="1:15" x14ac:dyDescent="0.25">
      <c r="A302" s="4" t="s">
        <v>12</v>
      </c>
      <c r="B302" s="1">
        <v>90</v>
      </c>
      <c r="C302" s="2">
        <v>0.14199999999999999</v>
      </c>
      <c r="D302" s="2">
        <v>0.4</v>
      </c>
      <c r="E302" s="2">
        <v>0.158</v>
      </c>
      <c r="F302" s="3">
        <f t="shared" si="19"/>
        <v>0.3</v>
      </c>
      <c r="G302" s="2">
        <v>0.7</v>
      </c>
      <c r="I302" s="4" t="s">
        <v>11</v>
      </c>
      <c r="J302" s="1">
        <v>288</v>
      </c>
      <c r="K302" s="2">
        <v>0.16700000000000001</v>
      </c>
      <c r="L302" s="2">
        <v>0.33400000000000002</v>
      </c>
      <c r="M302" s="2">
        <v>0.189</v>
      </c>
      <c r="N302" s="3">
        <f t="shared" si="20"/>
        <v>0.35599999999999998</v>
      </c>
      <c r="O302" s="2">
        <v>0.69</v>
      </c>
    </row>
    <row r="303" spans="1:15" x14ac:dyDescent="0.25">
      <c r="A303" s="4" t="s">
        <v>12</v>
      </c>
      <c r="B303" s="1">
        <v>91</v>
      </c>
      <c r="C303" s="2">
        <v>0.16</v>
      </c>
      <c r="D303" s="2">
        <v>0.23400000000000001</v>
      </c>
      <c r="E303" s="2">
        <v>8.3000000000000004E-2</v>
      </c>
      <c r="F303" s="3">
        <f t="shared" si="19"/>
        <v>0.24299999999999999</v>
      </c>
      <c r="G303" s="2">
        <v>0.47699999999999998</v>
      </c>
      <c r="I303" s="4" t="s">
        <v>11</v>
      </c>
      <c r="J303" s="1">
        <v>289</v>
      </c>
      <c r="K303" s="2">
        <v>0.127</v>
      </c>
      <c r="L303" s="2">
        <v>0.55000000000000004</v>
      </c>
      <c r="M303" s="2">
        <v>0.432</v>
      </c>
      <c r="N303" s="3">
        <f t="shared" si="20"/>
        <v>0.55899999999999994</v>
      </c>
      <c r="O303" s="2">
        <v>1.109</v>
      </c>
    </row>
    <row r="304" spans="1:15" x14ac:dyDescent="0.25">
      <c r="A304" s="4" t="s">
        <v>12</v>
      </c>
      <c r="B304" s="1">
        <v>92</v>
      </c>
      <c r="C304" s="2">
        <v>0.224</v>
      </c>
      <c r="D304" s="2">
        <v>0.189</v>
      </c>
      <c r="E304" s="2">
        <v>9.4E-2</v>
      </c>
      <c r="F304" s="3">
        <f t="shared" si="19"/>
        <v>0.318</v>
      </c>
      <c r="G304" s="2">
        <v>0.50700000000000001</v>
      </c>
      <c r="I304" s="4" t="s">
        <v>11</v>
      </c>
      <c r="J304" s="1">
        <v>290</v>
      </c>
      <c r="K304" s="2">
        <v>0.13400000000000001</v>
      </c>
      <c r="L304" s="2">
        <v>0.26600000000000001</v>
      </c>
      <c r="M304" s="2">
        <v>0.19</v>
      </c>
      <c r="N304" s="3">
        <f t="shared" si="20"/>
        <v>0.32400000000000001</v>
      </c>
      <c r="O304" s="2">
        <v>0.59</v>
      </c>
    </row>
    <row r="305" spans="1:15" x14ac:dyDescent="0.25">
      <c r="A305" s="4" t="s">
        <v>12</v>
      </c>
      <c r="B305" s="1">
        <v>93</v>
      </c>
      <c r="C305" s="2">
        <v>0.13300000000000001</v>
      </c>
      <c r="D305" s="2">
        <v>0.34300000000000003</v>
      </c>
      <c r="E305" s="2">
        <v>2.5000000000000001E-2</v>
      </c>
      <c r="F305" s="3">
        <f t="shared" si="19"/>
        <v>0.158</v>
      </c>
      <c r="G305" s="2">
        <v>0.501</v>
      </c>
      <c r="I305" s="4" t="s">
        <v>11</v>
      </c>
      <c r="J305" s="1">
        <v>291</v>
      </c>
      <c r="K305" s="2">
        <v>0.105</v>
      </c>
      <c r="L305" s="2">
        <v>0.28599999999999998</v>
      </c>
      <c r="M305" s="2">
        <v>0.18099999999999999</v>
      </c>
      <c r="N305" s="3">
        <f t="shared" si="20"/>
        <v>0.28599999999999998</v>
      </c>
      <c r="O305" s="2">
        <v>0.57199999999999995</v>
      </c>
    </row>
    <row r="306" spans="1:15" x14ac:dyDescent="0.25">
      <c r="A306" s="4" t="s">
        <v>12</v>
      </c>
      <c r="B306" s="1">
        <v>94</v>
      </c>
      <c r="C306" s="2">
        <v>2.3E-2</v>
      </c>
      <c r="D306" s="2">
        <v>0.3</v>
      </c>
      <c r="E306" s="2">
        <v>0.10100000000000001</v>
      </c>
      <c r="F306" s="3">
        <f t="shared" si="19"/>
        <v>0.124</v>
      </c>
      <c r="G306" s="2">
        <v>0.42399999999999999</v>
      </c>
      <c r="I306" s="4" t="s">
        <v>11</v>
      </c>
      <c r="J306" s="1">
        <v>292</v>
      </c>
      <c r="K306" s="2">
        <v>0.14799999999999999</v>
      </c>
      <c r="L306" s="2">
        <v>0.86599999999999999</v>
      </c>
      <c r="M306" s="2">
        <v>0.192</v>
      </c>
      <c r="N306" s="3">
        <f t="shared" si="20"/>
        <v>0.33999999999999997</v>
      </c>
      <c r="O306" s="2">
        <v>1.206</v>
      </c>
    </row>
    <row r="307" spans="1:15" x14ac:dyDescent="0.25">
      <c r="A307" s="4" t="s">
        <v>12</v>
      </c>
      <c r="B307" s="1">
        <v>95</v>
      </c>
      <c r="C307" s="2">
        <v>0.13400000000000001</v>
      </c>
      <c r="D307" s="2">
        <v>0.55000000000000004</v>
      </c>
      <c r="E307" s="2">
        <v>0.11899999999999999</v>
      </c>
      <c r="F307" s="3">
        <f t="shared" si="19"/>
        <v>0.253</v>
      </c>
      <c r="G307" s="2">
        <v>0.80300000000000005</v>
      </c>
      <c r="I307" s="4" t="s">
        <v>11</v>
      </c>
      <c r="J307" s="1">
        <v>293</v>
      </c>
      <c r="K307" s="2">
        <v>0.11600000000000001</v>
      </c>
      <c r="L307" s="2">
        <v>0.52</v>
      </c>
      <c r="M307" s="2">
        <v>0.19900000000000001</v>
      </c>
      <c r="N307" s="3">
        <f t="shared" si="20"/>
        <v>0.315</v>
      </c>
      <c r="O307" s="2">
        <v>0.83499999999999996</v>
      </c>
    </row>
    <row r="308" spans="1:15" x14ac:dyDescent="0.25">
      <c r="A308" s="4" t="s">
        <v>12</v>
      </c>
      <c r="B308" s="1">
        <v>96</v>
      </c>
      <c r="C308" s="2">
        <v>0.189</v>
      </c>
      <c r="D308" s="2">
        <v>0.443</v>
      </c>
      <c r="E308" s="2">
        <v>0.13300000000000001</v>
      </c>
      <c r="F308" s="3">
        <f t="shared" si="19"/>
        <v>0.32200000000000001</v>
      </c>
      <c r="G308" s="2">
        <v>0.76500000000000001</v>
      </c>
      <c r="I308" s="4" t="s">
        <v>11</v>
      </c>
      <c r="J308" s="1">
        <v>294</v>
      </c>
      <c r="K308" s="2">
        <v>0.13200000000000001</v>
      </c>
      <c r="L308" s="2">
        <v>0.56200000000000006</v>
      </c>
      <c r="M308" s="2">
        <v>0.16200000000000001</v>
      </c>
      <c r="N308" s="3">
        <f t="shared" si="20"/>
        <v>0.29400000000000004</v>
      </c>
      <c r="O308" s="2">
        <v>0.85599999999999998</v>
      </c>
    </row>
    <row r="309" spans="1:15" x14ac:dyDescent="0.25">
      <c r="A309" s="4" t="s">
        <v>12</v>
      </c>
      <c r="B309" s="1">
        <v>97</v>
      </c>
      <c r="C309" s="2">
        <v>0.185</v>
      </c>
      <c r="D309" s="2">
        <v>0.93200000000000005</v>
      </c>
      <c r="E309" s="2">
        <v>0.16</v>
      </c>
      <c r="F309" s="3">
        <f t="shared" si="19"/>
        <v>0.34499999999999997</v>
      </c>
      <c r="G309" s="2">
        <v>1.2769999999999999</v>
      </c>
      <c r="I309" s="4" t="s">
        <v>11</v>
      </c>
      <c r="J309" s="1">
        <v>295</v>
      </c>
      <c r="K309" s="2">
        <v>0.20899999999999999</v>
      </c>
      <c r="L309" s="2">
        <v>6.9000000000000006E-2</v>
      </c>
      <c r="M309" s="2">
        <v>0.14799999999999999</v>
      </c>
      <c r="N309" s="3">
        <f t="shared" si="20"/>
        <v>0.35699999999999998</v>
      </c>
      <c r="O309" s="2">
        <v>0.42599999999999999</v>
      </c>
    </row>
    <row r="310" spans="1:15" x14ac:dyDescent="0.25">
      <c r="A310" s="4" t="s">
        <v>12</v>
      </c>
      <c r="B310" s="1">
        <v>98</v>
      </c>
      <c r="C310" s="2">
        <v>0.108</v>
      </c>
      <c r="D310" s="2">
        <v>0.57399999999999995</v>
      </c>
      <c r="E310" s="2">
        <v>8.8999999999999996E-2</v>
      </c>
      <c r="F310" s="3">
        <f t="shared" si="19"/>
        <v>0.19700000000000001</v>
      </c>
      <c r="G310" s="2">
        <v>0.77100000000000002</v>
      </c>
      <c r="I310" s="4" t="s">
        <v>11</v>
      </c>
      <c r="J310" s="1">
        <v>296</v>
      </c>
      <c r="K310" s="2">
        <v>0.13200000000000001</v>
      </c>
      <c r="L310" s="2">
        <v>0.36699999999999999</v>
      </c>
      <c r="M310" s="2">
        <v>0.161</v>
      </c>
      <c r="N310" s="3">
        <f t="shared" si="20"/>
        <v>0.29300000000000004</v>
      </c>
      <c r="O310" s="2">
        <v>0.66</v>
      </c>
    </row>
    <row r="311" spans="1:15" x14ac:dyDescent="0.25">
      <c r="A311" s="4" t="s">
        <v>12</v>
      </c>
      <c r="B311" s="1">
        <v>99</v>
      </c>
      <c r="C311" s="2">
        <v>0.14499999999999999</v>
      </c>
      <c r="D311" s="2">
        <v>0.71699999999999997</v>
      </c>
      <c r="E311" s="2">
        <v>0.19900000000000001</v>
      </c>
      <c r="F311" s="3">
        <f t="shared" si="19"/>
        <v>0.34399999999999997</v>
      </c>
      <c r="G311" s="2">
        <v>1.0609999999999999</v>
      </c>
      <c r="I311" s="4" t="s">
        <v>11</v>
      </c>
      <c r="J311" s="1">
        <v>297</v>
      </c>
      <c r="K311" s="2">
        <v>0.14499999999999999</v>
      </c>
      <c r="L311" s="2">
        <v>0.438</v>
      </c>
      <c r="M311" s="2">
        <v>0.19500000000000001</v>
      </c>
      <c r="N311" s="3">
        <f t="shared" si="20"/>
        <v>0.33999999999999997</v>
      </c>
      <c r="O311" s="2">
        <v>0.77800000000000002</v>
      </c>
    </row>
    <row r="312" spans="1:15" x14ac:dyDescent="0.25">
      <c r="A312" s="4" t="s">
        <v>12</v>
      </c>
      <c r="B312" s="1">
        <v>100</v>
      </c>
      <c r="C312" s="2">
        <v>0.115</v>
      </c>
      <c r="D312" s="2">
        <v>0.38900000000000001</v>
      </c>
      <c r="E312" s="2">
        <v>0.1</v>
      </c>
      <c r="F312" s="3">
        <f t="shared" si="19"/>
        <v>0.21500000000000002</v>
      </c>
      <c r="G312" s="2">
        <v>0.60399999999999998</v>
      </c>
      <c r="I312" s="4" t="s">
        <v>11</v>
      </c>
      <c r="J312" s="1">
        <v>298</v>
      </c>
      <c r="K312" s="2">
        <v>0.13300000000000001</v>
      </c>
      <c r="L312" s="2">
        <v>0.50600000000000001</v>
      </c>
      <c r="M312" s="2">
        <v>0.19400000000000001</v>
      </c>
      <c r="N312" s="3">
        <f t="shared" si="20"/>
        <v>0.32700000000000001</v>
      </c>
      <c r="O312" s="2">
        <v>0.83299999999999996</v>
      </c>
    </row>
    <row r="313" spans="1:15" x14ac:dyDescent="0.25">
      <c r="A313" s="4" t="s">
        <v>12</v>
      </c>
      <c r="B313" s="1">
        <v>101</v>
      </c>
      <c r="C313" s="2">
        <v>0.13300000000000001</v>
      </c>
      <c r="D313" s="2">
        <v>0.46700000000000003</v>
      </c>
      <c r="E313" s="2">
        <v>0.16600000000000001</v>
      </c>
      <c r="F313" s="3">
        <f t="shared" si="19"/>
        <v>0.29900000000000004</v>
      </c>
      <c r="G313" s="2">
        <v>0.76600000000000001</v>
      </c>
      <c r="I313" s="4" t="s">
        <v>11</v>
      </c>
      <c r="J313" s="1">
        <v>299</v>
      </c>
      <c r="K313" s="2">
        <v>0.26600000000000001</v>
      </c>
      <c r="L313" s="2">
        <v>0.40100000000000002</v>
      </c>
      <c r="M313" s="2">
        <v>0.19800000000000001</v>
      </c>
      <c r="N313" s="3">
        <f t="shared" si="20"/>
        <v>0.46400000000000002</v>
      </c>
      <c r="O313" s="2">
        <v>0.86499999999999999</v>
      </c>
    </row>
    <row r="314" spans="1:15" x14ac:dyDescent="0.25">
      <c r="A314" s="4" t="s">
        <v>12</v>
      </c>
      <c r="B314" s="1">
        <v>102</v>
      </c>
      <c r="C314" s="2">
        <v>0.108</v>
      </c>
      <c r="D314" s="2">
        <v>0.46500000000000002</v>
      </c>
      <c r="E314" s="2">
        <v>0.14299999999999999</v>
      </c>
      <c r="F314" s="3">
        <f t="shared" si="19"/>
        <v>0.251</v>
      </c>
      <c r="G314" s="2">
        <v>0.71599999999999997</v>
      </c>
      <c r="I314" s="4" t="s">
        <v>11</v>
      </c>
      <c r="J314" s="1">
        <v>300</v>
      </c>
      <c r="K314" s="2">
        <v>0.184</v>
      </c>
      <c r="L314" s="2">
        <v>0.36899999999999999</v>
      </c>
      <c r="M314" s="2">
        <v>0.08</v>
      </c>
      <c r="N314" s="3">
        <f t="shared" si="20"/>
        <v>0.26400000000000001</v>
      </c>
      <c r="O314" s="2">
        <v>0.63300000000000001</v>
      </c>
    </row>
    <row r="315" spans="1:15" x14ac:dyDescent="0.25">
      <c r="A315" s="4" t="s">
        <v>12</v>
      </c>
      <c r="B315" s="1">
        <v>103</v>
      </c>
      <c r="C315" s="2">
        <v>3.4000000000000002E-2</v>
      </c>
      <c r="D315" s="2">
        <v>0.24299999999999999</v>
      </c>
      <c r="E315" s="2">
        <v>0.1</v>
      </c>
      <c r="F315" s="3">
        <f t="shared" si="19"/>
        <v>0.13400000000000001</v>
      </c>
      <c r="G315" s="2">
        <v>0.377</v>
      </c>
      <c r="I315" s="4" t="s">
        <v>11</v>
      </c>
      <c r="J315" s="1">
        <v>301</v>
      </c>
      <c r="K315" s="2">
        <v>0.2</v>
      </c>
      <c r="L315" s="2">
        <v>0.317</v>
      </c>
      <c r="M315" s="2">
        <v>0.193</v>
      </c>
      <c r="N315" s="3">
        <f t="shared" si="20"/>
        <v>0.39300000000000002</v>
      </c>
      <c r="O315" s="2">
        <v>0.71</v>
      </c>
    </row>
    <row r="316" spans="1:15" x14ac:dyDescent="0.25">
      <c r="A316" s="4" t="s">
        <v>12</v>
      </c>
      <c r="B316" s="1">
        <v>104</v>
      </c>
      <c r="C316" s="2">
        <v>0.125</v>
      </c>
      <c r="D316" s="2">
        <v>0.58199999999999996</v>
      </c>
      <c r="E316" s="2">
        <v>8.5000000000000006E-2</v>
      </c>
      <c r="F316" s="3">
        <f t="shared" si="19"/>
        <v>0.21000000000000002</v>
      </c>
      <c r="G316" s="2">
        <v>0.79200000000000004</v>
      </c>
      <c r="I316" s="4" t="s">
        <v>11</v>
      </c>
      <c r="J316" s="1">
        <v>302</v>
      </c>
      <c r="K316" s="2">
        <v>0.151</v>
      </c>
      <c r="L316" s="2">
        <v>0.11700000000000001</v>
      </c>
      <c r="M316" s="2">
        <v>0.23400000000000001</v>
      </c>
      <c r="N316" s="3">
        <f t="shared" si="20"/>
        <v>0.38500000000000001</v>
      </c>
      <c r="O316" s="2">
        <v>0.502</v>
      </c>
    </row>
    <row r="317" spans="1:15" x14ac:dyDescent="0.25">
      <c r="A317" s="4" t="s">
        <v>12</v>
      </c>
      <c r="B317" s="1">
        <v>105</v>
      </c>
      <c r="C317" s="2">
        <v>0.16400000000000001</v>
      </c>
      <c r="D317" s="2">
        <v>0.3</v>
      </c>
      <c r="E317" s="2">
        <v>8.3000000000000004E-2</v>
      </c>
      <c r="F317" s="3">
        <f t="shared" si="19"/>
        <v>0.247</v>
      </c>
      <c r="G317" s="2">
        <v>0.54700000000000004</v>
      </c>
      <c r="I317" s="4" t="s">
        <v>11</v>
      </c>
      <c r="J317" s="1">
        <v>303</v>
      </c>
      <c r="K317" s="2">
        <v>0.123</v>
      </c>
      <c r="L317" s="2">
        <v>0.39400000000000002</v>
      </c>
      <c r="M317" s="2">
        <v>0.16600000000000001</v>
      </c>
      <c r="N317" s="3">
        <f t="shared" si="20"/>
        <v>0.28900000000000003</v>
      </c>
      <c r="O317" s="2">
        <v>0.68300000000000005</v>
      </c>
    </row>
    <row r="318" spans="1:15" x14ac:dyDescent="0.25">
      <c r="A318" s="4" t="s">
        <v>12</v>
      </c>
      <c r="B318" s="1">
        <v>106</v>
      </c>
      <c r="C318" s="2">
        <v>0.112</v>
      </c>
      <c r="D318" s="2">
        <v>0.3</v>
      </c>
      <c r="E318" s="2">
        <v>0.13300000000000001</v>
      </c>
      <c r="F318" s="3">
        <f t="shared" si="19"/>
        <v>0.245</v>
      </c>
      <c r="G318" s="2">
        <v>0.54500000000000004</v>
      </c>
      <c r="I318" s="4" t="s">
        <v>11</v>
      </c>
      <c r="J318" s="1">
        <v>304</v>
      </c>
      <c r="K318" s="2">
        <v>0.1</v>
      </c>
      <c r="L318" s="2">
        <v>0.63900000000000001</v>
      </c>
      <c r="M318" s="2">
        <v>0.13400000000000001</v>
      </c>
      <c r="N318" s="3">
        <f t="shared" si="20"/>
        <v>0.23400000000000001</v>
      </c>
      <c r="O318" s="2">
        <v>0.873</v>
      </c>
    </row>
    <row r="319" spans="1:15" x14ac:dyDescent="0.25">
      <c r="A319" s="4" t="s">
        <v>12</v>
      </c>
      <c r="B319" s="1">
        <v>107</v>
      </c>
      <c r="C319" s="2">
        <v>0.13100000000000001</v>
      </c>
      <c r="D319" s="2">
        <v>0.318</v>
      </c>
      <c r="E319" s="2">
        <v>0.11700000000000001</v>
      </c>
      <c r="F319" s="3">
        <f t="shared" si="19"/>
        <v>0.248</v>
      </c>
      <c r="G319" s="2">
        <v>0.56599999999999995</v>
      </c>
      <c r="I319" s="4" t="s">
        <v>11</v>
      </c>
      <c r="J319" s="1">
        <v>305</v>
      </c>
      <c r="K319" s="2">
        <v>0.1</v>
      </c>
      <c r="L319" s="2">
        <v>0.51600000000000001</v>
      </c>
      <c r="M319" s="2">
        <v>0.13400000000000001</v>
      </c>
      <c r="N319" s="3">
        <f t="shared" si="20"/>
        <v>0.23400000000000001</v>
      </c>
      <c r="O319" s="2">
        <v>0.75</v>
      </c>
    </row>
    <row r="320" spans="1:15" x14ac:dyDescent="0.25">
      <c r="A320" s="4" t="s">
        <v>12</v>
      </c>
      <c r="B320" s="1">
        <v>108</v>
      </c>
      <c r="C320" s="2">
        <v>0.16400000000000001</v>
      </c>
      <c r="D320" s="2">
        <v>0.318</v>
      </c>
      <c r="E320" s="2">
        <v>6.5000000000000002E-2</v>
      </c>
      <c r="F320" s="3">
        <f t="shared" si="19"/>
        <v>0.22900000000000001</v>
      </c>
      <c r="G320" s="2">
        <v>0.54700000000000004</v>
      </c>
      <c r="I320" s="4" t="s">
        <v>11</v>
      </c>
      <c r="J320" s="1">
        <v>306</v>
      </c>
      <c r="K320" s="2">
        <v>0.11600000000000001</v>
      </c>
      <c r="L320" s="2">
        <v>0.38400000000000001</v>
      </c>
      <c r="M320" s="2">
        <v>0.16600000000000001</v>
      </c>
      <c r="N320" s="3">
        <f t="shared" si="20"/>
        <v>0.28200000000000003</v>
      </c>
      <c r="O320" s="2">
        <v>0.66600000000000004</v>
      </c>
    </row>
    <row r="321" spans="1:15" x14ac:dyDescent="0.25">
      <c r="A321" s="4" t="s">
        <v>12</v>
      </c>
      <c r="B321" s="1">
        <v>109</v>
      </c>
      <c r="C321" s="2">
        <v>3.4000000000000002E-2</v>
      </c>
      <c r="D321" s="2">
        <v>0.316</v>
      </c>
      <c r="E321" s="2">
        <v>0.184</v>
      </c>
      <c r="F321" s="3">
        <f t="shared" si="19"/>
        <v>0.218</v>
      </c>
      <c r="G321" s="2">
        <v>0.53400000000000003</v>
      </c>
      <c r="I321" s="4" t="s">
        <v>11</v>
      </c>
      <c r="J321" s="1">
        <v>307</v>
      </c>
      <c r="K321" s="2">
        <v>0.223</v>
      </c>
      <c r="L321" s="2">
        <v>0.4</v>
      </c>
      <c r="M321" s="2">
        <v>0.161</v>
      </c>
      <c r="N321" s="3">
        <f t="shared" si="20"/>
        <v>0.38400000000000001</v>
      </c>
      <c r="O321" s="2">
        <v>0.78400000000000003</v>
      </c>
    </row>
    <row r="322" spans="1:15" x14ac:dyDescent="0.25">
      <c r="A322" s="4" t="s">
        <v>12</v>
      </c>
      <c r="B322" s="1">
        <v>110</v>
      </c>
      <c r="C322" s="2">
        <v>0.11700000000000001</v>
      </c>
      <c r="D322" s="2">
        <v>0.433</v>
      </c>
      <c r="E322" s="2">
        <v>0.11600000000000001</v>
      </c>
      <c r="F322" s="3">
        <f t="shared" si="19"/>
        <v>0.23300000000000001</v>
      </c>
      <c r="G322" s="2">
        <v>0.66600000000000004</v>
      </c>
      <c r="I322" s="4" t="s">
        <v>11</v>
      </c>
      <c r="J322" s="1">
        <v>308</v>
      </c>
      <c r="K322" s="2">
        <v>0.11600000000000001</v>
      </c>
      <c r="L322" s="2">
        <v>0.5</v>
      </c>
      <c r="M322" s="2">
        <v>0.17799999999999999</v>
      </c>
      <c r="N322" s="3">
        <f t="shared" si="20"/>
        <v>0.29399999999999998</v>
      </c>
      <c r="O322" s="2">
        <v>0.79400000000000004</v>
      </c>
    </row>
    <row r="323" spans="1:15" x14ac:dyDescent="0.25">
      <c r="A323" s="4" t="s">
        <v>12</v>
      </c>
      <c r="B323" s="1">
        <v>111</v>
      </c>
      <c r="C323" s="2">
        <v>0.13400000000000001</v>
      </c>
      <c r="D323" s="2">
        <v>0.33200000000000002</v>
      </c>
      <c r="E323" s="2">
        <v>0.16800000000000001</v>
      </c>
      <c r="F323" s="3">
        <f t="shared" si="19"/>
        <v>0.30200000000000005</v>
      </c>
      <c r="G323" s="2">
        <v>0.63400000000000001</v>
      </c>
      <c r="I323" s="4" t="s">
        <v>11</v>
      </c>
      <c r="J323" s="1">
        <v>309</v>
      </c>
      <c r="K323" s="2">
        <v>0.13300000000000001</v>
      </c>
      <c r="L323" s="2">
        <v>0.33200000000000002</v>
      </c>
      <c r="M323" s="2">
        <v>0.16700000000000001</v>
      </c>
      <c r="N323" s="3">
        <f t="shared" si="20"/>
        <v>0.30000000000000004</v>
      </c>
      <c r="O323" s="2">
        <v>0.63200000000000001</v>
      </c>
    </row>
    <row r="324" spans="1:15" x14ac:dyDescent="0.25">
      <c r="A324" s="4" t="s">
        <v>12</v>
      </c>
      <c r="B324" s="1">
        <v>112</v>
      </c>
      <c r="C324" s="2">
        <v>8.5000000000000006E-2</v>
      </c>
      <c r="D324" s="2">
        <v>0.23300000000000001</v>
      </c>
      <c r="E324" s="2">
        <v>0.14899999999999999</v>
      </c>
      <c r="F324" s="3">
        <f t="shared" si="19"/>
        <v>0.23399999999999999</v>
      </c>
      <c r="G324" s="2">
        <v>0.46700000000000003</v>
      </c>
      <c r="I324" s="4" t="s">
        <v>11</v>
      </c>
      <c r="J324" s="1">
        <v>310</v>
      </c>
      <c r="K324" s="2">
        <v>0.15</v>
      </c>
      <c r="L324" s="2">
        <v>0.44500000000000001</v>
      </c>
      <c r="M324" s="2">
        <v>0.16600000000000001</v>
      </c>
      <c r="N324" s="3">
        <f t="shared" si="20"/>
        <v>0.316</v>
      </c>
      <c r="O324" s="2">
        <v>0.76100000000000001</v>
      </c>
    </row>
    <row r="325" spans="1:15" x14ac:dyDescent="0.25">
      <c r="A325" s="4" t="s">
        <v>12</v>
      </c>
      <c r="B325" s="1">
        <v>113</v>
      </c>
      <c r="C325" s="2">
        <v>0.191</v>
      </c>
      <c r="D325" s="2">
        <v>0.23200000000000001</v>
      </c>
      <c r="E325" s="2">
        <v>0.14199999999999999</v>
      </c>
      <c r="F325" s="3">
        <f t="shared" si="19"/>
        <v>0.33299999999999996</v>
      </c>
      <c r="G325" s="2">
        <v>0.56499999999999995</v>
      </c>
      <c r="I325" s="4" t="s">
        <v>11</v>
      </c>
      <c r="J325" s="1">
        <v>311</v>
      </c>
      <c r="K325" s="2">
        <v>0.127</v>
      </c>
      <c r="L325" s="2">
        <v>0.4</v>
      </c>
      <c r="M325" s="2">
        <v>0.16700000000000001</v>
      </c>
      <c r="N325" s="3">
        <f t="shared" si="20"/>
        <v>0.29400000000000004</v>
      </c>
      <c r="O325" s="2">
        <v>0.69399999999999995</v>
      </c>
    </row>
    <row r="326" spans="1:15" x14ac:dyDescent="0.25">
      <c r="A326" s="4" t="s">
        <v>12</v>
      </c>
      <c r="B326" s="1">
        <v>114</v>
      </c>
      <c r="C326" s="2">
        <v>0.156</v>
      </c>
      <c r="D326" s="2">
        <v>0.218</v>
      </c>
      <c r="E326" s="2">
        <v>8.2000000000000003E-2</v>
      </c>
      <c r="F326" s="3">
        <f t="shared" si="19"/>
        <v>0.23799999999999999</v>
      </c>
      <c r="G326" s="2">
        <v>0.45600000000000002</v>
      </c>
      <c r="I326" s="4" t="s">
        <v>11</v>
      </c>
      <c r="J326" s="1">
        <v>312</v>
      </c>
      <c r="K326" s="2">
        <v>0.20499999999999999</v>
      </c>
      <c r="L326" s="2">
        <v>0.19500000000000001</v>
      </c>
      <c r="M326" s="2">
        <v>0.13300000000000001</v>
      </c>
      <c r="N326" s="3">
        <f t="shared" si="20"/>
        <v>0.33799999999999997</v>
      </c>
      <c r="O326" s="2">
        <v>0.53300000000000003</v>
      </c>
    </row>
    <row r="327" spans="1:15" x14ac:dyDescent="0.25">
      <c r="A327" s="4" t="s">
        <v>12</v>
      </c>
      <c r="B327" s="1">
        <v>115</v>
      </c>
      <c r="C327" s="2">
        <v>0.183</v>
      </c>
      <c r="D327" s="2">
        <v>0.53300000000000003</v>
      </c>
      <c r="E327" s="2">
        <v>0.17499999999999999</v>
      </c>
      <c r="F327" s="3">
        <f t="shared" si="19"/>
        <v>0.35799999999999998</v>
      </c>
      <c r="G327" s="2">
        <v>0.89100000000000001</v>
      </c>
      <c r="I327" s="4" t="s">
        <v>10</v>
      </c>
      <c r="J327" s="1">
        <v>313</v>
      </c>
      <c r="K327" s="2">
        <v>0.105</v>
      </c>
      <c r="L327" s="2">
        <v>0.35399999999999998</v>
      </c>
      <c r="M327" s="2">
        <v>0.14599999999999999</v>
      </c>
      <c r="N327" s="3">
        <f t="shared" si="20"/>
        <v>0.251</v>
      </c>
      <c r="O327" s="2">
        <v>0.60499999999999998</v>
      </c>
    </row>
    <row r="328" spans="1:15" x14ac:dyDescent="0.25">
      <c r="A328" s="4" t="s">
        <v>12</v>
      </c>
      <c r="B328" s="1">
        <v>116</v>
      </c>
      <c r="C328" s="2">
        <v>0.16700000000000001</v>
      </c>
      <c r="D328" s="2">
        <v>0.34499999999999997</v>
      </c>
      <c r="E328" s="2">
        <v>8.5000000000000006E-2</v>
      </c>
      <c r="F328" s="3">
        <f t="shared" si="19"/>
        <v>0.252</v>
      </c>
      <c r="G328" s="2">
        <v>0.59699999999999998</v>
      </c>
      <c r="I328" s="4" t="s">
        <v>10</v>
      </c>
      <c r="J328" s="1">
        <v>314</v>
      </c>
      <c r="K328" s="2">
        <v>0.10299999999999999</v>
      </c>
      <c r="L328" s="2">
        <v>0.34699999999999998</v>
      </c>
      <c r="M328" s="2">
        <v>0.13600000000000001</v>
      </c>
      <c r="N328" s="3">
        <f t="shared" si="20"/>
        <v>0.23899999999999999</v>
      </c>
      <c r="O328" s="2">
        <v>0.58599999999999997</v>
      </c>
    </row>
    <row r="329" spans="1:15" x14ac:dyDescent="0.25">
      <c r="A329" s="4" t="s">
        <v>12</v>
      </c>
      <c r="B329" s="1">
        <v>117</v>
      </c>
      <c r="C329" s="2">
        <v>0.14899999999999999</v>
      </c>
      <c r="D329" s="2">
        <v>0.28499999999999998</v>
      </c>
      <c r="E329" s="2">
        <v>6.8000000000000005E-2</v>
      </c>
      <c r="F329" s="3">
        <f t="shared" si="19"/>
        <v>0.217</v>
      </c>
      <c r="G329" s="2">
        <v>0.502</v>
      </c>
      <c r="I329" s="4" t="s">
        <v>10</v>
      </c>
      <c r="J329" s="1">
        <v>315</v>
      </c>
      <c r="K329" s="2">
        <v>0.22</v>
      </c>
      <c r="L329" s="2">
        <v>0.56299999999999994</v>
      </c>
      <c r="M329" s="2">
        <v>0.123</v>
      </c>
      <c r="N329" s="3">
        <f t="shared" si="20"/>
        <v>0.34299999999999997</v>
      </c>
      <c r="O329" s="2">
        <v>0.90600000000000003</v>
      </c>
    </row>
    <row r="330" spans="1:15" x14ac:dyDescent="0.25">
      <c r="A330" s="4" t="s">
        <v>12</v>
      </c>
      <c r="B330" s="1">
        <v>118</v>
      </c>
      <c r="C330" s="2">
        <v>0.124</v>
      </c>
      <c r="D330" s="2">
        <v>0.29099999999999998</v>
      </c>
      <c r="E330" s="2">
        <v>0.21299999999999999</v>
      </c>
      <c r="F330" s="3">
        <f t="shared" si="19"/>
        <v>0.33699999999999997</v>
      </c>
      <c r="G330" s="2">
        <v>0.628</v>
      </c>
      <c r="I330" s="4" t="s">
        <v>10</v>
      </c>
      <c r="J330" s="1">
        <v>316</v>
      </c>
      <c r="K330" s="2">
        <v>6.9000000000000006E-2</v>
      </c>
      <c r="L330" s="2">
        <v>0.57599999999999996</v>
      </c>
      <c r="M330" s="2">
        <v>8.4000000000000005E-2</v>
      </c>
      <c r="N330" s="3">
        <f t="shared" si="20"/>
        <v>0.15300000000000002</v>
      </c>
      <c r="O330" s="2">
        <v>0.72899999999999998</v>
      </c>
    </row>
    <row r="331" spans="1:15" x14ac:dyDescent="0.25">
      <c r="A331" s="4" t="s">
        <v>12</v>
      </c>
      <c r="B331" s="1">
        <v>119</v>
      </c>
      <c r="C331" s="2">
        <v>0.1</v>
      </c>
      <c r="D331" s="2">
        <v>0.3</v>
      </c>
      <c r="E331" s="2">
        <v>0.152</v>
      </c>
      <c r="F331" s="3">
        <f t="shared" si="19"/>
        <v>0.252</v>
      </c>
      <c r="G331" s="2">
        <v>0.55200000000000005</v>
      </c>
      <c r="I331" s="4" t="s">
        <v>10</v>
      </c>
      <c r="J331" s="1">
        <v>317</v>
      </c>
      <c r="K331" s="2">
        <v>9.0999999999999998E-2</v>
      </c>
      <c r="L331" s="2">
        <v>0.9</v>
      </c>
      <c r="M331" s="2">
        <v>9.2999999999999999E-2</v>
      </c>
      <c r="N331" s="3">
        <f t="shared" si="20"/>
        <v>0.184</v>
      </c>
      <c r="O331" s="2">
        <v>1.0840000000000001</v>
      </c>
    </row>
    <row r="332" spans="1:15" x14ac:dyDescent="0.25">
      <c r="A332" s="4" t="s">
        <v>12</v>
      </c>
      <c r="B332" s="1">
        <v>120</v>
      </c>
      <c r="C332" s="2">
        <v>0.151</v>
      </c>
      <c r="D332" s="2">
        <v>0.433</v>
      </c>
      <c r="E332" s="2">
        <v>0.15</v>
      </c>
      <c r="F332" s="3">
        <f t="shared" si="19"/>
        <v>0.30099999999999999</v>
      </c>
      <c r="G332" s="2">
        <v>0.73399999999999999</v>
      </c>
      <c r="I332" s="4" t="s">
        <v>10</v>
      </c>
      <c r="J332" s="1">
        <v>318</v>
      </c>
      <c r="K332" s="2">
        <v>0.12</v>
      </c>
      <c r="L332" s="2">
        <v>0.746</v>
      </c>
      <c r="M332" s="2">
        <v>8.8999999999999996E-2</v>
      </c>
      <c r="N332" s="3">
        <f t="shared" si="20"/>
        <v>0.20899999999999999</v>
      </c>
      <c r="O332" s="2">
        <v>0.95499999999999996</v>
      </c>
    </row>
    <row r="333" spans="1:15" x14ac:dyDescent="0.25">
      <c r="A333" s="4" t="s">
        <v>12</v>
      </c>
      <c r="B333" s="1">
        <v>121</v>
      </c>
      <c r="C333" s="2">
        <v>9.8000000000000004E-2</v>
      </c>
      <c r="D333" s="2">
        <v>0.32300000000000001</v>
      </c>
      <c r="E333" s="2">
        <v>9.6000000000000002E-2</v>
      </c>
      <c r="F333" s="3">
        <f t="shared" si="19"/>
        <v>0.19400000000000001</v>
      </c>
      <c r="G333" s="2">
        <v>0.51700000000000002</v>
      </c>
      <c r="I333" s="4" t="s">
        <v>10</v>
      </c>
      <c r="J333" s="1">
        <v>319</v>
      </c>
      <c r="K333" s="2">
        <v>8.6999999999999994E-2</v>
      </c>
      <c r="L333" s="2">
        <v>0.41299999999999998</v>
      </c>
      <c r="M333" s="2">
        <v>8.6999999999999994E-2</v>
      </c>
      <c r="N333" s="3">
        <f t="shared" si="20"/>
        <v>0.17399999999999999</v>
      </c>
      <c r="O333" s="2">
        <v>0.58699999999999997</v>
      </c>
    </row>
    <row r="334" spans="1:15" x14ac:dyDescent="0.25">
      <c r="A334" s="4" t="s">
        <v>12</v>
      </c>
      <c r="B334" s="1">
        <v>122</v>
      </c>
      <c r="C334" s="2">
        <v>7.3999999999999996E-2</v>
      </c>
      <c r="D334" s="2">
        <v>0.33400000000000002</v>
      </c>
      <c r="E334" s="2">
        <v>0.112</v>
      </c>
      <c r="F334" s="3">
        <f t="shared" si="19"/>
        <v>0.186</v>
      </c>
      <c r="G334" s="2">
        <v>0.52</v>
      </c>
      <c r="I334" s="4" t="s">
        <v>10</v>
      </c>
      <c r="J334" s="1">
        <v>320</v>
      </c>
      <c r="K334" s="2">
        <v>0.107</v>
      </c>
      <c r="L334" s="2">
        <v>0.79200000000000004</v>
      </c>
      <c r="M334" s="2">
        <v>7.5999999999999998E-2</v>
      </c>
      <c r="N334" s="3">
        <f t="shared" si="20"/>
        <v>0.183</v>
      </c>
      <c r="O334" s="2">
        <v>0.97499999999999998</v>
      </c>
    </row>
    <row r="335" spans="1:15" x14ac:dyDescent="0.25">
      <c r="A335" s="4" t="s">
        <v>12</v>
      </c>
      <c r="B335" s="1">
        <v>123</v>
      </c>
      <c r="C335" s="2">
        <v>0.11700000000000001</v>
      </c>
      <c r="D335" s="2">
        <v>0.14799999999999999</v>
      </c>
      <c r="E335" s="2">
        <v>0.13600000000000001</v>
      </c>
      <c r="F335" s="3">
        <f t="shared" ref="F335:F398" si="21">C335+E335</f>
        <v>0.253</v>
      </c>
      <c r="G335" s="2">
        <v>0.40100000000000002</v>
      </c>
      <c r="I335" s="4" t="s">
        <v>10</v>
      </c>
      <c r="J335" s="1">
        <v>321</v>
      </c>
      <c r="K335" s="2">
        <v>0.108</v>
      </c>
      <c r="L335" s="2">
        <v>0.129</v>
      </c>
      <c r="M335" s="2">
        <v>5.5E-2</v>
      </c>
      <c r="N335" s="3">
        <f t="shared" ref="N335:N398" si="22">K335+M335</f>
        <v>0.16300000000000001</v>
      </c>
      <c r="O335" s="2">
        <v>0.29199999999999998</v>
      </c>
    </row>
    <row r="336" spans="1:15" x14ac:dyDescent="0.25">
      <c r="A336" s="4" t="s">
        <v>12</v>
      </c>
      <c r="B336" s="1">
        <v>124</v>
      </c>
      <c r="C336" s="2">
        <v>0.193</v>
      </c>
      <c r="D336" s="2">
        <v>0.23100000000000001</v>
      </c>
      <c r="E336" s="2">
        <v>0.16900000000000001</v>
      </c>
      <c r="F336" s="3">
        <f t="shared" si="21"/>
        <v>0.36199999999999999</v>
      </c>
      <c r="G336" s="2">
        <v>0.59299999999999997</v>
      </c>
      <c r="I336" s="4" t="s">
        <v>10</v>
      </c>
      <c r="J336" s="1">
        <v>322</v>
      </c>
      <c r="K336" s="2">
        <v>1.7000000000000001E-2</v>
      </c>
      <c r="L336" s="2">
        <v>0.63300000000000001</v>
      </c>
      <c r="M336" s="2">
        <v>0.1</v>
      </c>
      <c r="N336" s="3">
        <f t="shared" si="22"/>
        <v>0.11700000000000001</v>
      </c>
      <c r="O336" s="2">
        <v>0.75</v>
      </c>
    </row>
    <row r="337" spans="1:15" x14ac:dyDescent="0.25">
      <c r="A337" s="4" t="s">
        <v>12</v>
      </c>
      <c r="B337" s="1">
        <v>125</v>
      </c>
      <c r="C337" s="2">
        <v>0.11899999999999999</v>
      </c>
      <c r="D337" s="2">
        <v>0.183</v>
      </c>
      <c r="E337" s="2">
        <v>0.11700000000000001</v>
      </c>
      <c r="F337" s="3">
        <f t="shared" si="21"/>
        <v>0.23599999999999999</v>
      </c>
      <c r="G337" s="2">
        <v>0.41899999999999998</v>
      </c>
      <c r="I337" s="4" t="s">
        <v>10</v>
      </c>
      <c r="J337" s="1">
        <v>323</v>
      </c>
      <c r="K337" s="2">
        <v>0.1</v>
      </c>
      <c r="L337" s="2">
        <v>0.90900000000000003</v>
      </c>
      <c r="M337" s="2">
        <v>0.1</v>
      </c>
      <c r="N337" s="3">
        <f t="shared" si="22"/>
        <v>0.2</v>
      </c>
      <c r="O337" s="2">
        <v>1.109</v>
      </c>
    </row>
    <row r="338" spans="1:15" x14ac:dyDescent="0.25">
      <c r="A338" s="4" t="s">
        <v>12</v>
      </c>
      <c r="B338" s="1">
        <v>126</v>
      </c>
      <c r="C338" s="2">
        <v>0.16300000000000001</v>
      </c>
      <c r="D338" s="2">
        <v>0.26700000000000002</v>
      </c>
      <c r="E338" s="2">
        <v>8.5000000000000006E-2</v>
      </c>
      <c r="F338" s="3">
        <f t="shared" si="21"/>
        <v>0.248</v>
      </c>
      <c r="G338" s="2">
        <v>0.51500000000000001</v>
      </c>
      <c r="I338" s="4" t="s">
        <v>10</v>
      </c>
      <c r="J338" s="1">
        <v>324</v>
      </c>
      <c r="K338" s="2">
        <v>0.126</v>
      </c>
      <c r="L338" s="2">
        <v>0.64100000000000001</v>
      </c>
      <c r="M338" s="2">
        <v>0.125</v>
      </c>
      <c r="N338" s="3">
        <f t="shared" si="22"/>
        <v>0.251</v>
      </c>
      <c r="O338" s="2">
        <v>0.89200000000000002</v>
      </c>
    </row>
    <row r="339" spans="1:15" x14ac:dyDescent="0.25">
      <c r="A339" s="4" t="s">
        <v>12</v>
      </c>
      <c r="B339" s="1">
        <v>127</v>
      </c>
      <c r="C339" s="2">
        <v>0.1</v>
      </c>
      <c r="D339" s="2">
        <v>0.224</v>
      </c>
      <c r="E339" s="2">
        <v>0.04</v>
      </c>
      <c r="F339" s="3">
        <f t="shared" si="21"/>
        <v>0.14000000000000001</v>
      </c>
      <c r="G339" s="2">
        <v>0.36399999999999999</v>
      </c>
      <c r="I339" s="4" t="s">
        <v>10</v>
      </c>
      <c r="J339" s="1">
        <v>325</v>
      </c>
      <c r="K339" s="2">
        <v>0.11600000000000001</v>
      </c>
      <c r="L339" s="2">
        <v>0.316</v>
      </c>
      <c r="M339" s="2">
        <v>0.108</v>
      </c>
      <c r="N339" s="3">
        <f t="shared" si="22"/>
        <v>0.224</v>
      </c>
      <c r="O339" s="2">
        <v>0.54</v>
      </c>
    </row>
    <row r="340" spans="1:15" x14ac:dyDescent="0.25">
      <c r="A340" s="4" t="s">
        <v>12</v>
      </c>
      <c r="B340" s="1">
        <v>128</v>
      </c>
      <c r="C340" s="2">
        <v>8.6999999999999994E-2</v>
      </c>
      <c r="D340" s="2">
        <v>0.45</v>
      </c>
      <c r="E340" s="2">
        <v>0.161</v>
      </c>
      <c r="F340" s="3">
        <f t="shared" si="21"/>
        <v>0.248</v>
      </c>
      <c r="G340" s="2">
        <v>0.69799999999999995</v>
      </c>
      <c r="I340" s="4" t="s">
        <v>10</v>
      </c>
      <c r="J340" s="1">
        <v>326</v>
      </c>
      <c r="K340" s="2">
        <v>0.1</v>
      </c>
      <c r="L340" s="2">
        <v>0.9</v>
      </c>
      <c r="M340" s="2">
        <v>0.1</v>
      </c>
      <c r="N340" s="3">
        <f t="shared" si="22"/>
        <v>0.2</v>
      </c>
      <c r="O340" s="2">
        <v>1.1000000000000001</v>
      </c>
    </row>
    <row r="341" spans="1:15" x14ac:dyDescent="0.25">
      <c r="A341" s="4" t="s">
        <v>12</v>
      </c>
      <c r="B341" s="1">
        <v>129</v>
      </c>
      <c r="C341" s="2">
        <v>7.0999999999999994E-2</v>
      </c>
      <c r="D341" s="2">
        <v>0.16700000000000001</v>
      </c>
      <c r="E341" s="2">
        <v>9.6000000000000002E-2</v>
      </c>
      <c r="F341" s="3">
        <f t="shared" si="21"/>
        <v>0.16699999999999998</v>
      </c>
      <c r="G341" s="2">
        <v>0.33400000000000002</v>
      </c>
      <c r="I341" s="4" t="s">
        <v>10</v>
      </c>
      <c r="J341" s="1">
        <v>327</v>
      </c>
      <c r="K341" s="2">
        <v>2.8000000000000001E-2</v>
      </c>
      <c r="L341" s="2">
        <v>0.36199999999999999</v>
      </c>
      <c r="M341" s="2">
        <v>0.09</v>
      </c>
      <c r="N341" s="3">
        <f t="shared" si="22"/>
        <v>0.11799999999999999</v>
      </c>
      <c r="O341" s="2">
        <v>0.48</v>
      </c>
    </row>
    <row r="342" spans="1:15" x14ac:dyDescent="0.25">
      <c r="A342" s="4" t="s">
        <v>12</v>
      </c>
      <c r="B342" s="1">
        <v>130</v>
      </c>
      <c r="C342" s="2">
        <v>0.10299999999999999</v>
      </c>
      <c r="D342" s="2">
        <v>0.58199999999999996</v>
      </c>
      <c r="E342" s="2">
        <v>0.14899999999999999</v>
      </c>
      <c r="F342" s="3">
        <f t="shared" si="21"/>
        <v>0.252</v>
      </c>
      <c r="G342" s="2">
        <v>0.83399999999999996</v>
      </c>
      <c r="I342" s="4" t="s">
        <v>10</v>
      </c>
      <c r="J342" s="1">
        <v>328</v>
      </c>
      <c r="K342" s="2">
        <v>0.121</v>
      </c>
      <c r="L342" s="2">
        <v>0.71699999999999997</v>
      </c>
      <c r="M342" s="2">
        <v>0.15</v>
      </c>
      <c r="N342" s="3">
        <f t="shared" si="22"/>
        <v>0.27100000000000002</v>
      </c>
      <c r="O342" s="2">
        <v>0.98799999999999999</v>
      </c>
    </row>
    <row r="343" spans="1:15" x14ac:dyDescent="0.25">
      <c r="A343" s="4" t="s">
        <v>12</v>
      </c>
      <c r="B343" s="1">
        <v>131</v>
      </c>
      <c r="C343" s="2">
        <v>6.9000000000000006E-2</v>
      </c>
      <c r="D343" s="2">
        <v>0.83099999999999996</v>
      </c>
      <c r="E343" s="2">
        <v>0.33600000000000002</v>
      </c>
      <c r="F343" s="3">
        <f t="shared" si="21"/>
        <v>0.40500000000000003</v>
      </c>
      <c r="G343" s="2">
        <v>1.236</v>
      </c>
      <c r="I343" s="4" t="s">
        <v>10</v>
      </c>
      <c r="J343" s="1">
        <v>329</v>
      </c>
      <c r="K343" s="2">
        <v>0.1</v>
      </c>
      <c r="L343" s="2">
        <v>0.45700000000000002</v>
      </c>
      <c r="M343" s="2">
        <v>0.1</v>
      </c>
      <c r="N343" s="3">
        <f t="shared" si="22"/>
        <v>0.2</v>
      </c>
      <c r="O343" s="2">
        <v>0.65700000000000003</v>
      </c>
    </row>
    <row r="344" spans="1:15" x14ac:dyDescent="0.25">
      <c r="A344" s="4" t="s">
        <v>12</v>
      </c>
      <c r="B344" s="1">
        <v>132</v>
      </c>
      <c r="C344" s="2">
        <v>6.0999999999999999E-2</v>
      </c>
      <c r="D344" s="2">
        <v>1.577</v>
      </c>
      <c r="E344" s="2">
        <v>0.13900000000000001</v>
      </c>
      <c r="F344" s="3">
        <f t="shared" si="21"/>
        <v>0.2</v>
      </c>
      <c r="G344" s="2">
        <v>1.7769999999999999</v>
      </c>
      <c r="I344" s="4" t="s">
        <v>10</v>
      </c>
      <c r="J344" s="1">
        <v>330</v>
      </c>
      <c r="K344" s="2">
        <v>9.0999999999999998E-2</v>
      </c>
      <c r="L344" s="2">
        <v>0.58399999999999996</v>
      </c>
      <c r="M344" s="2">
        <v>0.157</v>
      </c>
      <c r="N344" s="3">
        <f t="shared" si="22"/>
        <v>0.248</v>
      </c>
      <c r="O344" s="2">
        <v>0.83199999999999996</v>
      </c>
    </row>
    <row r="345" spans="1:15" x14ac:dyDescent="0.25">
      <c r="A345" s="4" t="s">
        <v>12</v>
      </c>
      <c r="B345" s="1">
        <v>133</v>
      </c>
      <c r="C345" s="2">
        <v>9.4E-2</v>
      </c>
      <c r="D345" s="2">
        <v>0.46700000000000003</v>
      </c>
      <c r="E345" s="2">
        <v>0.13500000000000001</v>
      </c>
      <c r="F345" s="3">
        <f t="shared" si="21"/>
        <v>0.22900000000000001</v>
      </c>
      <c r="G345" s="2">
        <v>0.69599999999999995</v>
      </c>
      <c r="I345" s="4" t="s">
        <v>10</v>
      </c>
      <c r="J345" s="1">
        <v>331</v>
      </c>
      <c r="K345" s="2">
        <v>6.7000000000000004E-2</v>
      </c>
      <c r="L345" s="2">
        <v>0.56899999999999995</v>
      </c>
      <c r="M345" s="2">
        <v>6.3E-2</v>
      </c>
      <c r="N345" s="3">
        <f t="shared" si="22"/>
        <v>0.13</v>
      </c>
      <c r="O345" s="2">
        <v>0.69899999999999995</v>
      </c>
    </row>
    <row r="346" spans="1:15" x14ac:dyDescent="0.25">
      <c r="A346" s="4" t="s">
        <v>12</v>
      </c>
      <c r="B346" s="1">
        <v>134</v>
      </c>
      <c r="C346" s="2">
        <v>9.8000000000000004E-2</v>
      </c>
      <c r="D346" s="2">
        <v>0.33300000000000002</v>
      </c>
      <c r="E346" s="2">
        <v>0.13500000000000001</v>
      </c>
      <c r="F346" s="3">
        <f t="shared" si="21"/>
        <v>0.23300000000000001</v>
      </c>
      <c r="G346" s="2">
        <v>0.56599999999999995</v>
      </c>
      <c r="I346" s="4" t="s">
        <v>10</v>
      </c>
      <c r="J346" s="1">
        <v>332</v>
      </c>
      <c r="K346" s="2">
        <v>0.113</v>
      </c>
      <c r="L346" s="2">
        <v>0.63300000000000001</v>
      </c>
      <c r="M346" s="2">
        <v>0.126</v>
      </c>
      <c r="N346" s="3">
        <f t="shared" si="22"/>
        <v>0.23899999999999999</v>
      </c>
      <c r="O346" s="2">
        <v>0.872</v>
      </c>
    </row>
    <row r="347" spans="1:15" x14ac:dyDescent="0.25">
      <c r="A347" s="4" t="s">
        <v>12</v>
      </c>
      <c r="B347" s="1">
        <v>135</v>
      </c>
      <c r="C347" s="2">
        <v>0.23400000000000001</v>
      </c>
      <c r="D347" s="2">
        <v>0.36399999999999999</v>
      </c>
      <c r="E347" s="2">
        <v>9.1999999999999998E-2</v>
      </c>
      <c r="F347" s="3">
        <f t="shared" si="21"/>
        <v>0.32600000000000001</v>
      </c>
      <c r="G347" s="2">
        <v>0.69</v>
      </c>
      <c r="I347" s="4" t="s">
        <v>10</v>
      </c>
      <c r="J347" s="1">
        <v>333</v>
      </c>
      <c r="K347" s="2">
        <v>9.5000000000000001E-2</v>
      </c>
      <c r="L347" s="2">
        <v>0.79600000000000004</v>
      </c>
      <c r="M347" s="2">
        <v>0.126</v>
      </c>
      <c r="N347" s="3">
        <f t="shared" si="22"/>
        <v>0.221</v>
      </c>
      <c r="O347" s="2">
        <v>1.0169999999999999</v>
      </c>
    </row>
    <row r="348" spans="1:15" x14ac:dyDescent="0.25">
      <c r="A348" s="4" t="s">
        <v>12</v>
      </c>
      <c r="B348" s="1">
        <v>136</v>
      </c>
      <c r="C348" s="2">
        <v>9.8000000000000004E-2</v>
      </c>
      <c r="D348" s="2">
        <v>0.33300000000000002</v>
      </c>
      <c r="E348" s="2">
        <v>0.2</v>
      </c>
      <c r="F348" s="3">
        <f t="shared" si="21"/>
        <v>0.29800000000000004</v>
      </c>
      <c r="G348" s="2">
        <v>0.63100000000000001</v>
      </c>
      <c r="I348" s="4" t="s">
        <v>10</v>
      </c>
      <c r="J348" s="1">
        <v>334</v>
      </c>
      <c r="K348" s="2">
        <v>0.11</v>
      </c>
      <c r="L348" s="2">
        <v>0.46600000000000003</v>
      </c>
      <c r="M348" s="2">
        <v>9.0999999999999998E-2</v>
      </c>
      <c r="N348" s="3">
        <f t="shared" si="22"/>
        <v>0.20100000000000001</v>
      </c>
      <c r="O348" s="2">
        <v>0.66700000000000004</v>
      </c>
    </row>
    <row r="349" spans="1:15" x14ac:dyDescent="0.25">
      <c r="A349" s="4" t="s">
        <v>12</v>
      </c>
      <c r="B349" s="1">
        <v>137</v>
      </c>
      <c r="C349" s="2">
        <v>0.122</v>
      </c>
      <c r="D349" s="2">
        <v>0.28000000000000003</v>
      </c>
      <c r="E349" s="2">
        <v>0.129</v>
      </c>
      <c r="F349" s="3">
        <f t="shared" si="21"/>
        <v>0.251</v>
      </c>
      <c r="G349" s="2">
        <v>0.53100000000000003</v>
      </c>
      <c r="I349" s="4" t="s">
        <v>10</v>
      </c>
      <c r="J349" s="1">
        <v>335</v>
      </c>
      <c r="K349" s="2">
        <v>0.1</v>
      </c>
      <c r="L349" s="2">
        <v>0.52600000000000002</v>
      </c>
      <c r="M349" s="2">
        <v>0.13400000000000001</v>
      </c>
      <c r="N349" s="3">
        <f t="shared" si="22"/>
        <v>0.23400000000000001</v>
      </c>
      <c r="O349" s="2">
        <v>0.76</v>
      </c>
    </row>
    <row r="350" spans="1:15" x14ac:dyDescent="0.25">
      <c r="A350" s="4" t="s">
        <v>12</v>
      </c>
      <c r="B350" s="1">
        <v>138</v>
      </c>
      <c r="C350" s="2">
        <v>6.6000000000000003E-2</v>
      </c>
      <c r="D350" s="2">
        <v>0.36699999999999999</v>
      </c>
      <c r="E350" s="2">
        <v>3.4000000000000002E-2</v>
      </c>
      <c r="F350" s="3">
        <f t="shared" si="21"/>
        <v>0.1</v>
      </c>
      <c r="G350" s="2">
        <v>0.46700000000000003</v>
      </c>
      <c r="I350" s="4" t="s">
        <v>10</v>
      </c>
      <c r="J350" s="1">
        <v>336</v>
      </c>
      <c r="K350" s="2">
        <v>0.104</v>
      </c>
      <c r="L350" s="2">
        <v>0.59599999999999997</v>
      </c>
      <c r="M350" s="2">
        <v>9.2999999999999999E-2</v>
      </c>
      <c r="N350" s="3">
        <f t="shared" si="22"/>
        <v>0.19700000000000001</v>
      </c>
      <c r="O350" s="2">
        <v>0.79300000000000004</v>
      </c>
    </row>
    <row r="351" spans="1:15" x14ac:dyDescent="0.25">
      <c r="A351" s="4" t="s">
        <v>12</v>
      </c>
      <c r="B351" s="1">
        <v>139</v>
      </c>
      <c r="C351" s="2">
        <v>0.115</v>
      </c>
      <c r="D351" s="2">
        <v>0.23400000000000001</v>
      </c>
      <c r="E351" s="2">
        <v>8.2000000000000003E-2</v>
      </c>
      <c r="F351" s="3">
        <f t="shared" si="21"/>
        <v>0.19700000000000001</v>
      </c>
      <c r="G351" s="2">
        <v>0.43099999999999999</v>
      </c>
      <c r="I351" s="4" t="s">
        <v>10</v>
      </c>
      <c r="J351" s="1">
        <v>337</v>
      </c>
      <c r="K351" s="2">
        <v>9.2999999999999999E-2</v>
      </c>
      <c r="L351" s="2">
        <v>0.56100000000000005</v>
      </c>
      <c r="M351" s="2">
        <v>0.08</v>
      </c>
      <c r="N351" s="3">
        <f t="shared" si="22"/>
        <v>0.17299999999999999</v>
      </c>
      <c r="O351" s="2">
        <v>0.73399999999999999</v>
      </c>
    </row>
    <row r="352" spans="1:15" x14ac:dyDescent="0.25">
      <c r="A352" s="4" t="s">
        <v>12</v>
      </c>
      <c r="B352" s="1">
        <v>140</v>
      </c>
      <c r="C352" s="2">
        <v>0.20200000000000001</v>
      </c>
      <c r="D352" s="2">
        <v>0.46400000000000002</v>
      </c>
      <c r="E352" s="2">
        <v>0.13400000000000001</v>
      </c>
      <c r="F352" s="3">
        <f t="shared" si="21"/>
        <v>0.33600000000000002</v>
      </c>
      <c r="G352" s="2">
        <v>0.8</v>
      </c>
      <c r="I352" s="4" t="s">
        <v>10</v>
      </c>
      <c r="J352" s="1">
        <v>338</v>
      </c>
      <c r="K352" s="2">
        <v>0.124</v>
      </c>
      <c r="L352" s="2">
        <v>0.66700000000000004</v>
      </c>
      <c r="M352" s="2">
        <v>9.1999999999999998E-2</v>
      </c>
      <c r="N352" s="3">
        <f t="shared" si="22"/>
        <v>0.216</v>
      </c>
      <c r="O352" s="2">
        <v>0.88300000000000001</v>
      </c>
    </row>
    <row r="353" spans="1:15" x14ac:dyDescent="0.25">
      <c r="A353" s="4" t="s">
        <v>12</v>
      </c>
      <c r="B353" s="1">
        <v>141</v>
      </c>
      <c r="C353" s="2">
        <v>1.7999999999999999E-2</v>
      </c>
      <c r="D353" s="2">
        <v>0.1</v>
      </c>
      <c r="E353" s="2">
        <v>0.1</v>
      </c>
      <c r="F353" s="3">
        <f t="shared" si="21"/>
        <v>0.11800000000000001</v>
      </c>
      <c r="G353" s="2">
        <v>0.218</v>
      </c>
      <c r="I353" s="4" t="s">
        <v>10</v>
      </c>
      <c r="J353" s="1">
        <v>339</v>
      </c>
      <c r="K353" s="2">
        <v>0.1</v>
      </c>
      <c r="L353" s="2">
        <v>0.317</v>
      </c>
      <c r="M353" s="2">
        <v>0.1</v>
      </c>
      <c r="N353" s="3">
        <f t="shared" si="22"/>
        <v>0.2</v>
      </c>
      <c r="O353" s="2">
        <v>0.51700000000000002</v>
      </c>
    </row>
    <row r="354" spans="1:15" x14ac:dyDescent="0.25">
      <c r="A354" s="4" t="s">
        <v>12</v>
      </c>
      <c r="B354" s="1">
        <v>142</v>
      </c>
      <c r="C354" s="2">
        <v>0.13300000000000001</v>
      </c>
      <c r="D354" s="2">
        <v>0.46700000000000003</v>
      </c>
      <c r="E354" s="2">
        <v>0.17</v>
      </c>
      <c r="F354" s="3">
        <f t="shared" si="21"/>
        <v>0.30300000000000005</v>
      </c>
      <c r="G354" s="2">
        <v>0.77</v>
      </c>
      <c r="I354" s="4" t="s">
        <v>10</v>
      </c>
      <c r="J354" s="1">
        <v>340</v>
      </c>
      <c r="K354" s="2">
        <v>0.13400000000000001</v>
      </c>
      <c r="L354" s="2">
        <v>0.28000000000000003</v>
      </c>
      <c r="M354" s="2">
        <v>7.5999999999999998E-2</v>
      </c>
      <c r="N354" s="3">
        <f t="shared" si="22"/>
        <v>0.21000000000000002</v>
      </c>
      <c r="O354" s="2">
        <v>0.49</v>
      </c>
    </row>
    <row r="355" spans="1:15" x14ac:dyDescent="0.25">
      <c r="A355" s="4" t="s">
        <v>12</v>
      </c>
      <c r="B355" s="1">
        <v>143</v>
      </c>
      <c r="C355" s="2">
        <v>0.1</v>
      </c>
      <c r="D355" s="2">
        <v>0.26500000000000001</v>
      </c>
      <c r="E355" s="2">
        <v>3.5000000000000003E-2</v>
      </c>
      <c r="F355" s="3">
        <f t="shared" si="21"/>
        <v>0.13500000000000001</v>
      </c>
      <c r="G355" s="2">
        <v>0.4</v>
      </c>
      <c r="I355" s="4" t="s">
        <v>10</v>
      </c>
      <c r="J355" s="1">
        <v>341</v>
      </c>
      <c r="K355" s="2">
        <v>0.126</v>
      </c>
      <c r="L355" s="2">
        <v>0.25</v>
      </c>
      <c r="M355" s="2">
        <v>0.09</v>
      </c>
      <c r="N355" s="3">
        <f t="shared" si="22"/>
        <v>0.216</v>
      </c>
      <c r="O355" s="2">
        <v>0.46600000000000003</v>
      </c>
    </row>
    <row r="356" spans="1:15" x14ac:dyDescent="0.25">
      <c r="A356" s="4" t="s">
        <v>12</v>
      </c>
      <c r="B356" s="1">
        <v>144</v>
      </c>
      <c r="C356" s="2">
        <v>6.7000000000000004E-2</v>
      </c>
      <c r="D356" s="2">
        <v>0.23300000000000001</v>
      </c>
      <c r="E356" s="2">
        <v>0.1</v>
      </c>
      <c r="F356" s="3">
        <f t="shared" si="21"/>
        <v>0.16700000000000001</v>
      </c>
      <c r="G356" s="2">
        <v>0.4</v>
      </c>
      <c r="I356" s="4" t="s">
        <v>10</v>
      </c>
      <c r="J356" s="1">
        <v>342</v>
      </c>
      <c r="K356" s="2">
        <v>3.3000000000000002E-2</v>
      </c>
      <c r="L356" s="2">
        <v>0.215</v>
      </c>
      <c r="M356" s="2">
        <v>0.05</v>
      </c>
      <c r="N356" s="3">
        <f t="shared" si="22"/>
        <v>8.3000000000000004E-2</v>
      </c>
      <c r="O356" s="2">
        <v>0.29799999999999999</v>
      </c>
    </row>
    <row r="357" spans="1:15" x14ac:dyDescent="0.25">
      <c r="A357" s="4" t="s">
        <v>12</v>
      </c>
      <c r="B357" s="1">
        <v>145</v>
      </c>
      <c r="C357" s="2">
        <v>8.4000000000000005E-2</v>
      </c>
      <c r="D357" s="2">
        <v>0.41599999999999998</v>
      </c>
      <c r="E357" s="2">
        <v>0.1</v>
      </c>
      <c r="F357" s="3">
        <f t="shared" si="21"/>
        <v>0.184</v>
      </c>
      <c r="G357" s="2">
        <v>0.6</v>
      </c>
      <c r="I357" s="4" t="s">
        <v>10</v>
      </c>
      <c r="J357" s="1">
        <v>343</v>
      </c>
      <c r="K357" s="2">
        <v>0.104</v>
      </c>
      <c r="L357" s="2">
        <v>0.53300000000000003</v>
      </c>
      <c r="M357" s="2">
        <v>0.13400000000000001</v>
      </c>
      <c r="N357" s="3">
        <f t="shared" si="22"/>
        <v>0.23799999999999999</v>
      </c>
      <c r="O357" s="2">
        <v>0.77100000000000002</v>
      </c>
    </row>
    <row r="358" spans="1:15" x14ac:dyDescent="0.25">
      <c r="A358" s="4" t="s">
        <v>12</v>
      </c>
      <c r="B358" s="1">
        <v>146</v>
      </c>
      <c r="C358" s="2">
        <v>0.11700000000000001</v>
      </c>
      <c r="D358" s="2">
        <v>0.38300000000000001</v>
      </c>
      <c r="E358" s="2">
        <v>9.8000000000000004E-2</v>
      </c>
      <c r="F358" s="3">
        <f t="shared" si="21"/>
        <v>0.21500000000000002</v>
      </c>
      <c r="G358" s="2">
        <v>0.59799999999999998</v>
      </c>
      <c r="I358" s="4" t="s">
        <v>10</v>
      </c>
      <c r="J358" s="1">
        <v>344</v>
      </c>
      <c r="K358" s="2">
        <v>7.0999999999999994E-2</v>
      </c>
      <c r="L358" s="2">
        <v>0.46600000000000003</v>
      </c>
      <c r="M358" s="2">
        <v>0.1</v>
      </c>
      <c r="N358" s="3">
        <f t="shared" si="22"/>
        <v>0.17099999999999999</v>
      </c>
      <c r="O358" s="2">
        <v>0.63700000000000001</v>
      </c>
    </row>
    <row r="359" spans="1:15" x14ac:dyDescent="0.25">
      <c r="A359" s="4" t="s">
        <v>12</v>
      </c>
      <c r="B359" s="1">
        <v>147</v>
      </c>
      <c r="C359" s="2">
        <v>0.05</v>
      </c>
      <c r="D359" s="2">
        <v>0.63300000000000001</v>
      </c>
      <c r="E359" s="2">
        <v>0.11799999999999999</v>
      </c>
      <c r="F359" s="3">
        <f t="shared" si="21"/>
        <v>0.16799999999999998</v>
      </c>
      <c r="G359" s="2">
        <v>0.80100000000000005</v>
      </c>
      <c r="I359" s="4" t="s">
        <v>10</v>
      </c>
      <c r="J359" s="1">
        <v>345</v>
      </c>
      <c r="K359" s="2">
        <v>0.14799999999999999</v>
      </c>
      <c r="L359" s="2">
        <v>0.45200000000000001</v>
      </c>
      <c r="M359" s="2">
        <v>0.1</v>
      </c>
      <c r="N359" s="3">
        <f t="shared" si="22"/>
        <v>0.248</v>
      </c>
      <c r="O359" s="2">
        <v>0.7</v>
      </c>
    </row>
    <row r="360" spans="1:15" x14ac:dyDescent="0.25">
      <c r="A360" s="4" t="s">
        <v>12</v>
      </c>
      <c r="B360" s="1">
        <v>148</v>
      </c>
      <c r="C360" s="2">
        <v>8.7999999999999995E-2</v>
      </c>
      <c r="D360" s="2">
        <v>0.4</v>
      </c>
      <c r="E360" s="2">
        <v>8.5999999999999993E-2</v>
      </c>
      <c r="F360" s="3">
        <f t="shared" si="21"/>
        <v>0.17399999999999999</v>
      </c>
      <c r="G360" s="2">
        <v>0.57399999999999995</v>
      </c>
      <c r="I360" s="4" t="s">
        <v>10</v>
      </c>
      <c r="J360" s="1">
        <v>346</v>
      </c>
      <c r="K360" s="2">
        <v>0.1</v>
      </c>
      <c r="L360" s="2">
        <v>0.45200000000000001</v>
      </c>
      <c r="M360" s="2">
        <v>9.8000000000000004E-2</v>
      </c>
      <c r="N360" s="3">
        <f t="shared" si="22"/>
        <v>0.19800000000000001</v>
      </c>
      <c r="O360" s="2">
        <v>0.65</v>
      </c>
    </row>
    <row r="361" spans="1:15" x14ac:dyDescent="0.25">
      <c r="A361" s="4" t="s">
        <v>12</v>
      </c>
      <c r="B361" s="1">
        <v>149</v>
      </c>
      <c r="C361" s="2">
        <v>0.30299999999999999</v>
      </c>
      <c r="D361" s="2">
        <v>0.26500000000000001</v>
      </c>
      <c r="E361" s="2">
        <v>0.151</v>
      </c>
      <c r="F361" s="3">
        <f t="shared" si="21"/>
        <v>0.45399999999999996</v>
      </c>
      <c r="G361" s="2">
        <v>0.71899999999999997</v>
      </c>
      <c r="I361" s="4" t="s">
        <v>10</v>
      </c>
      <c r="J361" s="1">
        <v>347</v>
      </c>
      <c r="K361" s="2">
        <v>0.104</v>
      </c>
      <c r="L361" s="2">
        <v>0.26300000000000001</v>
      </c>
      <c r="M361" s="2">
        <v>0.1</v>
      </c>
      <c r="N361" s="3">
        <f t="shared" si="22"/>
        <v>0.20400000000000001</v>
      </c>
      <c r="O361" s="2">
        <v>0.46700000000000003</v>
      </c>
    </row>
    <row r="362" spans="1:15" x14ac:dyDescent="0.25">
      <c r="A362" s="4" t="s">
        <v>12</v>
      </c>
      <c r="B362" s="1">
        <v>150</v>
      </c>
      <c r="C362" s="2">
        <v>0.1</v>
      </c>
      <c r="D362" s="2">
        <v>0.28999999999999998</v>
      </c>
      <c r="E362" s="2">
        <v>7.5999999999999998E-2</v>
      </c>
      <c r="F362" s="3">
        <f t="shared" si="21"/>
        <v>0.17599999999999999</v>
      </c>
      <c r="G362" s="2">
        <v>0.46600000000000003</v>
      </c>
      <c r="I362" s="4" t="s">
        <v>10</v>
      </c>
      <c r="J362" s="1">
        <v>348</v>
      </c>
      <c r="K362" s="2">
        <v>0.13400000000000001</v>
      </c>
      <c r="L362" s="2">
        <v>0.48299999999999998</v>
      </c>
      <c r="M362" s="2">
        <v>0.11700000000000001</v>
      </c>
      <c r="N362" s="3">
        <f t="shared" si="22"/>
        <v>0.251</v>
      </c>
      <c r="O362" s="2">
        <v>0.73399999999999999</v>
      </c>
    </row>
    <row r="363" spans="1:15" x14ac:dyDescent="0.25">
      <c r="A363" s="4" t="s">
        <v>12</v>
      </c>
      <c r="B363" s="1">
        <v>151</v>
      </c>
      <c r="C363" s="2">
        <v>0.19800000000000001</v>
      </c>
      <c r="D363" s="2">
        <v>0.44400000000000001</v>
      </c>
      <c r="E363" s="2">
        <v>0.161</v>
      </c>
      <c r="F363" s="3">
        <f t="shared" si="21"/>
        <v>0.35899999999999999</v>
      </c>
      <c r="G363" s="2">
        <v>0.80300000000000005</v>
      </c>
      <c r="I363" s="4" t="s">
        <v>10</v>
      </c>
      <c r="J363" s="1">
        <v>349</v>
      </c>
      <c r="K363" s="2">
        <v>0.11899999999999999</v>
      </c>
      <c r="L363" s="2">
        <v>0.38</v>
      </c>
      <c r="M363" s="2">
        <v>0.105</v>
      </c>
      <c r="N363" s="3">
        <f t="shared" si="22"/>
        <v>0.22399999999999998</v>
      </c>
      <c r="O363" s="2">
        <v>0.60399999999999998</v>
      </c>
    </row>
    <row r="364" spans="1:15" x14ac:dyDescent="0.25">
      <c r="A364" s="4" t="s">
        <v>12</v>
      </c>
      <c r="B364" s="1">
        <v>152</v>
      </c>
      <c r="C364" s="2">
        <v>8.4000000000000005E-2</v>
      </c>
      <c r="D364" s="2">
        <v>0.46100000000000002</v>
      </c>
      <c r="E364" s="2">
        <v>0.151</v>
      </c>
      <c r="F364" s="3">
        <f t="shared" si="21"/>
        <v>0.23499999999999999</v>
      </c>
      <c r="G364" s="2">
        <v>0.69599999999999995</v>
      </c>
      <c r="I364" s="4" t="s">
        <v>10</v>
      </c>
      <c r="J364" s="1">
        <v>350</v>
      </c>
      <c r="K364" s="2">
        <v>0.158</v>
      </c>
      <c r="L364" s="2">
        <v>0.23499999999999999</v>
      </c>
      <c r="M364" s="2">
        <v>0.104</v>
      </c>
      <c r="N364" s="3">
        <f t="shared" si="22"/>
        <v>0.26200000000000001</v>
      </c>
      <c r="O364" s="2">
        <v>0.497</v>
      </c>
    </row>
    <row r="365" spans="1:15" x14ac:dyDescent="0.25">
      <c r="A365" s="4" t="s">
        <v>12</v>
      </c>
      <c r="B365" s="1">
        <v>153</v>
      </c>
      <c r="C365" s="2">
        <v>0.111</v>
      </c>
      <c r="D365" s="2">
        <v>0.38300000000000001</v>
      </c>
      <c r="E365" s="2">
        <v>0.14599999999999999</v>
      </c>
      <c r="F365" s="3">
        <f t="shared" si="21"/>
        <v>0.25700000000000001</v>
      </c>
      <c r="G365" s="2">
        <v>0.64</v>
      </c>
      <c r="I365" s="4" t="s">
        <v>10</v>
      </c>
      <c r="J365" s="1">
        <v>351</v>
      </c>
      <c r="K365" s="2">
        <v>0.13400000000000001</v>
      </c>
      <c r="L365" s="2">
        <v>0.218</v>
      </c>
      <c r="M365" s="2">
        <v>0.115</v>
      </c>
      <c r="N365" s="3">
        <f t="shared" si="22"/>
        <v>0.249</v>
      </c>
      <c r="O365" s="2">
        <v>0.46700000000000003</v>
      </c>
    </row>
    <row r="366" spans="1:15" x14ac:dyDescent="0.25">
      <c r="A366" s="4" t="s">
        <v>12</v>
      </c>
      <c r="B366" s="1">
        <v>154</v>
      </c>
      <c r="C366" s="2">
        <v>8.8999999999999996E-2</v>
      </c>
      <c r="D366" s="2">
        <v>0.48299999999999998</v>
      </c>
      <c r="E366" s="2">
        <v>0.13300000000000001</v>
      </c>
      <c r="F366" s="3">
        <f t="shared" si="21"/>
        <v>0.222</v>
      </c>
      <c r="G366" s="2">
        <v>0.70499999999999996</v>
      </c>
      <c r="I366" s="4" t="s">
        <v>10</v>
      </c>
      <c r="J366" s="1">
        <v>352</v>
      </c>
      <c r="K366" s="2">
        <v>0.105</v>
      </c>
      <c r="L366" s="2">
        <v>0.53300000000000003</v>
      </c>
      <c r="M366" s="2">
        <v>0.1</v>
      </c>
      <c r="N366" s="3">
        <f t="shared" si="22"/>
        <v>0.20500000000000002</v>
      </c>
      <c r="O366" s="2">
        <v>0.73799999999999999</v>
      </c>
    </row>
    <row r="367" spans="1:15" x14ac:dyDescent="0.25">
      <c r="A367" s="4" t="s">
        <v>12</v>
      </c>
      <c r="B367" s="1">
        <v>155</v>
      </c>
      <c r="C367" s="2">
        <v>8.5000000000000006E-2</v>
      </c>
      <c r="D367" s="2">
        <v>0.27600000000000002</v>
      </c>
      <c r="E367" s="2">
        <v>0.17399999999999999</v>
      </c>
      <c r="F367" s="3">
        <f t="shared" si="21"/>
        <v>0.25900000000000001</v>
      </c>
      <c r="G367" s="2">
        <v>0.53500000000000003</v>
      </c>
      <c r="I367" s="4" t="s">
        <v>10</v>
      </c>
      <c r="J367" s="1">
        <v>353</v>
      </c>
      <c r="K367" s="2">
        <v>0.1</v>
      </c>
      <c r="L367" s="2">
        <v>0.5</v>
      </c>
      <c r="M367" s="2">
        <v>0.13300000000000001</v>
      </c>
      <c r="N367" s="3">
        <f t="shared" si="22"/>
        <v>0.23300000000000001</v>
      </c>
      <c r="O367" s="2">
        <v>0.73299999999999998</v>
      </c>
    </row>
    <row r="368" spans="1:15" x14ac:dyDescent="0.25">
      <c r="A368" s="4" t="s">
        <v>12</v>
      </c>
      <c r="B368" s="1">
        <v>156</v>
      </c>
      <c r="C368" s="2">
        <v>9.6000000000000002E-2</v>
      </c>
      <c r="D368" s="2">
        <v>0.48699999999999999</v>
      </c>
      <c r="E368" s="2">
        <v>0.19800000000000001</v>
      </c>
      <c r="F368" s="3">
        <f t="shared" si="21"/>
        <v>0.29400000000000004</v>
      </c>
      <c r="G368" s="2">
        <v>0.78100000000000003</v>
      </c>
      <c r="I368" s="4" t="s">
        <v>10</v>
      </c>
      <c r="J368" s="1">
        <v>354</v>
      </c>
      <c r="K368" s="2">
        <v>0.13300000000000001</v>
      </c>
      <c r="L368" s="2">
        <v>0.4</v>
      </c>
      <c r="M368" s="2">
        <v>0.1</v>
      </c>
      <c r="N368" s="3">
        <f t="shared" si="22"/>
        <v>0.23300000000000001</v>
      </c>
      <c r="O368" s="2">
        <v>0.63300000000000001</v>
      </c>
    </row>
    <row r="369" spans="1:15" x14ac:dyDescent="0.25">
      <c r="A369" s="4" t="s">
        <v>12</v>
      </c>
      <c r="B369" s="1">
        <v>157</v>
      </c>
      <c r="C369" s="2">
        <v>8.5000000000000006E-2</v>
      </c>
      <c r="D369" s="2">
        <v>0.68400000000000005</v>
      </c>
      <c r="E369" s="2">
        <v>0.11600000000000001</v>
      </c>
      <c r="F369" s="3">
        <f t="shared" si="21"/>
        <v>0.20100000000000001</v>
      </c>
      <c r="G369" s="2">
        <v>0.88500000000000001</v>
      </c>
      <c r="I369" s="4" t="s">
        <v>10</v>
      </c>
      <c r="J369" s="1">
        <v>355</v>
      </c>
      <c r="K369" s="2">
        <v>0.1</v>
      </c>
      <c r="L369" s="2">
        <v>0.161</v>
      </c>
      <c r="M369" s="2">
        <v>8.2000000000000003E-2</v>
      </c>
      <c r="N369" s="3">
        <f t="shared" si="22"/>
        <v>0.182</v>
      </c>
      <c r="O369" s="2">
        <v>0.34300000000000003</v>
      </c>
    </row>
    <row r="370" spans="1:15" x14ac:dyDescent="0.25">
      <c r="A370" s="4" t="s">
        <v>12</v>
      </c>
      <c r="B370" s="1">
        <v>158</v>
      </c>
      <c r="C370" s="2">
        <v>8.5000000000000006E-2</v>
      </c>
      <c r="D370" s="2">
        <v>0.375</v>
      </c>
      <c r="E370" s="2">
        <v>0.06</v>
      </c>
      <c r="F370" s="3">
        <f t="shared" si="21"/>
        <v>0.14500000000000002</v>
      </c>
      <c r="G370" s="2">
        <v>0.52</v>
      </c>
      <c r="I370" s="4" t="s">
        <v>10</v>
      </c>
      <c r="J370" s="1">
        <v>356</v>
      </c>
      <c r="K370" s="2">
        <v>0.11700000000000001</v>
      </c>
      <c r="L370" s="2">
        <v>0.223</v>
      </c>
      <c r="M370" s="2">
        <v>9.2999999999999999E-2</v>
      </c>
      <c r="N370" s="3">
        <f t="shared" si="22"/>
        <v>0.21000000000000002</v>
      </c>
      <c r="O370" s="2">
        <v>0.433</v>
      </c>
    </row>
    <row r="371" spans="1:15" x14ac:dyDescent="0.25">
      <c r="A371" s="4" t="s">
        <v>12</v>
      </c>
      <c r="B371" s="1">
        <v>159</v>
      </c>
      <c r="C371" s="2">
        <v>0.16400000000000001</v>
      </c>
      <c r="D371" s="2">
        <v>0.22700000000000001</v>
      </c>
      <c r="E371" s="2">
        <v>7.4999999999999997E-2</v>
      </c>
      <c r="F371" s="3">
        <f t="shared" si="21"/>
        <v>0.23899999999999999</v>
      </c>
      <c r="G371" s="2">
        <v>0.46600000000000003</v>
      </c>
      <c r="I371" s="4" t="s">
        <v>10</v>
      </c>
      <c r="J371" s="1">
        <v>357</v>
      </c>
      <c r="K371" s="2">
        <v>0.1</v>
      </c>
      <c r="L371" s="2">
        <v>0.61</v>
      </c>
      <c r="M371" s="2">
        <v>0.11600000000000001</v>
      </c>
      <c r="N371" s="3">
        <f t="shared" si="22"/>
        <v>0.21600000000000003</v>
      </c>
      <c r="O371" s="2">
        <v>0.82599999999999996</v>
      </c>
    </row>
    <row r="372" spans="1:15" x14ac:dyDescent="0.25">
      <c r="A372" s="4" t="s">
        <v>12</v>
      </c>
      <c r="B372" s="1">
        <v>160</v>
      </c>
      <c r="C372" s="2">
        <v>0.114</v>
      </c>
      <c r="D372" s="2">
        <v>0.31900000000000001</v>
      </c>
      <c r="E372" s="2">
        <v>6.7000000000000004E-2</v>
      </c>
      <c r="F372" s="3">
        <f t="shared" si="21"/>
        <v>0.18099999999999999</v>
      </c>
      <c r="G372" s="2">
        <v>0.5</v>
      </c>
      <c r="I372" s="4" t="s">
        <v>10</v>
      </c>
      <c r="J372" s="1">
        <v>358</v>
      </c>
      <c r="K372" s="2">
        <v>0.13400000000000001</v>
      </c>
      <c r="L372" s="2">
        <v>0.6</v>
      </c>
      <c r="M372" s="2">
        <v>8.3000000000000004E-2</v>
      </c>
      <c r="N372" s="3">
        <f t="shared" si="22"/>
        <v>0.21700000000000003</v>
      </c>
      <c r="O372" s="2">
        <v>0.81699999999999995</v>
      </c>
    </row>
    <row r="373" spans="1:15" x14ac:dyDescent="0.25">
      <c r="A373" s="4" t="s">
        <v>12</v>
      </c>
      <c r="B373" s="1">
        <v>161</v>
      </c>
      <c r="C373" s="2">
        <v>8.5000000000000006E-2</v>
      </c>
      <c r="D373" s="2">
        <v>0.36499999999999999</v>
      </c>
      <c r="E373" s="2">
        <v>6.8000000000000005E-2</v>
      </c>
      <c r="F373" s="3">
        <f t="shared" si="21"/>
        <v>0.15300000000000002</v>
      </c>
      <c r="G373" s="2">
        <v>0.51800000000000002</v>
      </c>
      <c r="I373" s="4" t="s">
        <v>10</v>
      </c>
      <c r="J373" s="1">
        <v>359</v>
      </c>
      <c r="K373" s="2">
        <v>0.13400000000000001</v>
      </c>
      <c r="L373" s="2">
        <v>0.316</v>
      </c>
      <c r="M373" s="2">
        <v>0.13400000000000001</v>
      </c>
      <c r="N373" s="3">
        <f t="shared" si="22"/>
        <v>0.26800000000000002</v>
      </c>
      <c r="O373" s="2">
        <v>0.58399999999999996</v>
      </c>
    </row>
    <row r="374" spans="1:15" x14ac:dyDescent="0.25">
      <c r="A374" s="4" t="s">
        <v>12</v>
      </c>
      <c r="B374" s="1">
        <v>162</v>
      </c>
      <c r="C374" s="2">
        <v>0.10100000000000001</v>
      </c>
      <c r="D374" s="2">
        <v>0.315</v>
      </c>
      <c r="E374" s="2">
        <v>0.104</v>
      </c>
      <c r="F374" s="3">
        <f t="shared" si="21"/>
        <v>0.20500000000000002</v>
      </c>
      <c r="G374" s="2">
        <v>0.52</v>
      </c>
      <c r="I374" s="4" t="s">
        <v>10</v>
      </c>
      <c r="J374" s="1">
        <v>360</v>
      </c>
      <c r="K374" s="2">
        <v>0.1</v>
      </c>
      <c r="L374" s="2">
        <v>0.81</v>
      </c>
      <c r="M374" s="2">
        <v>0.1</v>
      </c>
      <c r="N374" s="3">
        <f t="shared" si="22"/>
        <v>0.2</v>
      </c>
      <c r="O374" s="2">
        <v>1.01</v>
      </c>
    </row>
    <row r="375" spans="1:15" x14ac:dyDescent="0.25">
      <c r="A375" s="4" t="s">
        <v>12</v>
      </c>
      <c r="B375" s="1">
        <v>163</v>
      </c>
      <c r="C375" s="2">
        <v>5.0999999999999997E-2</v>
      </c>
      <c r="D375" s="2">
        <v>0.26700000000000002</v>
      </c>
      <c r="E375" s="2">
        <v>0.14899999999999999</v>
      </c>
      <c r="F375" s="3">
        <f t="shared" si="21"/>
        <v>0.19999999999999998</v>
      </c>
      <c r="G375" s="2">
        <v>0.46700000000000003</v>
      </c>
      <c r="I375" s="4" t="s">
        <v>10</v>
      </c>
      <c r="J375" s="1">
        <v>361</v>
      </c>
      <c r="K375" s="2">
        <v>0.16</v>
      </c>
      <c r="L375" s="2">
        <v>0.58299999999999996</v>
      </c>
      <c r="M375" s="2">
        <v>0.1</v>
      </c>
      <c r="N375" s="3">
        <f t="shared" si="22"/>
        <v>0.26</v>
      </c>
      <c r="O375" s="2">
        <v>0.84299999999999997</v>
      </c>
    </row>
    <row r="376" spans="1:15" x14ac:dyDescent="0.25">
      <c r="A376" s="4" t="s">
        <v>12</v>
      </c>
      <c r="B376" s="1">
        <v>164</v>
      </c>
      <c r="C376" s="2">
        <v>0.10100000000000001</v>
      </c>
      <c r="D376" s="2">
        <v>0.28199999999999997</v>
      </c>
      <c r="E376" s="2">
        <v>8.3000000000000004E-2</v>
      </c>
      <c r="F376" s="3">
        <f t="shared" si="21"/>
        <v>0.184</v>
      </c>
      <c r="G376" s="2">
        <v>0.46600000000000003</v>
      </c>
      <c r="I376" s="4" t="s">
        <v>10</v>
      </c>
      <c r="J376" s="1">
        <v>362</v>
      </c>
      <c r="K376" s="2">
        <v>0.13900000000000001</v>
      </c>
      <c r="L376" s="2">
        <v>0.46700000000000003</v>
      </c>
      <c r="M376" s="2">
        <v>0.28399999999999997</v>
      </c>
      <c r="N376" s="3">
        <f t="shared" si="22"/>
        <v>0.42299999999999999</v>
      </c>
      <c r="O376" s="2">
        <v>0.89</v>
      </c>
    </row>
    <row r="377" spans="1:15" x14ac:dyDescent="0.25">
      <c r="A377" s="4" t="s">
        <v>12</v>
      </c>
      <c r="B377" s="1">
        <v>165</v>
      </c>
      <c r="C377" s="2">
        <v>0.15</v>
      </c>
      <c r="D377" s="2">
        <v>4.7E-2</v>
      </c>
      <c r="E377" s="2">
        <v>1.7999999999999999E-2</v>
      </c>
      <c r="F377" s="3">
        <f t="shared" si="21"/>
        <v>0.16799999999999998</v>
      </c>
      <c r="G377" s="2">
        <v>0.215</v>
      </c>
      <c r="I377" s="4" t="s">
        <v>10</v>
      </c>
      <c r="J377" s="1">
        <v>363</v>
      </c>
      <c r="K377" s="2">
        <v>8.2000000000000003E-2</v>
      </c>
      <c r="L377" s="2">
        <v>0.51600000000000001</v>
      </c>
      <c r="M377" s="2">
        <v>0.10100000000000001</v>
      </c>
      <c r="N377" s="3">
        <f t="shared" si="22"/>
        <v>0.183</v>
      </c>
      <c r="O377" s="2">
        <v>0.69899999999999995</v>
      </c>
    </row>
    <row r="378" spans="1:15" x14ac:dyDescent="0.25">
      <c r="A378" s="4" t="s">
        <v>12</v>
      </c>
      <c r="B378" s="1">
        <v>166</v>
      </c>
      <c r="C378" s="2">
        <v>0.151</v>
      </c>
      <c r="D378" s="2">
        <v>0.33300000000000002</v>
      </c>
      <c r="E378" s="2">
        <v>0.151</v>
      </c>
      <c r="F378" s="3">
        <f t="shared" si="21"/>
        <v>0.30199999999999999</v>
      </c>
      <c r="G378" s="2">
        <v>0.63500000000000001</v>
      </c>
      <c r="I378" s="4" t="s">
        <v>10</v>
      </c>
      <c r="J378" s="1">
        <v>364</v>
      </c>
      <c r="K378" s="2">
        <v>0.09</v>
      </c>
      <c r="L378" s="2">
        <v>0.55000000000000004</v>
      </c>
      <c r="M378" s="2">
        <v>0.11600000000000001</v>
      </c>
      <c r="N378" s="3">
        <f t="shared" si="22"/>
        <v>0.20600000000000002</v>
      </c>
      <c r="O378" s="2">
        <v>0.75600000000000001</v>
      </c>
    </row>
    <row r="379" spans="1:15" x14ac:dyDescent="0.25">
      <c r="A379" s="4" t="s">
        <v>12</v>
      </c>
      <c r="B379" s="1">
        <v>167</v>
      </c>
      <c r="C379" s="2">
        <v>0.11899999999999999</v>
      </c>
      <c r="D379" s="2">
        <v>0.23200000000000001</v>
      </c>
      <c r="E379" s="2">
        <v>0.16700000000000001</v>
      </c>
      <c r="F379" s="3">
        <f t="shared" si="21"/>
        <v>0.28600000000000003</v>
      </c>
      <c r="G379" s="2">
        <v>0.51800000000000002</v>
      </c>
      <c r="I379" s="4" t="s">
        <v>10</v>
      </c>
      <c r="J379" s="1">
        <v>365</v>
      </c>
      <c r="K379" s="2">
        <v>0.122</v>
      </c>
      <c r="L379" s="2">
        <v>0.66800000000000004</v>
      </c>
      <c r="M379" s="2">
        <v>0.14899999999999999</v>
      </c>
      <c r="N379" s="3">
        <f t="shared" si="22"/>
        <v>0.27100000000000002</v>
      </c>
      <c r="O379" s="2">
        <v>0.93899999999999995</v>
      </c>
    </row>
    <row r="380" spans="1:15" x14ac:dyDescent="0.25">
      <c r="A380" s="4" t="s">
        <v>12</v>
      </c>
      <c r="B380" s="1">
        <v>168</v>
      </c>
      <c r="C380" s="2">
        <v>0.19</v>
      </c>
      <c r="D380" s="2">
        <v>0.184</v>
      </c>
      <c r="E380" s="2">
        <v>0.11600000000000001</v>
      </c>
      <c r="F380" s="3">
        <f t="shared" si="21"/>
        <v>0.30599999999999999</v>
      </c>
      <c r="G380" s="2">
        <v>0.49</v>
      </c>
      <c r="I380" s="4" t="s">
        <v>10</v>
      </c>
      <c r="J380" s="1">
        <v>366</v>
      </c>
      <c r="K380" s="2">
        <v>0.13500000000000001</v>
      </c>
      <c r="L380" s="2">
        <v>0.91700000000000004</v>
      </c>
      <c r="M380" s="2">
        <v>0.11600000000000001</v>
      </c>
      <c r="N380" s="3">
        <f t="shared" si="22"/>
        <v>0.251</v>
      </c>
      <c r="O380" s="2">
        <v>1.1679999999999999</v>
      </c>
    </row>
    <row r="381" spans="1:15" x14ac:dyDescent="0.25">
      <c r="A381" s="4" t="s">
        <v>11</v>
      </c>
      <c r="B381" s="1">
        <v>1</v>
      </c>
      <c r="C381" s="2">
        <v>6.6000000000000003E-2</v>
      </c>
      <c r="D381" s="2">
        <v>0.38400000000000001</v>
      </c>
      <c r="E381" s="2">
        <v>0.151</v>
      </c>
      <c r="F381" s="3">
        <f t="shared" si="21"/>
        <v>0.217</v>
      </c>
      <c r="G381" s="2">
        <v>0.60099999999999998</v>
      </c>
      <c r="I381" s="4" t="s">
        <v>10</v>
      </c>
      <c r="J381" s="1">
        <v>367</v>
      </c>
      <c r="K381" s="2">
        <v>0.11700000000000001</v>
      </c>
      <c r="L381" s="2">
        <v>0.64900000000000002</v>
      </c>
      <c r="M381" s="2">
        <v>0.13300000000000001</v>
      </c>
      <c r="N381" s="3">
        <f t="shared" si="22"/>
        <v>0.25</v>
      </c>
      <c r="O381" s="2">
        <v>0.89900000000000002</v>
      </c>
    </row>
    <row r="382" spans="1:15" x14ac:dyDescent="0.25">
      <c r="A382" s="4" t="s">
        <v>11</v>
      </c>
      <c r="B382" s="1">
        <v>2</v>
      </c>
      <c r="C382" s="2">
        <v>8.2000000000000003E-2</v>
      </c>
      <c r="D382" s="2">
        <v>0.45</v>
      </c>
      <c r="E382" s="2">
        <v>0.16800000000000001</v>
      </c>
      <c r="F382" s="3">
        <f t="shared" si="21"/>
        <v>0.25</v>
      </c>
      <c r="G382" s="2">
        <v>0.7</v>
      </c>
      <c r="I382" s="4" t="s">
        <v>10</v>
      </c>
      <c r="J382" s="1">
        <v>368</v>
      </c>
      <c r="K382" s="2">
        <v>0.13</v>
      </c>
      <c r="L382" s="2">
        <v>0.53500000000000003</v>
      </c>
      <c r="M382" s="2">
        <v>0.14899999999999999</v>
      </c>
      <c r="N382" s="3">
        <f t="shared" si="22"/>
        <v>0.27900000000000003</v>
      </c>
      <c r="O382" s="2">
        <v>0.81399999999999995</v>
      </c>
    </row>
    <row r="383" spans="1:15" x14ac:dyDescent="0.25">
      <c r="A383" s="4" t="s">
        <v>11</v>
      </c>
      <c r="B383" s="1">
        <v>3</v>
      </c>
      <c r="C383" s="2">
        <v>0.10199999999999999</v>
      </c>
      <c r="D383" s="2">
        <v>0.498</v>
      </c>
      <c r="E383" s="2">
        <v>0.186</v>
      </c>
      <c r="F383" s="3">
        <f t="shared" si="21"/>
        <v>0.28799999999999998</v>
      </c>
      <c r="G383" s="2">
        <v>0.78600000000000003</v>
      </c>
      <c r="I383" s="4" t="s">
        <v>10</v>
      </c>
      <c r="J383" s="1">
        <v>369</v>
      </c>
      <c r="K383" s="2">
        <v>0.10100000000000001</v>
      </c>
      <c r="L383" s="2">
        <v>0.3</v>
      </c>
      <c r="M383" s="2">
        <v>0.13300000000000001</v>
      </c>
      <c r="N383" s="3">
        <f t="shared" si="22"/>
        <v>0.23400000000000001</v>
      </c>
      <c r="O383" s="2">
        <v>0.53400000000000003</v>
      </c>
    </row>
    <row r="384" spans="1:15" x14ac:dyDescent="0.25">
      <c r="A384" s="4" t="s">
        <v>11</v>
      </c>
      <c r="B384" s="1">
        <v>4</v>
      </c>
      <c r="C384" s="2">
        <v>0.184</v>
      </c>
      <c r="D384" s="2">
        <v>0.497</v>
      </c>
      <c r="E384" s="2">
        <v>0.187</v>
      </c>
      <c r="F384" s="3">
        <f t="shared" si="21"/>
        <v>0.371</v>
      </c>
      <c r="G384" s="2">
        <v>0.86799999999999999</v>
      </c>
      <c r="I384" s="4" t="s">
        <v>10</v>
      </c>
      <c r="J384" s="1">
        <v>370</v>
      </c>
      <c r="K384" s="2">
        <v>0.10100000000000001</v>
      </c>
      <c r="L384" s="2">
        <v>0.59899999999999998</v>
      </c>
      <c r="M384" s="2">
        <v>0.151</v>
      </c>
      <c r="N384" s="3">
        <f t="shared" si="22"/>
        <v>0.252</v>
      </c>
      <c r="O384" s="2">
        <v>0.85099999999999998</v>
      </c>
    </row>
    <row r="385" spans="1:15" x14ac:dyDescent="0.25">
      <c r="A385" s="4" t="s">
        <v>11</v>
      </c>
      <c r="B385" s="1">
        <v>5</v>
      </c>
      <c r="C385" s="2">
        <v>0.1</v>
      </c>
      <c r="D385" s="2">
        <v>0.43099999999999999</v>
      </c>
      <c r="E385" s="2">
        <v>0.13500000000000001</v>
      </c>
      <c r="F385" s="3">
        <f t="shared" si="21"/>
        <v>0.23500000000000001</v>
      </c>
      <c r="G385" s="2">
        <v>0.66600000000000004</v>
      </c>
      <c r="I385" s="4" t="s">
        <v>10</v>
      </c>
      <c r="J385" s="1">
        <v>371</v>
      </c>
      <c r="K385" s="2">
        <v>0.14899999999999999</v>
      </c>
      <c r="L385" s="2">
        <v>0.46700000000000003</v>
      </c>
      <c r="M385" s="2">
        <v>0.14899999999999999</v>
      </c>
      <c r="N385" s="3">
        <f t="shared" si="22"/>
        <v>0.29799999999999999</v>
      </c>
      <c r="O385" s="2">
        <v>0.76500000000000001</v>
      </c>
    </row>
    <row r="386" spans="1:15" x14ac:dyDescent="0.25">
      <c r="A386" s="4" t="s">
        <v>11</v>
      </c>
      <c r="B386" s="1">
        <v>6</v>
      </c>
      <c r="C386" s="2">
        <v>0.14899999999999999</v>
      </c>
      <c r="D386" s="2">
        <v>0.28799999999999998</v>
      </c>
      <c r="E386" s="2">
        <v>0.112</v>
      </c>
      <c r="F386" s="3">
        <f t="shared" si="21"/>
        <v>0.26100000000000001</v>
      </c>
      <c r="G386" s="2">
        <v>0.54900000000000004</v>
      </c>
      <c r="I386" s="4" t="s">
        <v>10</v>
      </c>
      <c r="J386" s="1">
        <v>372</v>
      </c>
      <c r="K386" s="2">
        <v>0.11600000000000001</v>
      </c>
      <c r="L386" s="2">
        <v>0.48399999999999999</v>
      </c>
      <c r="M386" s="2">
        <v>0.16600000000000001</v>
      </c>
      <c r="N386" s="3">
        <f t="shared" si="22"/>
        <v>0.28200000000000003</v>
      </c>
      <c r="O386" s="2">
        <v>0.76600000000000001</v>
      </c>
    </row>
    <row r="387" spans="1:15" x14ac:dyDescent="0.25">
      <c r="A387" s="4" t="s">
        <v>11</v>
      </c>
      <c r="B387" s="1">
        <v>7</v>
      </c>
      <c r="C387" s="2">
        <v>6.6000000000000003E-2</v>
      </c>
      <c r="D387" s="2">
        <v>0.55100000000000005</v>
      </c>
      <c r="E387" s="2">
        <v>0.16600000000000001</v>
      </c>
      <c r="F387" s="3">
        <f t="shared" si="21"/>
        <v>0.23200000000000001</v>
      </c>
      <c r="G387" s="2">
        <v>0.78300000000000003</v>
      </c>
      <c r="I387" s="4" t="s">
        <v>10</v>
      </c>
      <c r="J387" s="1">
        <v>373</v>
      </c>
      <c r="K387" s="2">
        <v>0.11600000000000001</v>
      </c>
      <c r="L387" s="2">
        <v>0.7</v>
      </c>
      <c r="M387" s="2">
        <v>0.26800000000000002</v>
      </c>
      <c r="N387" s="3">
        <f t="shared" si="22"/>
        <v>0.38400000000000001</v>
      </c>
      <c r="O387" s="2">
        <v>1.0840000000000001</v>
      </c>
    </row>
    <row r="388" spans="1:15" x14ac:dyDescent="0.25">
      <c r="A388" s="4" t="s">
        <v>11</v>
      </c>
      <c r="B388" s="1">
        <v>8</v>
      </c>
      <c r="C388" s="2">
        <v>1.7000000000000001E-2</v>
      </c>
      <c r="D388" s="2">
        <v>0.17699999999999999</v>
      </c>
      <c r="E388" s="2">
        <v>7.4999999999999997E-2</v>
      </c>
      <c r="F388" s="3">
        <f t="shared" si="21"/>
        <v>9.1999999999999998E-2</v>
      </c>
      <c r="G388" s="2">
        <v>0.26900000000000002</v>
      </c>
      <c r="I388" s="4" t="s">
        <v>10</v>
      </c>
      <c r="J388" s="1">
        <v>374</v>
      </c>
      <c r="K388" s="2">
        <v>0.11600000000000001</v>
      </c>
      <c r="L388" s="2">
        <v>0.63300000000000001</v>
      </c>
      <c r="M388" s="2">
        <v>0.11799999999999999</v>
      </c>
      <c r="N388" s="3">
        <f t="shared" si="22"/>
        <v>0.23399999999999999</v>
      </c>
      <c r="O388" s="2">
        <v>0.86699999999999999</v>
      </c>
    </row>
    <row r="389" spans="1:15" x14ac:dyDescent="0.25">
      <c r="A389" s="4" t="s">
        <v>11</v>
      </c>
      <c r="B389" s="1">
        <v>9</v>
      </c>
      <c r="C389" s="2">
        <v>3.3000000000000002E-2</v>
      </c>
      <c r="D389" s="2">
        <v>0.29899999999999999</v>
      </c>
      <c r="E389" s="2">
        <v>3.6999999999999998E-2</v>
      </c>
      <c r="F389" s="3">
        <f t="shared" si="21"/>
        <v>7.0000000000000007E-2</v>
      </c>
      <c r="G389" s="2">
        <v>0.36899999999999999</v>
      </c>
      <c r="I389" s="4" t="s">
        <v>10</v>
      </c>
      <c r="J389" s="1">
        <v>375</v>
      </c>
      <c r="K389" s="2">
        <v>0.13200000000000001</v>
      </c>
      <c r="L389" s="2">
        <v>0.56699999999999995</v>
      </c>
      <c r="M389" s="2">
        <v>0.11700000000000001</v>
      </c>
      <c r="N389" s="3">
        <f t="shared" si="22"/>
        <v>0.249</v>
      </c>
      <c r="O389" s="2">
        <v>0.81599999999999995</v>
      </c>
    </row>
    <row r="390" spans="1:15" x14ac:dyDescent="0.25">
      <c r="A390" s="4" t="s">
        <v>11</v>
      </c>
      <c r="B390" s="1">
        <v>10</v>
      </c>
      <c r="C390" s="2">
        <v>9.8000000000000004E-2</v>
      </c>
      <c r="D390" s="2">
        <v>0.63200000000000001</v>
      </c>
      <c r="E390" s="2">
        <v>0.153</v>
      </c>
      <c r="F390" s="3">
        <f t="shared" si="21"/>
        <v>0.251</v>
      </c>
      <c r="G390" s="2">
        <v>0.88300000000000001</v>
      </c>
      <c r="I390" s="4" t="s">
        <v>10</v>
      </c>
      <c r="J390" s="1">
        <v>376</v>
      </c>
      <c r="K390" s="2">
        <v>0.13900000000000001</v>
      </c>
      <c r="L390" s="2">
        <v>0.58399999999999996</v>
      </c>
      <c r="M390" s="2">
        <v>0.17699999999999999</v>
      </c>
      <c r="N390" s="3">
        <f t="shared" si="22"/>
        <v>0.316</v>
      </c>
      <c r="O390" s="2">
        <v>0.9</v>
      </c>
    </row>
    <row r="391" spans="1:15" x14ac:dyDescent="0.25">
      <c r="A391" s="4" t="s">
        <v>11</v>
      </c>
      <c r="B391" s="1">
        <v>11</v>
      </c>
      <c r="C391" s="2">
        <v>0.10100000000000001</v>
      </c>
      <c r="D391" s="2">
        <v>0.217</v>
      </c>
      <c r="E391" s="2">
        <v>3.5000000000000003E-2</v>
      </c>
      <c r="F391" s="3">
        <f t="shared" si="21"/>
        <v>0.13600000000000001</v>
      </c>
      <c r="G391" s="2">
        <v>0.35299999999999998</v>
      </c>
      <c r="I391" s="4" t="s">
        <v>10</v>
      </c>
      <c r="J391" s="1">
        <v>377</v>
      </c>
      <c r="K391" s="2">
        <v>0.108</v>
      </c>
      <c r="L391" s="2">
        <v>0.45900000000000002</v>
      </c>
      <c r="M391" s="2">
        <v>0.107</v>
      </c>
      <c r="N391" s="3">
        <f t="shared" si="22"/>
        <v>0.215</v>
      </c>
      <c r="O391" s="2">
        <v>0.67400000000000004</v>
      </c>
    </row>
    <row r="392" spans="1:15" x14ac:dyDescent="0.25">
      <c r="A392" s="4" t="s">
        <v>11</v>
      </c>
      <c r="B392" s="1">
        <v>12</v>
      </c>
      <c r="C392" s="2">
        <v>0.11899999999999999</v>
      </c>
      <c r="D392" s="2">
        <v>0.248</v>
      </c>
      <c r="E392" s="2">
        <v>0.151</v>
      </c>
      <c r="F392" s="3">
        <f t="shared" si="21"/>
        <v>0.27</v>
      </c>
      <c r="G392" s="2">
        <v>0.51800000000000002</v>
      </c>
      <c r="I392" s="4" t="s">
        <v>10</v>
      </c>
      <c r="J392" s="1">
        <v>378</v>
      </c>
      <c r="K392" s="2">
        <v>0.13400000000000001</v>
      </c>
      <c r="L392" s="2">
        <v>0.55000000000000004</v>
      </c>
      <c r="M392" s="2">
        <v>0.16600000000000001</v>
      </c>
      <c r="N392" s="3">
        <f t="shared" si="22"/>
        <v>0.30000000000000004</v>
      </c>
      <c r="O392" s="2">
        <v>0.85</v>
      </c>
    </row>
    <row r="393" spans="1:15" x14ac:dyDescent="0.25">
      <c r="A393" s="4" t="s">
        <v>11</v>
      </c>
      <c r="B393" s="1">
        <v>13</v>
      </c>
      <c r="C393" s="2">
        <v>3.4000000000000002E-2</v>
      </c>
      <c r="D393" s="2">
        <v>0.10199999999999999</v>
      </c>
      <c r="E393" s="2">
        <v>0.01</v>
      </c>
      <c r="F393" s="3">
        <f t="shared" si="21"/>
        <v>4.4000000000000004E-2</v>
      </c>
      <c r="G393" s="2">
        <v>0.14599999999999999</v>
      </c>
      <c r="I393" s="4" t="s">
        <v>10</v>
      </c>
      <c r="J393" s="1">
        <v>379</v>
      </c>
      <c r="K393" s="2">
        <v>0.151</v>
      </c>
      <c r="L393" s="2">
        <v>0.48199999999999998</v>
      </c>
      <c r="M393" s="2">
        <v>0.11799999999999999</v>
      </c>
      <c r="N393" s="3">
        <f t="shared" si="22"/>
        <v>0.26900000000000002</v>
      </c>
      <c r="O393" s="2">
        <v>0.751</v>
      </c>
    </row>
    <row r="394" spans="1:15" x14ac:dyDescent="0.25">
      <c r="A394" s="4" t="s">
        <v>11</v>
      </c>
      <c r="B394" s="1">
        <v>14</v>
      </c>
      <c r="C394" s="2">
        <v>0.1</v>
      </c>
      <c r="D394" s="2">
        <v>0.66400000000000003</v>
      </c>
      <c r="E394" s="2">
        <v>0.153</v>
      </c>
      <c r="F394" s="3">
        <f t="shared" si="21"/>
        <v>0.253</v>
      </c>
      <c r="G394" s="2">
        <v>0.91700000000000004</v>
      </c>
      <c r="I394" s="4" t="s">
        <v>10</v>
      </c>
      <c r="J394" s="1">
        <v>380</v>
      </c>
      <c r="K394" s="2">
        <v>0.14299999999999999</v>
      </c>
      <c r="L394" s="2">
        <v>0.36699999999999999</v>
      </c>
      <c r="M394" s="2">
        <v>0.11700000000000001</v>
      </c>
      <c r="N394" s="3">
        <f t="shared" si="22"/>
        <v>0.26</v>
      </c>
      <c r="O394" s="2">
        <v>0.627</v>
      </c>
    </row>
    <row r="395" spans="1:15" x14ac:dyDescent="0.25">
      <c r="A395" s="4" t="s">
        <v>11</v>
      </c>
      <c r="B395" s="1">
        <v>15</v>
      </c>
      <c r="C395" s="2">
        <v>0.17100000000000001</v>
      </c>
      <c r="D395" s="2">
        <v>0.63600000000000001</v>
      </c>
      <c r="E395" s="2">
        <v>0.14599999999999999</v>
      </c>
      <c r="F395" s="3">
        <f t="shared" si="21"/>
        <v>0.317</v>
      </c>
      <c r="G395" s="2">
        <v>0.95299999999999996</v>
      </c>
      <c r="I395" s="4" t="s">
        <v>10</v>
      </c>
      <c r="J395" s="1">
        <v>381</v>
      </c>
      <c r="K395" s="2">
        <v>8.4000000000000005E-2</v>
      </c>
      <c r="L395" s="2">
        <v>0.52300000000000002</v>
      </c>
      <c r="M395" s="2">
        <v>9.2999999999999999E-2</v>
      </c>
      <c r="N395" s="3">
        <f t="shared" si="22"/>
        <v>0.17699999999999999</v>
      </c>
      <c r="O395" s="2">
        <v>0.7</v>
      </c>
    </row>
    <row r="396" spans="1:15" x14ac:dyDescent="0.25">
      <c r="A396" s="4" t="s">
        <v>11</v>
      </c>
      <c r="B396" s="1">
        <v>16</v>
      </c>
      <c r="C396" s="2">
        <v>0.16700000000000001</v>
      </c>
      <c r="D396" s="2">
        <v>0.433</v>
      </c>
      <c r="E396" s="2">
        <v>0.15</v>
      </c>
      <c r="F396" s="3">
        <f t="shared" si="21"/>
        <v>0.317</v>
      </c>
      <c r="G396" s="2">
        <v>0.75</v>
      </c>
      <c r="I396" s="4" t="s">
        <v>10</v>
      </c>
      <c r="J396" s="1">
        <v>382</v>
      </c>
      <c r="K396" s="2">
        <v>8.5000000000000006E-2</v>
      </c>
      <c r="L396" s="2">
        <v>0.56499999999999995</v>
      </c>
      <c r="M396" s="2">
        <v>0.15</v>
      </c>
      <c r="N396" s="3">
        <f t="shared" si="22"/>
        <v>0.23499999999999999</v>
      </c>
      <c r="O396" s="2">
        <v>0.8</v>
      </c>
    </row>
    <row r="397" spans="1:15" x14ac:dyDescent="0.25">
      <c r="A397" s="4" t="s">
        <v>11</v>
      </c>
      <c r="B397" s="1">
        <v>17</v>
      </c>
      <c r="C397" s="2">
        <v>0.1</v>
      </c>
      <c r="D397" s="2">
        <v>0.2</v>
      </c>
      <c r="E397" s="2">
        <v>0.13300000000000001</v>
      </c>
      <c r="F397" s="3">
        <f t="shared" si="21"/>
        <v>0.23300000000000001</v>
      </c>
      <c r="G397" s="2">
        <v>0.433</v>
      </c>
      <c r="I397" s="4" t="s">
        <v>10</v>
      </c>
      <c r="J397" s="1">
        <v>383</v>
      </c>
      <c r="K397" s="2">
        <v>0.1</v>
      </c>
      <c r="L397" s="2">
        <v>0.52200000000000002</v>
      </c>
      <c r="M397" s="2">
        <v>0.16</v>
      </c>
      <c r="N397" s="3">
        <f t="shared" si="22"/>
        <v>0.26</v>
      </c>
      <c r="O397" s="2">
        <v>0.78200000000000003</v>
      </c>
    </row>
    <row r="398" spans="1:15" x14ac:dyDescent="0.25">
      <c r="A398" s="4" t="s">
        <v>11</v>
      </c>
      <c r="B398" s="1">
        <v>18</v>
      </c>
      <c r="C398" s="2">
        <v>7.0000000000000007E-2</v>
      </c>
      <c r="D398" s="2">
        <v>0.38</v>
      </c>
      <c r="E398" s="2">
        <v>0.02</v>
      </c>
      <c r="F398" s="3">
        <f t="shared" si="21"/>
        <v>9.0000000000000011E-2</v>
      </c>
      <c r="G398" s="2">
        <v>0.47</v>
      </c>
      <c r="I398" s="4" t="s">
        <v>10</v>
      </c>
      <c r="J398" s="1">
        <v>384</v>
      </c>
      <c r="K398" s="2">
        <v>0.10100000000000001</v>
      </c>
      <c r="L398" s="2">
        <v>0.53300000000000003</v>
      </c>
      <c r="M398" s="2">
        <v>0.15</v>
      </c>
      <c r="N398" s="3">
        <f t="shared" si="22"/>
        <v>0.251</v>
      </c>
      <c r="O398" s="2">
        <v>0.78400000000000003</v>
      </c>
    </row>
    <row r="399" spans="1:15" x14ac:dyDescent="0.25">
      <c r="A399" s="4" t="s">
        <v>11</v>
      </c>
      <c r="B399" s="1">
        <v>19</v>
      </c>
      <c r="C399" s="2">
        <v>0.15</v>
      </c>
      <c r="D399" s="2">
        <v>0.55300000000000005</v>
      </c>
      <c r="E399" s="2">
        <v>6.3E-2</v>
      </c>
      <c r="F399" s="3">
        <f t="shared" ref="F399:F462" si="23">C399+E399</f>
        <v>0.21299999999999999</v>
      </c>
      <c r="G399" s="2">
        <v>0.76600000000000001</v>
      </c>
      <c r="I399" s="4" t="s">
        <v>10</v>
      </c>
      <c r="J399" s="1">
        <v>385</v>
      </c>
      <c r="K399" s="2">
        <v>9.9000000000000005E-2</v>
      </c>
      <c r="L399" s="2">
        <v>0.57699999999999996</v>
      </c>
      <c r="M399" s="2">
        <v>0.2</v>
      </c>
      <c r="N399" s="3">
        <f t="shared" ref="N399:N462" si="24">K399+M399</f>
        <v>0.29900000000000004</v>
      </c>
      <c r="O399" s="2">
        <v>0.876</v>
      </c>
    </row>
    <row r="400" spans="1:15" x14ac:dyDescent="0.25">
      <c r="A400" s="4" t="s">
        <v>11</v>
      </c>
      <c r="B400" s="1">
        <v>20</v>
      </c>
      <c r="C400" s="2">
        <v>4.7E-2</v>
      </c>
      <c r="D400" s="2">
        <v>0.35299999999999998</v>
      </c>
      <c r="E400" s="2">
        <v>0.03</v>
      </c>
      <c r="F400" s="3">
        <f t="shared" si="23"/>
        <v>7.6999999999999999E-2</v>
      </c>
      <c r="G400" s="2">
        <v>0.43</v>
      </c>
      <c r="I400" s="4" t="s">
        <v>10</v>
      </c>
      <c r="J400" s="1">
        <v>386</v>
      </c>
      <c r="K400" s="2">
        <v>0.1</v>
      </c>
      <c r="L400" s="2">
        <v>0.55000000000000004</v>
      </c>
      <c r="M400" s="2">
        <v>0.14899999999999999</v>
      </c>
      <c r="N400" s="3">
        <f t="shared" si="24"/>
        <v>0.249</v>
      </c>
      <c r="O400" s="2">
        <v>0.79900000000000004</v>
      </c>
    </row>
    <row r="401" spans="1:15" x14ac:dyDescent="0.25">
      <c r="A401" s="4" t="s">
        <v>11</v>
      </c>
      <c r="B401" s="1">
        <v>21</v>
      </c>
      <c r="C401" s="2">
        <v>0.13200000000000001</v>
      </c>
      <c r="D401" s="2">
        <v>1.1339999999999999</v>
      </c>
      <c r="E401" s="2">
        <v>0.17899999999999999</v>
      </c>
      <c r="F401" s="3">
        <f t="shared" si="23"/>
        <v>0.311</v>
      </c>
      <c r="G401" s="2">
        <v>1.4450000000000001</v>
      </c>
      <c r="I401" s="4" t="s">
        <v>10</v>
      </c>
      <c r="J401" s="1">
        <v>387</v>
      </c>
      <c r="K401" s="2">
        <v>6.7000000000000004E-2</v>
      </c>
      <c r="L401" s="2">
        <v>0.46700000000000003</v>
      </c>
      <c r="M401" s="2">
        <v>0.1</v>
      </c>
      <c r="N401" s="3">
        <f t="shared" si="24"/>
        <v>0.16700000000000001</v>
      </c>
      <c r="O401" s="2">
        <v>0.63400000000000001</v>
      </c>
    </row>
    <row r="402" spans="1:15" x14ac:dyDescent="0.25">
      <c r="A402" s="4" t="s">
        <v>11</v>
      </c>
      <c r="B402" s="1">
        <v>22</v>
      </c>
      <c r="C402" s="2">
        <v>3.5000000000000003E-2</v>
      </c>
      <c r="D402" s="2">
        <v>0.28799999999999998</v>
      </c>
      <c r="E402" s="2">
        <v>0.08</v>
      </c>
      <c r="F402" s="3">
        <f t="shared" si="23"/>
        <v>0.115</v>
      </c>
      <c r="G402" s="2">
        <v>0.40300000000000002</v>
      </c>
      <c r="I402" s="4" t="s">
        <v>10</v>
      </c>
      <c r="J402" s="1">
        <v>388</v>
      </c>
      <c r="K402" s="2">
        <v>0.13400000000000001</v>
      </c>
      <c r="L402" s="2">
        <v>0.46600000000000003</v>
      </c>
      <c r="M402" s="2">
        <v>0.217</v>
      </c>
      <c r="N402" s="3">
        <f t="shared" si="24"/>
        <v>0.35099999999999998</v>
      </c>
      <c r="O402" s="2">
        <v>0.81699999999999995</v>
      </c>
    </row>
    <row r="403" spans="1:15" x14ac:dyDescent="0.25">
      <c r="A403" s="4" t="s">
        <v>11</v>
      </c>
      <c r="B403" s="1">
        <v>23</v>
      </c>
      <c r="C403" s="2">
        <v>5.8999999999999997E-2</v>
      </c>
      <c r="D403" s="2">
        <v>1.2290000000000001</v>
      </c>
      <c r="E403" s="2">
        <v>6.6000000000000003E-2</v>
      </c>
      <c r="F403" s="3">
        <f t="shared" si="23"/>
        <v>0.125</v>
      </c>
      <c r="G403" s="2">
        <v>1.3540000000000001</v>
      </c>
      <c r="I403" s="4" t="s">
        <v>10</v>
      </c>
      <c r="J403" s="1">
        <v>389</v>
      </c>
      <c r="K403" s="2">
        <v>0.11700000000000001</v>
      </c>
      <c r="L403" s="2">
        <v>0.53200000000000003</v>
      </c>
      <c r="M403" s="2">
        <v>0.13500000000000001</v>
      </c>
      <c r="N403" s="3">
        <f t="shared" si="24"/>
        <v>0.252</v>
      </c>
      <c r="O403" s="2">
        <v>0.78400000000000003</v>
      </c>
    </row>
    <row r="404" spans="1:15" x14ac:dyDescent="0.25">
      <c r="A404" s="4" t="s">
        <v>11</v>
      </c>
      <c r="B404" s="1">
        <v>24</v>
      </c>
      <c r="C404" s="2">
        <v>0.13</v>
      </c>
      <c r="D404" s="2">
        <v>0.53700000000000003</v>
      </c>
      <c r="E404" s="2">
        <v>6.6000000000000003E-2</v>
      </c>
      <c r="F404" s="3">
        <f t="shared" si="23"/>
        <v>0.19600000000000001</v>
      </c>
      <c r="G404" s="2">
        <v>0.73299999999999998</v>
      </c>
      <c r="I404" s="4" t="s">
        <v>10</v>
      </c>
      <c r="J404" s="1">
        <v>390</v>
      </c>
      <c r="K404" s="2">
        <v>0.122</v>
      </c>
      <c r="L404" s="2">
        <v>0.36699999999999999</v>
      </c>
      <c r="M404" s="2">
        <v>0.14399999999999999</v>
      </c>
      <c r="N404" s="3">
        <f t="shared" si="24"/>
        <v>0.26600000000000001</v>
      </c>
      <c r="O404" s="2">
        <v>0.63300000000000001</v>
      </c>
    </row>
    <row r="405" spans="1:15" x14ac:dyDescent="0.25">
      <c r="A405" s="4" t="s">
        <v>11</v>
      </c>
      <c r="B405" s="1">
        <v>25</v>
      </c>
      <c r="C405" s="2">
        <v>0.1</v>
      </c>
      <c r="D405" s="2">
        <v>0.32500000000000001</v>
      </c>
      <c r="E405" s="2">
        <v>0.155</v>
      </c>
      <c r="F405" s="3">
        <f t="shared" si="23"/>
        <v>0.255</v>
      </c>
      <c r="G405" s="2">
        <v>0.57999999999999996</v>
      </c>
      <c r="I405" s="4" t="s">
        <v>10</v>
      </c>
      <c r="J405" s="1">
        <v>391</v>
      </c>
      <c r="K405" s="2">
        <v>0.11</v>
      </c>
      <c r="L405" s="2">
        <v>0.24</v>
      </c>
      <c r="M405" s="2">
        <v>8.4000000000000005E-2</v>
      </c>
      <c r="N405" s="3">
        <f t="shared" si="24"/>
        <v>0.19400000000000001</v>
      </c>
      <c r="O405" s="2">
        <v>0.434</v>
      </c>
    </row>
    <row r="406" spans="1:15" x14ac:dyDescent="0.25">
      <c r="A406" s="4" t="s">
        <v>11</v>
      </c>
      <c r="B406" s="1">
        <v>26</v>
      </c>
      <c r="C406" s="2">
        <v>0.14099999999999999</v>
      </c>
      <c r="D406" s="2">
        <v>0.23400000000000001</v>
      </c>
      <c r="E406" s="2">
        <v>0.154</v>
      </c>
      <c r="F406" s="3">
        <f t="shared" si="23"/>
        <v>0.29499999999999998</v>
      </c>
      <c r="G406" s="2">
        <v>0.52900000000000003</v>
      </c>
      <c r="I406" s="4" t="s">
        <v>10</v>
      </c>
      <c r="J406" s="1">
        <v>392</v>
      </c>
      <c r="K406" s="2">
        <v>0.12</v>
      </c>
      <c r="L406" s="2">
        <v>0.6</v>
      </c>
      <c r="M406" s="2">
        <v>0.113</v>
      </c>
      <c r="N406" s="3">
        <f t="shared" si="24"/>
        <v>0.23299999999999998</v>
      </c>
      <c r="O406" s="2">
        <v>0.83299999999999996</v>
      </c>
    </row>
    <row r="407" spans="1:15" x14ac:dyDescent="0.25">
      <c r="A407" s="4" t="s">
        <v>11</v>
      </c>
      <c r="B407" s="1">
        <v>27</v>
      </c>
      <c r="C407" s="2">
        <v>0.216</v>
      </c>
      <c r="D407" s="2">
        <v>0.41699999999999998</v>
      </c>
      <c r="E407" s="2">
        <v>0.17199999999999999</v>
      </c>
      <c r="F407" s="3">
        <f t="shared" si="23"/>
        <v>0.38800000000000001</v>
      </c>
      <c r="G407" s="2">
        <v>0.80500000000000005</v>
      </c>
      <c r="I407" s="4" t="s">
        <v>10</v>
      </c>
      <c r="J407" s="1">
        <v>393</v>
      </c>
      <c r="K407" s="2">
        <v>0.13300000000000001</v>
      </c>
      <c r="L407" s="2">
        <v>0.48499999999999999</v>
      </c>
      <c r="M407" s="2">
        <v>0.1</v>
      </c>
      <c r="N407" s="3">
        <f t="shared" si="24"/>
        <v>0.23300000000000001</v>
      </c>
      <c r="O407" s="2">
        <v>0.71799999999999997</v>
      </c>
    </row>
    <row r="408" spans="1:15" x14ac:dyDescent="0.25">
      <c r="A408" s="4" t="s">
        <v>11</v>
      </c>
      <c r="B408" s="1">
        <v>28</v>
      </c>
      <c r="C408" s="2">
        <v>6.7000000000000004E-2</v>
      </c>
      <c r="D408" s="2">
        <v>0.50800000000000001</v>
      </c>
      <c r="E408" s="2">
        <v>0.155</v>
      </c>
      <c r="F408" s="3">
        <f t="shared" si="23"/>
        <v>0.222</v>
      </c>
      <c r="G408" s="2">
        <v>0.73</v>
      </c>
      <c r="I408" s="4" t="s">
        <v>10</v>
      </c>
      <c r="J408" s="1">
        <v>394</v>
      </c>
      <c r="K408" s="2">
        <v>0.1</v>
      </c>
      <c r="L408" s="2">
        <v>0.41399999999999998</v>
      </c>
      <c r="M408" s="2">
        <v>0.1</v>
      </c>
      <c r="N408" s="3">
        <f t="shared" si="24"/>
        <v>0.2</v>
      </c>
      <c r="O408" s="2">
        <v>0.61399999999999999</v>
      </c>
    </row>
    <row r="409" spans="1:15" x14ac:dyDescent="0.25">
      <c r="A409" s="4" t="s">
        <v>11</v>
      </c>
      <c r="B409" s="1">
        <v>29</v>
      </c>
      <c r="C409" s="2">
        <v>0.16600000000000001</v>
      </c>
      <c r="D409" s="2">
        <v>0.52500000000000002</v>
      </c>
      <c r="E409" s="2">
        <v>0.16700000000000001</v>
      </c>
      <c r="F409" s="3">
        <f t="shared" si="23"/>
        <v>0.33300000000000002</v>
      </c>
      <c r="G409" s="2">
        <v>0.85799999999999998</v>
      </c>
      <c r="I409" s="4" t="s">
        <v>10</v>
      </c>
      <c r="J409" s="1">
        <v>395</v>
      </c>
      <c r="K409" s="2">
        <v>0.1</v>
      </c>
      <c r="L409" s="2">
        <v>0.28399999999999997</v>
      </c>
      <c r="M409" s="2">
        <v>9.8000000000000004E-2</v>
      </c>
      <c r="N409" s="3">
        <f t="shared" si="24"/>
        <v>0.19800000000000001</v>
      </c>
      <c r="O409" s="2">
        <v>0.48199999999999998</v>
      </c>
    </row>
    <row r="410" spans="1:15" x14ac:dyDescent="0.25">
      <c r="A410" s="4" t="s">
        <v>11</v>
      </c>
      <c r="B410" s="1">
        <v>30</v>
      </c>
      <c r="C410" s="2">
        <v>6.7000000000000004E-2</v>
      </c>
      <c r="D410" s="2">
        <v>0.53300000000000003</v>
      </c>
      <c r="E410" s="2">
        <v>0.1</v>
      </c>
      <c r="F410" s="3">
        <f t="shared" si="23"/>
        <v>0.16700000000000001</v>
      </c>
      <c r="G410" s="2">
        <v>0.7</v>
      </c>
      <c r="I410" s="4" t="s">
        <v>10</v>
      </c>
      <c r="J410" s="1">
        <v>396</v>
      </c>
      <c r="K410" s="2">
        <v>8.1000000000000003E-2</v>
      </c>
      <c r="L410" s="2">
        <v>0.433</v>
      </c>
      <c r="M410" s="2">
        <v>0.1</v>
      </c>
      <c r="N410" s="3">
        <f t="shared" si="24"/>
        <v>0.18099999999999999</v>
      </c>
      <c r="O410" s="2">
        <v>0.61399999999999999</v>
      </c>
    </row>
    <row r="411" spans="1:15" x14ac:dyDescent="0.25">
      <c r="A411" s="4" t="s">
        <v>11</v>
      </c>
      <c r="B411" s="1">
        <v>31</v>
      </c>
      <c r="C411" s="2">
        <v>7.9000000000000001E-2</v>
      </c>
      <c r="D411" s="2">
        <v>0.221</v>
      </c>
      <c r="E411" s="2">
        <v>0.16300000000000001</v>
      </c>
      <c r="F411" s="3">
        <f t="shared" si="23"/>
        <v>0.24199999999999999</v>
      </c>
      <c r="G411" s="2">
        <v>0.46300000000000002</v>
      </c>
      <c r="I411" s="4" t="s">
        <v>10</v>
      </c>
      <c r="J411" s="1">
        <v>397</v>
      </c>
      <c r="K411" s="2">
        <v>8.5000000000000006E-2</v>
      </c>
      <c r="L411" s="2">
        <v>0.6</v>
      </c>
      <c r="M411" s="2">
        <v>0.13300000000000001</v>
      </c>
      <c r="N411" s="3">
        <f t="shared" si="24"/>
        <v>0.21800000000000003</v>
      </c>
      <c r="O411" s="2">
        <v>0.81799999999999995</v>
      </c>
    </row>
    <row r="412" spans="1:15" x14ac:dyDescent="0.25">
      <c r="A412" s="4" t="s">
        <v>11</v>
      </c>
      <c r="B412" s="1">
        <v>32</v>
      </c>
      <c r="C412" s="2">
        <v>0.16300000000000001</v>
      </c>
      <c r="D412" s="2">
        <v>0.37</v>
      </c>
      <c r="E412" s="2">
        <v>0.158</v>
      </c>
      <c r="F412" s="3">
        <f t="shared" si="23"/>
        <v>0.32100000000000001</v>
      </c>
      <c r="G412" s="2">
        <v>0.69099999999999995</v>
      </c>
      <c r="I412" s="4" t="s">
        <v>10</v>
      </c>
      <c r="J412" s="1">
        <v>398</v>
      </c>
      <c r="K412" s="2">
        <v>0.1</v>
      </c>
      <c r="L412" s="2">
        <v>0.33300000000000002</v>
      </c>
      <c r="M412" s="2">
        <v>0.1</v>
      </c>
      <c r="N412" s="3">
        <f t="shared" si="24"/>
        <v>0.2</v>
      </c>
      <c r="O412" s="2">
        <v>0.53300000000000003</v>
      </c>
    </row>
    <row r="413" spans="1:15" x14ac:dyDescent="0.25">
      <c r="A413" s="4" t="s">
        <v>11</v>
      </c>
      <c r="B413" s="1">
        <v>33</v>
      </c>
      <c r="C413" s="2">
        <v>0.156</v>
      </c>
      <c r="D413" s="2">
        <v>0.78700000000000003</v>
      </c>
      <c r="E413" s="2">
        <v>0.17399999999999999</v>
      </c>
      <c r="F413" s="3">
        <f t="shared" si="23"/>
        <v>0.32999999999999996</v>
      </c>
      <c r="G413" s="2">
        <v>1.117</v>
      </c>
      <c r="I413" s="4" t="s">
        <v>10</v>
      </c>
      <c r="J413" s="1">
        <v>399</v>
      </c>
      <c r="K413" s="2">
        <v>0.11700000000000001</v>
      </c>
      <c r="L413" s="2">
        <v>0.81799999999999995</v>
      </c>
      <c r="M413" s="2">
        <v>0.16600000000000001</v>
      </c>
      <c r="N413" s="3">
        <f t="shared" si="24"/>
        <v>0.28300000000000003</v>
      </c>
      <c r="O413" s="2">
        <v>1.101</v>
      </c>
    </row>
    <row r="414" spans="1:15" x14ac:dyDescent="0.25">
      <c r="A414" s="4" t="s">
        <v>11</v>
      </c>
      <c r="B414" s="1">
        <v>34</v>
      </c>
      <c r="C414" s="2">
        <v>0.22600000000000001</v>
      </c>
      <c r="D414" s="2">
        <v>0.47499999999999998</v>
      </c>
      <c r="E414" s="2">
        <v>0.16300000000000001</v>
      </c>
      <c r="F414" s="3">
        <f t="shared" si="23"/>
        <v>0.38900000000000001</v>
      </c>
      <c r="G414" s="2">
        <v>0.86399999999999999</v>
      </c>
      <c r="I414" s="4" t="s">
        <v>10</v>
      </c>
      <c r="J414" s="1">
        <v>400</v>
      </c>
      <c r="K414" s="2">
        <v>0.114</v>
      </c>
      <c r="L414" s="2">
        <v>0.36699999999999999</v>
      </c>
      <c r="M414" s="2">
        <v>8.5000000000000006E-2</v>
      </c>
      <c r="N414" s="3">
        <f t="shared" si="24"/>
        <v>0.19900000000000001</v>
      </c>
      <c r="O414" s="2">
        <v>0.56599999999999995</v>
      </c>
    </row>
    <row r="415" spans="1:15" x14ac:dyDescent="0.25">
      <c r="A415" s="4" t="s">
        <v>11</v>
      </c>
      <c r="B415" s="1">
        <v>35</v>
      </c>
      <c r="C415" s="2">
        <v>6.6000000000000003E-2</v>
      </c>
      <c r="D415" s="2">
        <v>0.32300000000000001</v>
      </c>
      <c r="E415" s="2">
        <v>0.19500000000000001</v>
      </c>
      <c r="F415" s="3">
        <f t="shared" si="23"/>
        <v>0.26100000000000001</v>
      </c>
      <c r="G415" s="2">
        <v>0.58399999999999996</v>
      </c>
      <c r="I415" s="4" t="s">
        <v>10</v>
      </c>
      <c r="J415" s="1">
        <v>401</v>
      </c>
      <c r="K415" s="2">
        <v>0.11799999999999999</v>
      </c>
      <c r="L415" s="2">
        <v>0.46600000000000003</v>
      </c>
      <c r="M415" s="2">
        <v>8.3000000000000004E-2</v>
      </c>
      <c r="N415" s="3">
        <f t="shared" si="24"/>
        <v>0.20100000000000001</v>
      </c>
      <c r="O415" s="2">
        <v>0.66700000000000004</v>
      </c>
    </row>
    <row r="416" spans="1:15" x14ac:dyDescent="0.25">
      <c r="A416" s="4" t="s">
        <v>11</v>
      </c>
      <c r="B416" s="1">
        <v>36</v>
      </c>
      <c r="C416" s="2">
        <v>0.248</v>
      </c>
      <c r="D416" s="2">
        <v>0.33300000000000002</v>
      </c>
      <c r="E416" s="2">
        <v>0.11799999999999999</v>
      </c>
      <c r="F416" s="3">
        <f t="shared" si="23"/>
        <v>0.36599999999999999</v>
      </c>
      <c r="G416" s="2">
        <v>0.69899999999999995</v>
      </c>
      <c r="I416" s="4" t="s">
        <v>10</v>
      </c>
      <c r="J416" s="1">
        <v>402</v>
      </c>
      <c r="K416" s="2">
        <v>0.1</v>
      </c>
      <c r="L416" s="2">
        <v>0.23499999999999999</v>
      </c>
      <c r="M416" s="2">
        <v>8.4000000000000005E-2</v>
      </c>
      <c r="N416" s="3">
        <f t="shared" si="24"/>
        <v>0.184</v>
      </c>
      <c r="O416" s="2">
        <v>0.41899999999999998</v>
      </c>
    </row>
    <row r="417" spans="1:15" x14ac:dyDescent="0.25">
      <c r="A417" s="4" t="s">
        <v>11</v>
      </c>
      <c r="B417" s="1">
        <v>37</v>
      </c>
      <c r="C417" s="2">
        <v>0.11799999999999999</v>
      </c>
      <c r="D417" s="2">
        <v>0.3</v>
      </c>
      <c r="E417" s="2">
        <v>0.1</v>
      </c>
      <c r="F417" s="3">
        <f t="shared" si="23"/>
        <v>0.218</v>
      </c>
      <c r="G417" s="2">
        <v>0.51800000000000002</v>
      </c>
      <c r="I417" s="4" t="s">
        <v>10</v>
      </c>
      <c r="J417" s="1">
        <v>403</v>
      </c>
      <c r="K417" s="2">
        <v>0.1</v>
      </c>
      <c r="L417" s="2">
        <v>0.66700000000000004</v>
      </c>
      <c r="M417" s="2">
        <v>6.7000000000000004E-2</v>
      </c>
      <c r="N417" s="3">
        <f t="shared" si="24"/>
        <v>0.16700000000000001</v>
      </c>
      <c r="O417" s="2">
        <v>0.83399999999999996</v>
      </c>
    </row>
    <row r="418" spans="1:15" x14ac:dyDescent="0.25">
      <c r="A418" s="4" t="s">
        <v>11</v>
      </c>
      <c r="B418" s="1">
        <v>38</v>
      </c>
      <c r="C418" s="2">
        <v>0.184</v>
      </c>
      <c r="D418" s="2">
        <v>0.44900000000000001</v>
      </c>
      <c r="E418" s="2">
        <v>0.154</v>
      </c>
      <c r="F418" s="3">
        <f t="shared" si="23"/>
        <v>0.33799999999999997</v>
      </c>
      <c r="G418" s="2">
        <v>0.78700000000000003</v>
      </c>
      <c r="I418" s="4" t="s">
        <v>10</v>
      </c>
      <c r="J418" s="1">
        <v>404</v>
      </c>
      <c r="K418" s="2">
        <v>0.122</v>
      </c>
      <c r="L418" s="2">
        <v>0.45</v>
      </c>
      <c r="M418" s="2">
        <v>0.13300000000000001</v>
      </c>
      <c r="N418" s="3">
        <f t="shared" si="24"/>
        <v>0.255</v>
      </c>
      <c r="O418" s="2">
        <v>0.70499999999999996</v>
      </c>
    </row>
    <row r="419" spans="1:15" x14ac:dyDescent="0.25">
      <c r="A419" s="4" t="s">
        <v>11</v>
      </c>
      <c r="B419" s="1">
        <v>39</v>
      </c>
      <c r="C419" s="2">
        <v>2.8000000000000001E-2</v>
      </c>
      <c r="D419" s="2">
        <v>0.372</v>
      </c>
      <c r="E419" s="2">
        <v>0.17899999999999999</v>
      </c>
      <c r="F419" s="3">
        <f t="shared" si="23"/>
        <v>0.20699999999999999</v>
      </c>
      <c r="G419" s="2">
        <v>0.57899999999999996</v>
      </c>
      <c r="I419" s="4" t="s">
        <v>10</v>
      </c>
      <c r="J419" s="1">
        <v>405</v>
      </c>
      <c r="K419" s="2">
        <v>0.10199999999999999</v>
      </c>
      <c r="L419" s="2">
        <v>0.83299999999999996</v>
      </c>
      <c r="M419" s="2">
        <v>0.13100000000000001</v>
      </c>
      <c r="N419" s="3">
        <f t="shared" si="24"/>
        <v>0.23299999999999998</v>
      </c>
      <c r="O419" s="2">
        <v>1.0660000000000001</v>
      </c>
    </row>
    <row r="420" spans="1:15" x14ac:dyDescent="0.25">
      <c r="A420" s="4" t="s">
        <v>11</v>
      </c>
      <c r="B420" s="1">
        <v>40</v>
      </c>
      <c r="C420" s="2">
        <v>0.155</v>
      </c>
      <c r="D420" s="2">
        <v>0.47799999999999998</v>
      </c>
      <c r="E420" s="2">
        <v>0.106</v>
      </c>
      <c r="F420" s="3">
        <f t="shared" si="23"/>
        <v>0.26100000000000001</v>
      </c>
      <c r="G420" s="2">
        <v>0.73899999999999999</v>
      </c>
      <c r="I420" s="4" t="s">
        <v>10</v>
      </c>
      <c r="J420" s="1">
        <v>406</v>
      </c>
      <c r="K420" s="2">
        <v>0.126</v>
      </c>
      <c r="L420" s="2">
        <v>0.76700000000000002</v>
      </c>
      <c r="M420" s="2">
        <v>8.2000000000000003E-2</v>
      </c>
      <c r="N420" s="3">
        <f t="shared" si="24"/>
        <v>0.20800000000000002</v>
      </c>
      <c r="O420" s="2">
        <v>0.97499999999999998</v>
      </c>
    </row>
    <row r="421" spans="1:15" x14ac:dyDescent="0.25">
      <c r="A421" s="4" t="s">
        <v>11</v>
      </c>
      <c r="B421" s="1">
        <v>41</v>
      </c>
      <c r="C421" s="2">
        <v>8.8999999999999996E-2</v>
      </c>
      <c r="D421" s="2">
        <v>0.217</v>
      </c>
      <c r="E421" s="2">
        <v>9.4E-2</v>
      </c>
      <c r="F421" s="3">
        <f t="shared" si="23"/>
        <v>0.183</v>
      </c>
      <c r="G421" s="2">
        <v>0.4</v>
      </c>
      <c r="I421" s="4" t="s">
        <v>10</v>
      </c>
      <c r="J421" s="1">
        <v>407</v>
      </c>
      <c r="K421" s="2">
        <v>0.13300000000000001</v>
      </c>
      <c r="L421" s="2">
        <v>0.65</v>
      </c>
      <c r="M421" s="2">
        <v>0.1</v>
      </c>
      <c r="N421" s="3">
        <f t="shared" si="24"/>
        <v>0.23300000000000001</v>
      </c>
      <c r="O421" s="2">
        <v>0.88300000000000001</v>
      </c>
    </row>
    <row r="422" spans="1:15" x14ac:dyDescent="0.25">
      <c r="A422" s="4" t="s">
        <v>11</v>
      </c>
      <c r="B422" s="1">
        <v>42</v>
      </c>
      <c r="C422" s="2">
        <v>8.8999999999999996E-2</v>
      </c>
      <c r="D422" s="2">
        <v>0.71699999999999997</v>
      </c>
      <c r="E422" s="2">
        <v>0.127</v>
      </c>
      <c r="F422" s="3">
        <f t="shared" si="23"/>
        <v>0.216</v>
      </c>
      <c r="G422" s="2">
        <v>0.93300000000000005</v>
      </c>
      <c r="I422" s="4" t="s">
        <v>10</v>
      </c>
      <c r="J422" s="1">
        <v>408</v>
      </c>
      <c r="K422" s="2">
        <v>0.11799999999999999</v>
      </c>
      <c r="L422" s="2">
        <v>0.56499999999999995</v>
      </c>
      <c r="M422" s="2">
        <v>0.13400000000000001</v>
      </c>
      <c r="N422" s="3">
        <f t="shared" si="24"/>
        <v>0.252</v>
      </c>
      <c r="O422" s="2">
        <v>0.81699999999999995</v>
      </c>
    </row>
    <row r="423" spans="1:15" x14ac:dyDescent="0.25">
      <c r="A423" s="4" t="s">
        <v>11</v>
      </c>
      <c r="B423" s="1">
        <v>43</v>
      </c>
      <c r="C423" s="2">
        <v>0.1</v>
      </c>
      <c r="D423" s="2">
        <v>0.40600000000000003</v>
      </c>
      <c r="E423" s="2">
        <v>0.127</v>
      </c>
      <c r="F423" s="3">
        <f t="shared" si="23"/>
        <v>0.22700000000000001</v>
      </c>
      <c r="G423" s="2">
        <v>0.63300000000000001</v>
      </c>
      <c r="I423" s="4" t="s">
        <v>10</v>
      </c>
      <c r="J423" s="1">
        <v>409</v>
      </c>
      <c r="K423" s="2">
        <v>0.184</v>
      </c>
      <c r="L423" s="2">
        <v>0.38600000000000001</v>
      </c>
      <c r="M423" s="2">
        <v>0.17899999999999999</v>
      </c>
      <c r="N423" s="3">
        <f t="shared" si="24"/>
        <v>0.36299999999999999</v>
      </c>
      <c r="O423" s="2">
        <v>0.749</v>
      </c>
    </row>
    <row r="424" spans="1:15" x14ac:dyDescent="0.25">
      <c r="A424" s="4" t="s">
        <v>11</v>
      </c>
      <c r="B424" s="1">
        <v>44</v>
      </c>
      <c r="C424" s="2">
        <v>0.16700000000000001</v>
      </c>
      <c r="D424" s="2">
        <v>0.33400000000000002</v>
      </c>
      <c r="E424" s="2">
        <v>0.189</v>
      </c>
      <c r="F424" s="3">
        <f t="shared" si="23"/>
        <v>0.35599999999999998</v>
      </c>
      <c r="G424" s="2">
        <v>0.69</v>
      </c>
      <c r="I424" s="4" t="s">
        <v>10</v>
      </c>
      <c r="J424" s="1">
        <v>410</v>
      </c>
      <c r="K424" s="2">
        <v>0.1</v>
      </c>
      <c r="L424" s="2">
        <v>0.33200000000000002</v>
      </c>
      <c r="M424" s="2">
        <v>6.7000000000000004E-2</v>
      </c>
      <c r="N424" s="3">
        <f t="shared" si="24"/>
        <v>0.16700000000000001</v>
      </c>
      <c r="O424" s="2">
        <v>0.499</v>
      </c>
    </row>
    <row r="425" spans="1:15" x14ac:dyDescent="0.25">
      <c r="A425" s="4" t="s">
        <v>11</v>
      </c>
      <c r="B425" s="1">
        <v>45</v>
      </c>
      <c r="C425" s="2">
        <v>0.127</v>
      </c>
      <c r="D425" s="2">
        <v>0.55000000000000004</v>
      </c>
      <c r="E425" s="2">
        <v>0.432</v>
      </c>
      <c r="F425" s="3">
        <f t="shared" si="23"/>
        <v>0.55899999999999994</v>
      </c>
      <c r="G425" s="2">
        <v>1.109</v>
      </c>
      <c r="I425" s="4" t="s">
        <v>9</v>
      </c>
      <c r="J425" s="1">
        <v>411</v>
      </c>
      <c r="K425" s="2">
        <v>8.4000000000000005E-2</v>
      </c>
      <c r="L425" s="2">
        <v>0.88300000000000001</v>
      </c>
      <c r="M425" s="2">
        <v>7.0999999999999994E-2</v>
      </c>
      <c r="N425" s="3">
        <f t="shared" si="24"/>
        <v>0.155</v>
      </c>
      <c r="O425" s="2">
        <v>1.038</v>
      </c>
    </row>
    <row r="426" spans="1:15" x14ac:dyDescent="0.25">
      <c r="A426" s="4" t="s">
        <v>11</v>
      </c>
      <c r="B426" s="1">
        <v>46</v>
      </c>
      <c r="C426" s="2">
        <v>0.432</v>
      </c>
      <c r="D426" s="2">
        <v>0.13400000000000001</v>
      </c>
      <c r="E426" s="2">
        <v>3.9E-2</v>
      </c>
      <c r="F426" s="3">
        <f t="shared" si="23"/>
        <v>0.47099999999999997</v>
      </c>
      <c r="G426" s="2">
        <v>0.60499999999999998</v>
      </c>
      <c r="I426" s="4" t="s">
        <v>9</v>
      </c>
      <c r="J426" s="1">
        <v>412</v>
      </c>
      <c r="K426" s="2">
        <v>0.15</v>
      </c>
      <c r="L426" s="2">
        <v>0.47</v>
      </c>
      <c r="M426" s="2">
        <v>0.13400000000000001</v>
      </c>
      <c r="N426" s="3">
        <f t="shared" si="24"/>
        <v>0.28400000000000003</v>
      </c>
      <c r="O426" s="2">
        <v>0.754</v>
      </c>
    </row>
    <row r="427" spans="1:15" x14ac:dyDescent="0.25">
      <c r="A427" s="4" t="s">
        <v>11</v>
      </c>
      <c r="B427" s="1">
        <v>47</v>
      </c>
      <c r="C427" s="2">
        <v>0.13400000000000001</v>
      </c>
      <c r="D427" s="2">
        <v>0.26600000000000001</v>
      </c>
      <c r="E427" s="2">
        <v>0.19</v>
      </c>
      <c r="F427" s="3">
        <f t="shared" si="23"/>
        <v>0.32400000000000001</v>
      </c>
      <c r="G427" s="2">
        <v>0.59</v>
      </c>
      <c r="I427" s="4" t="s">
        <v>9</v>
      </c>
      <c r="J427" s="1">
        <v>413</v>
      </c>
      <c r="K427" s="2">
        <v>0.11799999999999999</v>
      </c>
      <c r="L427" s="2">
        <v>0.20599999999999999</v>
      </c>
      <c r="M427" s="2">
        <v>3.1E-2</v>
      </c>
      <c r="N427" s="3">
        <f t="shared" si="24"/>
        <v>0.14899999999999999</v>
      </c>
      <c r="O427" s="2">
        <v>0.35499999999999998</v>
      </c>
    </row>
    <row r="428" spans="1:15" x14ac:dyDescent="0.25">
      <c r="A428" s="4" t="s">
        <v>11</v>
      </c>
      <c r="B428" s="1">
        <v>48</v>
      </c>
      <c r="C428" s="2">
        <v>7.1999999999999995E-2</v>
      </c>
      <c r="D428" s="2">
        <v>0.99399999999999999</v>
      </c>
      <c r="E428" s="2">
        <v>6.7000000000000004E-2</v>
      </c>
      <c r="F428" s="3">
        <f t="shared" si="23"/>
        <v>0.13900000000000001</v>
      </c>
      <c r="G428" s="2">
        <v>1.133</v>
      </c>
      <c r="I428" s="4" t="s">
        <v>9</v>
      </c>
      <c r="J428" s="1">
        <v>414</v>
      </c>
      <c r="K428" s="2">
        <v>0.13400000000000001</v>
      </c>
      <c r="L428" s="2">
        <v>0.93300000000000005</v>
      </c>
      <c r="M428" s="2">
        <v>0.1</v>
      </c>
      <c r="N428" s="3">
        <f t="shared" si="24"/>
        <v>0.23400000000000001</v>
      </c>
      <c r="O428" s="2">
        <v>1.167</v>
      </c>
    </row>
    <row r="429" spans="1:15" x14ac:dyDescent="0.25">
      <c r="A429" s="4" t="s">
        <v>11</v>
      </c>
      <c r="B429" s="1">
        <v>49</v>
      </c>
      <c r="C429" s="2">
        <v>7.1999999999999995E-2</v>
      </c>
      <c r="D429" s="2">
        <v>1.0009999999999999</v>
      </c>
      <c r="E429" s="2">
        <v>9.2999999999999999E-2</v>
      </c>
      <c r="F429" s="3">
        <f t="shared" si="23"/>
        <v>0.16499999999999998</v>
      </c>
      <c r="G429" s="2">
        <v>1.1659999999999999</v>
      </c>
      <c r="I429" s="4" t="s">
        <v>9</v>
      </c>
      <c r="J429" s="1">
        <v>415</v>
      </c>
      <c r="K429" s="2">
        <v>0.129</v>
      </c>
      <c r="L429" s="2">
        <v>0.34899999999999998</v>
      </c>
      <c r="M429" s="2">
        <v>0.05</v>
      </c>
      <c r="N429" s="3">
        <f t="shared" si="24"/>
        <v>0.17899999999999999</v>
      </c>
      <c r="O429" s="2">
        <v>0.52800000000000002</v>
      </c>
    </row>
    <row r="430" spans="1:15" x14ac:dyDescent="0.25">
      <c r="A430" s="4" t="s">
        <v>11</v>
      </c>
      <c r="B430" s="1">
        <v>50</v>
      </c>
      <c r="C430" s="2">
        <v>0.159</v>
      </c>
      <c r="D430" s="2">
        <v>0.41699999999999998</v>
      </c>
      <c r="E430" s="2">
        <v>0.2</v>
      </c>
      <c r="F430" s="3">
        <f t="shared" si="23"/>
        <v>0.35899999999999999</v>
      </c>
      <c r="G430" s="2">
        <v>0.77600000000000002</v>
      </c>
      <c r="I430" s="4" t="s">
        <v>9</v>
      </c>
      <c r="J430" s="1">
        <v>416</v>
      </c>
      <c r="K430" s="2">
        <v>3.3000000000000002E-2</v>
      </c>
      <c r="L430" s="2">
        <v>0.6</v>
      </c>
      <c r="M430" s="2">
        <v>0.1</v>
      </c>
      <c r="N430" s="3">
        <f t="shared" si="24"/>
        <v>0.13300000000000001</v>
      </c>
      <c r="O430" s="2">
        <v>0.73299999999999998</v>
      </c>
    </row>
    <row r="431" spans="1:15" x14ac:dyDescent="0.25">
      <c r="A431" s="4" t="s">
        <v>11</v>
      </c>
      <c r="B431" s="1">
        <v>51</v>
      </c>
      <c r="C431" s="2">
        <v>0.105</v>
      </c>
      <c r="D431" s="2">
        <v>0.28599999999999998</v>
      </c>
      <c r="E431" s="2">
        <v>0.18099999999999999</v>
      </c>
      <c r="F431" s="3">
        <f t="shared" si="23"/>
        <v>0.28599999999999998</v>
      </c>
      <c r="G431" s="2">
        <v>0.57199999999999995</v>
      </c>
      <c r="I431" s="4" t="s">
        <v>9</v>
      </c>
      <c r="J431" s="1">
        <v>417</v>
      </c>
      <c r="K431" s="2">
        <v>0.10199999999999999</v>
      </c>
      <c r="L431" s="2">
        <v>0.433</v>
      </c>
      <c r="M431" s="2">
        <v>0.11700000000000001</v>
      </c>
      <c r="N431" s="3">
        <f t="shared" si="24"/>
        <v>0.219</v>
      </c>
      <c r="O431" s="2">
        <v>0.65200000000000002</v>
      </c>
    </row>
    <row r="432" spans="1:15" x14ac:dyDescent="0.25">
      <c r="A432" s="4" t="s">
        <v>11</v>
      </c>
      <c r="B432" s="1">
        <v>52</v>
      </c>
      <c r="C432" s="2">
        <v>0.19800000000000001</v>
      </c>
      <c r="D432" s="2">
        <v>0.54200000000000004</v>
      </c>
      <c r="E432" s="2">
        <v>0.16600000000000001</v>
      </c>
      <c r="F432" s="3">
        <f t="shared" si="23"/>
        <v>0.36399999999999999</v>
      </c>
      <c r="G432" s="2">
        <v>0.90600000000000003</v>
      </c>
      <c r="I432" s="4" t="s">
        <v>9</v>
      </c>
      <c r="J432" s="1">
        <v>418</v>
      </c>
      <c r="K432" s="2">
        <v>0.115</v>
      </c>
      <c r="L432" s="2">
        <v>0.248</v>
      </c>
      <c r="M432" s="2">
        <v>8.5999999999999993E-2</v>
      </c>
      <c r="N432" s="3">
        <f t="shared" si="24"/>
        <v>0.20100000000000001</v>
      </c>
      <c r="O432" s="2">
        <v>0.44900000000000001</v>
      </c>
    </row>
    <row r="433" spans="1:15" x14ac:dyDescent="0.25">
      <c r="A433" s="4" t="s">
        <v>11</v>
      </c>
      <c r="B433" s="1">
        <v>53</v>
      </c>
      <c r="C433" s="2">
        <v>0.14799999999999999</v>
      </c>
      <c r="D433" s="2">
        <v>0.86599999999999999</v>
      </c>
      <c r="E433" s="2">
        <v>0.192</v>
      </c>
      <c r="F433" s="3">
        <f t="shared" si="23"/>
        <v>0.33999999999999997</v>
      </c>
      <c r="G433" s="2">
        <v>1.206</v>
      </c>
      <c r="I433" s="4" t="s">
        <v>9</v>
      </c>
      <c r="J433" s="1">
        <v>419</v>
      </c>
      <c r="K433" s="2">
        <v>0.10100000000000001</v>
      </c>
      <c r="L433" s="2">
        <v>0.44700000000000001</v>
      </c>
      <c r="M433" s="2">
        <v>8.5000000000000006E-2</v>
      </c>
      <c r="N433" s="3">
        <f t="shared" si="24"/>
        <v>0.186</v>
      </c>
      <c r="O433" s="2">
        <v>0.63300000000000001</v>
      </c>
    </row>
    <row r="434" spans="1:15" x14ac:dyDescent="0.25">
      <c r="A434" s="4" t="s">
        <v>11</v>
      </c>
      <c r="B434" s="1">
        <v>54</v>
      </c>
      <c r="C434" s="2">
        <v>0.11600000000000001</v>
      </c>
      <c r="D434" s="2">
        <v>0.52</v>
      </c>
      <c r="E434" s="2">
        <v>0.19900000000000001</v>
      </c>
      <c r="F434" s="3">
        <f t="shared" si="23"/>
        <v>0.315</v>
      </c>
      <c r="G434" s="2">
        <v>0.83499999999999996</v>
      </c>
      <c r="I434" s="4" t="s">
        <v>9</v>
      </c>
      <c r="J434" s="1">
        <v>420</v>
      </c>
      <c r="K434" s="2">
        <v>0.05</v>
      </c>
      <c r="L434" s="2">
        <v>0.65</v>
      </c>
      <c r="M434" s="2">
        <v>8.4000000000000005E-2</v>
      </c>
      <c r="N434" s="3">
        <f t="shared" si="24"/>
        <v>0.13400000000000001</v>
      </c>
      <c r="O434" s="2">
        <v>0.78400000000000003</v>
      </c>
    </row>
    <row r="435" spans="1:15" x14ac:dyDescent="0.25">
      <c r="A435" s="4" t="s">
        <v>11</v>
      </c>
      <c r="B435" s="1">
        <v>55</v>
      </c>
      <c r="C435" s="2">
        <v>0.13200000000000001</v>
      </c>
      <c r="D435" s="2">
        <v>0.56200000000000006</v>
      </c>
      <c r="E435" s="2">
        <v>0.16200000000000001</v>
      </c>
      <c r="F435" s="3">
        <f t="shared" si="23"/>
        <v>0.29400000000000004</v>
      </c>
      <c r="G435" s="2">
        <v>0.85599999999999998</v>
      </c>
      <c r="I435" s="4" t="s">
        <v>9</v>
      </c>
      <c r="J435" s="1">
        <v>421</v>
      </c>
      <c r="K435" s="2">
        <v>0.1</v>
      </c>
      <c r="L435" s="2">
        <v>0.36499999999999999</v>
      </c>
      <c r="M435" s="2">
        <v>0.1</v>
      </c>
      <c r="N435" s="3">
        <f t="shared" si="24"/>
        <v>0.2</v>
      </c>
      <c r="O435" s="2">
        <v>0.56499999999999995</v>
      </c>
    </row>
    <row r="436" spans="1:15" x14ac:dyDescent="0.25">
      <c r="A436" s="4" t="s">
        <v>11</v>
      </c>
      <c r="B436" s="1">
        <v>56</v>
      </c>
      <c r="C436" s="2">
        <v>0.20899999999999999</v>
      </c>
      <c r="D436" s="2">
        <v>6.9000000000000006E-2</v>
      </c>
      <c r="E436" s="2">
        <v>0.14799999999999999</v>
      </c>
      <c r="F436" s="3">
        <f t="shared" si="23"/>
        <v>0.35699999999999998</v>
      </c>
      <c r="G436" s="2">
        <v>0.42599999999999999</v>
      </c>
      <c r="I436" s="4" t="s">
        <v>9</v>
      </c>
      <c r="J436" s="1">
        <v>422</v>
      </c>
      <c r="K436" s="2">
        <v>0.11799999999999999</v>
      </c>
      <c r="L436" s="2">
        <v>0.251</v>
      </c>
      <c r="M436" s="2">
        <v>9.7000000000000003E-2</v>
      </c>
      <c r="N436" s="3">
        <f t="shared" si="24"/>
        <v>0.215</v>
      </c>
      <c r="O436" s="2">
        <v>0.46600000000000003</v>
      </c>
    </row>
    <row r="437" spans="1:15" x14ac:dyDescent="0.25">
      <c r="A437" s="4" t="s">
        <v>11</v>
      </c>
      <c r="B437" s="1">
        <v>57</v>
      </c>
      <c r="C437" s="2">
        <v>0.217</v>
      </c>
      <c r="D437" s="2">
        <v>0.33300000000000002</v>
      </c>
      <c r="E437" s="2">
        <v>0.22800000000000001</v>
      </c>
      <c r="F437" s="3">
        <f t="shared" si="23"/>
        <v>0.44500000000000001</v>
      </c>
      <c r="G437" s="2">
        <v>0.77800000000000002</v>
      </c>
      <c r="I437" s="4" t="s">
        <v>9</v>
      </c>
      <c r="J437" s="1">
        <v>423</v>
      </c>
      <c r="K437" s="2">
        <v>0.13400000000000001</v>
      </c>
      <c r="L437" s="2">
        <v>0.183</v>
      </c>
      <c r="M437" s="2">
        <v>9.8000000000000004E-2</v>
      </c>
      <c r="N437" s="3">
        <f t="shared" si="24"/>
        <v>0.23200000000000001</v>
      </c>
      <c r="O437" s="2">
        <v>0.41499999999999998</v>
      </c>
    </row>
    <row r="438" spans="1:15" x14ac:dyDescent="0.25">
      <c r="A438" s="4" t="s">
        <v>11</v>
      </c>
      <c r="B438" s="1">
        <v>58</v>
      </c>
      <c r="C438" s="2">
        <v>0.16300000000000001</v>
      </c>
      <c r="D438" s="2">
        <v>0.79500000000000004</v>
      </c>
      <c r="E438" s="2">
        <v>0.16600000000000001</v>
      </c>
      <c r="F438" s="3">
        <f t="shared" si="23"/>
        <v>0.32900000000000001</v>
      </c>
      <c r="G438" s="2">
        <v>1.1240000000000001</v>
      </c>
      <c r="I438" s="4" t="s">
        <v>9</v>
      </c>
      <c r="J438" s="1">
        <v>424</v>
      </c>
      <c r="K438" s="2">
        <v>0.1</v>
      </c>
      <c r="L438" s="2">
        <v>0.41699999999999998</v>
      </c>
      <c r="M438" s="2">
        <v>0.115</v>
      </c>
      <c r="N438" s="3">
        <f t="shared" si="24"/>
        <v>0.21500000000000002</v>
      </c>
      <c r="O438" s="2">
        <v>0.63200000000000001</v>
      </c>
    </row>
    <row r="439" spans="1:15" x14ac:dyDescent="0.25">
      <c r="A439" s="4" t="s">
        <v>11</v>
      </c>
      <c r="B439" s="1">
        <v>59</v>
      </c>
      <c r="C439" s="2">
        <v>0.13200000000000001</v>
      </c>
      <c r="D439" s="2">
        <v>0.36699999999999999</v>
      </c>
      <c r="E439" s="2">
        <v>0.161</v>
      </c>
      <c r="F439" s="3">
        <f t="shared" si="23"/>
        <v>0.29300000000000004</v>
      </c>
      <c r="G439" s="2">
        <v>0.66</v>
      </c>
      <c r="I439" s="4" t="s">
        <v>9</v>
      </c>
      <c r="J439" s="1">
        <v>425</v>
      </c>
      <c r="K439" s="2">
        <v>6.6000000000000003E-2</v>
      </c>
      <c r="L439" s="2">
        <v>0.53400000000000003</v>
      </c>
      <c r="M439" s="2">
        <v>0.1</v>
      </c>
      <c r="N439" s="3">
        <f t="shared" si="24"/>
        <v>0.16600000000000001</v>
      </c>
      <c r="O439" s="2">
        <v>0.7</v>
      </c>
    </row>
    <row r="440" spans="1:15" x14ac:dyDescent="0.25">
      <c r="A440" s="4" t="s">
        <v>11</v>
      </c>
      <c r="B440" s="1">
        <v>60</v>
      </c>
      <c r="C440" s="2">
        <v>0.14499999999999999</v>
      </c>
      <c r="D440" s="2">
        <v>0.438</v>
      </c>
      <c r="E440" s="2">
        <v>0.19500000000000001</v>
      </c>
      <c r="F440" s="3">
        <f t="shared" si="23"/>
        <v>0.33999999999999997</v>
      </c>
      <c r="G440" s="2">
        <v>0.77800000000000002</v>
      </c>
      <c r="I440" s="4" t="s">
        <v>9</v>
      </c>
      <c r="J440" s="1">
        <v>426</v>
      </c>
      <c r="K440" s="2">
        <v>6.9000000000000006E-2</v>
      </c>
      <c r="L440" s="2">
        <v>0.432</v>
      </c>
      <c r="M440" s="2">
        <v>8.5000000000000006E-2</v>
      </c>
      <c r="N440" s="3">
        <f t="shared" si="24"/>
        <v>0.15400000000000003</v>
      </c>
      <c r="O440" s="2">
        <v>0.58599999999999997</v>
      </c>
    </row>
    <row r="441" spans="1:15" x14ac:dyDescent="0.25">
      <c r="A441" s="4" t="s">
        <v>11</v>
      </c>
      <c r="B441" s="1">
        <v>61</v>
      </c>
      <c r="C441" s="2">
        <v>0.13300000000000001</v>
      </c>
      <c r="D441" s="2">
        <v>0.50600000000000001</v>
      </c>
      <c r="E441" s="2">
        <v>0.19400000000000001</v>
      </c>
      <c r="F441" s="3">
        <f t="shared" si="23"/>
        <v>0.32700000000000001</v>
      </c>
      <c r="G441" s="2">
        <v>0.83299999999999996</v>
      </c>
      <c r="I441" s="4" t="s">
        <v>9</v>
      </c>
      <c r="J441" s="1">
        <v>427</v>
      </c>
      <c r="K441" s="2">
        <v>0.14799999999999999</v>
      </c>
      <c r="L441" s="2">
        <v>0.86699999999999999</v>
      </c>
      <c r="M441" s="2">
        <v>6.6000000000000003E-2</v>
      </c>
      <c r="N441" s="3">
        <f t="shared" si="24"/>
        <v>0.214</v>
      </c>
      <c r="O441" s="2">
        <v>1.081</v>
      </c>
    </row>
    <row r="442" spans="1:15" x14ac:dyDescent="0.25">
      <c r="A442" s="4" t="s">
        <v>11</v>
      </c>
      <c r="B442" s="1">
        <v>62</v>
      </c>
      <c r="C442" s="2">
        <v>0.16700000000000001</v>
      </c>
      <c r="D442" s="2">
        <v>0.69399999999999995</v>
      </c>
      <c r="E442" s="2">
        <v>0.24</v>
      </c>
      <c r="F442" s="3">
        <f t="shared" si="23"/>
        <v>0.40700000000000003</v>
      </c>
      <c r="G442" s="2">
        <v>1.101</v>
      </c>
      <c r="I442" s="4" t="s">
        <v>9</v>
      </c>
      <c r="J442" s="1">
        <v>428</v>
      </c>
      <c r="K442" s="2">
        <v>5.1999999999999998E-2</v>
      </c>
      <c r="L442" s="2">
        <v>0.51400000000000001</v>
      </c>
      <c r="M442" s="2">
        <v>1.7999999999999999E-2</v>
      </c>
      <c r="N442" s="3">
        <f t="shared" si="24"/>
        <v>6.9999999999999993E-2</v>
      </c>
      <c r="O442" s="2">
        <v>0.58399999999999996</v>
      </c>
    </row>
    <row r="443" spans="1:15" x14ac:dyDescent="0.25">
      <c r="A443" s="4" t="s">
        <v>11</v>
      </c>
      <c r="B443" s="1">
        <v>63</v>
      </c>
      <c r="C443" s="2">
        <v>0.26600000000000001</v>
      </c>
      <c r="D443" s="2">
        <v>0.40100000000000002</v>
      </c>
      <c r="E443" s="2">
        <v>0.19800000000000001</v>
      </c>
      <c r="F443" s="3">
        <f t="shared" si="23"/>
        <v>0.46400000000000002</v>
      </c>
      <c r="G443" s="2">
        <v>0.86499999999999999</v>
      </c>
      <c r="I443" s="4" t="s">
        <v>9</v>
      </c>
      <c r="J443" s="1">
        <v>429</v>
      </c>
      <c r="K443" s="2">
        <v>8.4000000000000005E-2</v>
      </c>
      <c r="L443" s="2">
        <v>0.51200000000000001</v>
      </c>
      <c r="M443" s="2">
        <v>7.0000000000000007E-2</v>
      </c>
      <c r="N443" s="3">
        <f t="shared" si="24"/>
        <v>0.15400000000000003</v>
      </c>
      <c r="O443" s="2">
        <v>0.66600000000000004</v>
      </c>
    </row>
    <row r="444" spans="1:15" x14ac:dyDescent="0.25">
      <c r="A444" s="4" t="s">
        <v>11</v>
      </c>
      <c r="B444" s="1">
        <v>64</v>
      </c>
      <c r="C444" s="2">
        <v>0.27700000000000002</v>
      </c>
      <c r="D444" s="2">
        <v>0.38900000000000001</v>
      </c>
      <c r="E444" s="2">
        <v>0.27800000000000002</v>
      </c>
      <c r="F444" s="3">
        <f t="shared" si="23"/>
        <v>0.55500000000000005</v>
      </c>
      <c r="G444" s="2">
        <v>0.94399999999999995</v>
      </c>
      <c r="I444" s="4" t="s">
        <v>9</v>
      </c>
      <c r="J444" s="1">
        <v>430</v>
      </c>
      <c r="K444" s="2">
        <v>0.125</v>
      </c>
      <c r="L444" s="2">
        <v>0.28299999999999997</v>
      </c>
      <c r="M444" s="2">
        <v>0.11700000000000001</v>
      </c>
      <c r="N444" s="3">
        <f t="shared" si="24"/>
        <v>0.24199999999999999</v>
      </c>
      <c r="O444" s="2">
        <v>0.52500000000000002</v>
      </c>
    </row>
    <row r="445" spans="1:15" x14ac:dyDescent="0.25">
      <c r="A445" s="4" t="s">
        <v>11</v>
      </c>
      <c r="B445" s="1">
        <v>65</v>
      </c>
      <c r="C445" s="2">
        <v>0.184</v>
      </c>
      <c r="D445" s="2">
        <v>0.36899999999999999</v>
      </c>
      <c r="E445" s="2">
        <v>0.08</v>
      </c>
      <c r="F445" s="3">
        <f t="shared" si="23"/>
        <v>0.26400000000000001</v>
      </c>
      <c r="G445" s="2">
        <v>0.63300000000000001</v>
      </c>
      <c r="I445" s="4" t="s">
        <v>9</v>
      </c>
      <c r="J445" s="1">
        <v>431</v>
      </c>
      <c r="K445" s="2">
        <v>0.11799999999999999</v>
      </c>
      <c r="L445" s="2">
        <v>0.185</v>
      </c>
      <c r="M445" s="2">
        <v>8.3000000000000004E-2</v>
      </c>
      <c r="N445" s="3">
        <f t="shared" si="24"/>
        <v>0.20100000000000001</v>
      </c>
      <c r="O445" s="2">
        <v>0.38600000000000001</v>
      </c>
    </row>
    <row r="446" spans="1:15" x14ac:dyDescent="0.25">
      <c r="A446" s="4" t="s">
        <v>11</v>
      </c>
      <c r="B446" s="1">
        <v>66</v>
      </c>
      <c r="C446" s="2">
        <v>0.2</v>
      </c>
      <c r="D446" s="2">
        <v>0.86599999999999999</v>
      </c>
      <c r="E446" s="2">
        <v>0.15</v>
      </c>
      <c r="F446" s="3">
        <f t="shared" si="23"/>
        <v>0.35</v>
      </c>
      <c r="G446" s="2">
        <v>1.216</v>
      </c>
      <c r="I446" s="4" t="s">
        <v>9</v>
      </c>
      <c r="J446" s="1">
        <v>432</v>
      </c>
      <c r="K446" s="2">
        <v>0.1</v>
      </c>
      <c r="L446" s="2">
        <v>0.22800000000000001</v>
      </c>
      <c r="M446" s="2">
        <v>9.9000000000000005E-2</v>
      </c>
      <c r="N446" s="3">
        <f t="shared" si="24"/>
        <v>0.19900000000000001</v>
      </c>
      <c r="O446" s="2">
        <v>0.42699999999999999</v>
      </c>
    </row>
    <row r="447" spans="1:15" x14ac:dyDescent="0.25">
      <c r="A447" s="4" t="s">
        <v>11</v>
      </c>
      <c r="B447" s="1">
        <v>67</v>
      </c>
      <c r="C447" s="2">
        <v>0.13300000000000001</v>
      </c>
      <c r="D447" s="2">
        <v>0.441</v>
      </c>
      <c r="E447" s="2">
        <v>0.13200000000000001</v>
      </c>
      <c r="F447" s="3">
        <f t="shared" si="23"/>
        <v>0.26500000000000001</v>
      </c>
      <c r="G447" s="2">
        <v>0.70599999999999996</v>
      </c>
      <c r="I447" s="4" t="s">
        <v>9</v>
      </c>
      <c r="J447" s="1">
        <v>433</v>
      </c>
      <c r="K447" s="2">
        <v>0.11700000000000001</v>
      </c>
      <c r="L447" s="2">
        <v>0.315</v>
      </c>
      <c r="M447" s="2">
        <v>8.5000000000000006E-2</v>
      </c>
      <c r="N447" s="3">
        <f t="shared" si="24"/>
        <v>0.20200000000000001</v>
      </c>
      <c r="O447" s="2">
        <v>0.51700000000000002</v>
      </c>
    </row>
    <row r="448" spans="1:15" x14ac:dyDescent="0.25">
      <c r="A448" s="4" t="s">
        <v>11</v>
      </c>
      <c r="B448" s="1">
        <v>68</v>
      </c>
      <c r="C448" s="2">
        <v>0.2</v>
      </c>
      <c r="D448" s="2">
        <v>0.317</v>
      </c>
      <c r="E448" s="2">
        <v>0.193</v>
      </c>
      <c r="F448" s="3">
        <f t="shared" si="23"/>
        <v>0.39300000000000002</v>
      </c>
      <c r="G448" s="2">
        <v>0.71</v>
      </c>
      <c r="I448" s="4" t="s">
        <v>9</v>
      </c>
      <c r="J448" s="1">
        <v>434</v>
      </c>
      <c r="K448" s="2">
        <v>8.8999999999999996E-2</v>
      </c>
      <c r="L448" s="2">
        <v>0.24199999999999999</v>
      </c>
      <c r="M448" s="2">
        <v>0.108</v>
      </c>
      <c r="N448" s="3">
        <f t="shared" si="24"/>
        <v>0.19700000000000001</v>
      </c>
      <c r="O448" s="2">
        <v>0.439</v>
      </c>
    </row>
    <row r="449" spans="1:15" x14ac:dyDescent="0.25">
      <c r="A449" s="4" t="s">
        <v>11</v>
      </c>
      <c r="B449" s="1">
        <v>69</v>
      </c>
      <c r="C449" s="2">
        <v>0.22700000000000001</v>
      </c>
      <c r="D449" s="2">
        <v>0.23300000000000001</v>
      </c>
      <c r="E449" s="2">
        <v>0.14000000000000001</v>
      </c>
      <c r="F449" s="3">
        <f t="shared" si="23"/>
        <v>0.36699999999999999</v>
      </c>
      <c r="G449" s="2">
        <v>0.6</v>
      </c>
      <c r="I449" s="4" t="s">
        <v>9</v>
      </c>
      <c r="J449" s="1">
        <v>435</v>
      </c>
      <c r="K449" s="2">
        <v>4.9000000000000002E-2</v>
      </c>
      <c r="L449" s="2">
        <v>0.19500000000000001</v>
      </c>
      <c r="M449" s="2">
        <v>3.4000000000000002E-2</v>
      </c>
      <c r="N449" s="3">
        <f t="shared" si="24"/>
        <v>8.3000000000000004E-2</v>
      </c>
      <c r="O449" s="2">
        <v>0.27800000000000002</v>
      </c>
    </row>
    <row r="450" spans="1:15" x14ac:dyDescent="0.25">
      <c r="A450" s="4" t="s">
        <v>11</v>
      </c>
      <c r="B450" s="1">
        <v>70</v>
      </c>
      <c r="C450" s="2">
        <v>0.161</v>
      </c>
      <c r="D450" s="2">
        <v>0.183</v>
      </c>
      <c r="E450" s="2">
        <v>0.11700000000000001</v>
      </c>
      <c r="F450" s="3">
        <f t="shared" si="23"/>
        <v>0.27800000000000002</v>
      </c>
      <c r="G450" s="2">
        <v>0.46100000000000002</v>
      </c>
      <c r="I450" s="4" t="s">
        <v>9</v>
      </c>
      <c r="J450" s="1">
        <v>436</v>
      </c>
      <c r="K450" s="2">
        <v>3.3000000000000002E-2</v>
      </c>
      <c r="L450" s="2">
        <v>0.219</v>
      </c>
      <c r="M450" s="2">
        <v>3.1E-2</v>
      </c>
      <c r="N450" s="3">
        <f t="shared" si="24"/>
        <v>6.4000000000000001E-2</v>
      </c>
      <c r="O450" s="2">
        <v>0.28299999999999997</v>
      </c>
    </row>
    <row r="451" spans="1:15" x14ac:dyDescent="0.25">
      <c r="A451" s="4" t="s">
        <v>11</v>
      </c>
      <c r="B451" s="1">
        <v>71</v>
      </c>
      <c r="C451" s="2">
        <v>0.151</v>
      </c>
      <c r="D451" s="2">
        <v>0.11700000000000001</v>
      </c>
      <c r="E451" s="2">
        <v>0.23400000000000001</v>
      </c>
      <c r="F451" s="3">
        <f t="shared" si="23"/>
        <v>0.38500000000000001</v>
      </c>
      <c r="G451" s="2">
        <v>0.502</v>
      </c>
      <c r="I451" s="4" t="s">
        <v>9</v>
      </c>
      <c r="J451" s="1">
        <v>437</v>
      </c>
      <c r="K451" s="2">
        <v>0.15</v>
      </c>
      <c r="L451" s="2">
        <v>0.255</v>
      </c>
      <c r="M451" s="2">
        <v>0.107</v>
      </c>
      <c r="N451" s="3">
        <f t="shared" si="24"/>
        <v>0.25700000000000001</v>
      </c>
      <c r="O451" s="2">
        <v>0.51200000000000001</v>
      </c>
    </row>
    <row r="452" spans="1:15" x14ac:dyDescent="0.25">
      <c r="A452" s="4" t="s">
        <v>11</v>
      </c>
      <c r="B452" s="1">
        <v>72</v>
      </c>
      <c r="C452" s="2">
        <v>0.123</v>
      </c>
      <c r="D452" s="2">
        <v>0.39400000000000002</v>
      </c>
      <c r="E452" s="2">
        <v>0.16600000000000001</v>
      </c>
      <c r="F452" s="3">
        <f t="shared" si="23"/>
        <v>0.28900000000000003</v>
      </c>
      <c r="G452" s="2">
        <v>0.68300000000000005</v>
      </c>
      <c r="I452" s="4" t="s">
        <v>9</v>
      </c>
      <c r="J452" s="1">
        <v>438</v>
      </c>
      <c r="K452" s="2">
        <v>0.217</v>
      </c>
      <c r="L452" s="2">
        <v>0.61699999999999999</v>
      </c>
      <c r="M452" s="2">
        <v>0.11600000000000001</v>
      </c>
      <c r="N452" s="3">
        <f t="shared" si="24"/>
        <v>0.33300000000000002</v>
      </c>
      <c r="O452" s="2">
        <v>0.95</v>
      </c>
    </row>
    <row r="453" spans="1:15" x14ac:dyDescent="0.25">
      <c r="A453" s="4" t="s">
        <v>11</v>
      </c>
      <c r="B453" s="1">
        <v>73</v>
      </c>
      <c r="C453" s="2">
        <v>0.1</v>
      </c>
      <c r="D453" s="2">
        <v>0.63900000000000001</v>
      </c>
      <c r="E453" s="2">
        <v>0.13400000000000001</v>
      </c>
      <c r="F453" s="3">
        <f t="shared" si="23"/>
        <v>0.23400000000000001</v>
      </c>
      <c r="G453" s="2">
        <v>0.873</v>
      </c>
      <c r="I453" s="4" t="s">
        <v>9</v>
      </c>
      <c r="J453" s="1">
        <v>439</v>
      </c>
      <c r="K453" s="2">
        <v>0.18099999999999999</v>
      </c>
      <c r="L453" s="2">
        <v>0.33100000000000002</v>
      </c>
      <c r="M453" s="2">
        <v>8.5000000000000006E-2</v>
      </c>
      <c r="N453" s="3">
        <f t="shared" si="24"/>
        <v>0.26600000000000001</v>
      </c>
      <c r="O453" s="2">
        <v>0.59699999999999998</v>
      </c>
    </row>
    <row r="454" spans="1:15" x14ac:dyDescent="0.25">
      <c r="A454" s="4" t="s">
        <v>11</v>
      </c>
      <c r="B454" s="1">
        <v>74</v>
      </c>
      <c r="C454" s="2">
        <v>0.1</v>
      </c>
      <c r="D454" s="2">
        <v>0.51600000000000001</v>
      </c>
      <c r="E454" s="2">
        <v>0.13400000000000001</v>
      </c>
      <c r="F454" s="3">
        <f t="shared" si="23"/>
        <v>0.23400000000000001</v>
      </c>
      <c r="G454" s="2">
        <v>0.75</v>
      </c>
      <c r="I454" s="4" t="s">
        <v>9</v>
      </c>
      <c r="J454" s="1">
        <v>440</v>
      </c>
      <c r="K454" s="2">
        <v>0.13300000000000001</v>
      </c>
      <c r="L454" s="2">
        <v>0.41699999999999998</v>
      </c>
      <c r="M454" s="2">
        <v>0.1</v>
      </c>
      <c r="N454" s="3">
        <f t="shared" si="24"/>
        <v>0.23300000000000001</v>
      </c>
      <c r="O454" s="2">
        <v>0.65</v>
      </c>
    </row>
    <row r="455" spans="1:15" x14ac:dyDescent="0.25">
      <c r="A455" s="4" t="s">
        <v>11</v>
      </c>
      <c r="B455" s="1">
        <v>75</v>
      </c>
      <c r="C455" s="2">
        <v>0.183</v>
      </c>
      <c r="D455" s="2">
        <v>0.36599999999999999</v>
      </c>
      <c r="E455" s="2">
        <v>0.13900000000000001</v>
      </c>
      <c r="F455" s="3">
        <f t="shared" si="23"/>
        <v>0.32200000000000001</v>
      </c>
      <c r="G455" s="2">
        <v>0.68799999999999994</v>
      </c>
      <c r="I455" s="4" t="s">
        <v>9</v>
      </c>
      <c r="J455" s="1">
        <v>441</v>
      </c>
      <c r="K455" s="2">
        <v>0.16700000000000001</v>
      </c>
      <c r="L455" s="2">
        <v>0.46600000000000003</v>
      </c>
      <c r="M455" s="2">
        <v>0.1</v>
      </c>
      <c r="N455" s="3">
        <f t="shared" si="24"/>
        <v>0.26700000000000002</v>
      </c>
      <c r="O455" s="2">
        <v>0.73299999999999998</v>
      </c>
    </row>
    <row r="456" spans="1:15" x14ac:dyDescent="0.25">
      <c r="A456" s="4" t="s">
        <v>11</v>
      </c>
      <c r="B456" s="1">
        <v>76</v>
      </c>
      <c r="C456" s="2">
        <v>0.128</v>
      </c>
      <c r="D456" s="2">
        <v>0.33300000000000002</v>
      </c>
      <c r="E456" s="2">
        <v>0.123</v>
      </c>
      <c r="F456" s="3">
        <f t="shared" si="23"/>
        <v>0.251</v>
      </c>
      <c r="G456" s="2">
        <v>0.58399999999999996</v>
      </c>
      <c r="I456" s="4" t="s">
        <v>9</v>
      </c>
      <c r="J456" s="1">
        <v>442</v>
      </c>
      <c r="K456" s="2">
        <v>0.1</v>
      </c>
      <c r="L456" s="2">
        <v>0.222</v>
      </c>
      <c r="M456" s="2">
        <v>9.5000000000000001E-2</v>
      </c>
      <c r="N456" s="3">
        <f t="shared" si="24"/>
        <v>0.19500000000000001</v>
      </c>
      <c r="O456" s="2">
        <v>0.41699999999999998</v>
      </c>
    </row>
    <row r="457" spans="1:15" x14ac:dyDescent="0.25">
      <c r="A457" s="4" t="s">
        <v>11</v>
      </c>
      <c r="B457" s="1">
        <v>77</v>
      </c>
      <c r="C457" s="2">
        <v>0.221</v>
      </c>
      <c r="D457" s="2">
        <v>0.78900000000000003</v>
      </c>
      <c r="E457" s="2">
        <v>0.105</v>
      </c>
      <c r="F457" s="3">
        <f t="shared" si="23"/>
        <v>0.32600000000000001</v>
      </c>
      <c r="G457" s="2">
        <v>1.115</v>
      </c>
      <c r="I457" s="4" t="s">
        <v>9</v>
      </c>
      <c r="J457" s="1">
        <v>443</v>
      </c>
      <c r="K457" s="2">
        <v>0.11700000000000001</v>
      </c>
      <c r="L457" s="2">
        <v>0.308</v>
      </c>
      <c r="M457" s="2">
        <v>9.4E-2</v>
      </c>
      <c r="N457" s="3">
        <f t="shared" si="24"/>
        <v>0.21100000000000002</v>
      </c>
      <c r="O457" s="2">
        <v>0.51900000000000002</v>
      </c>
    </row>
    <row r="458" spans="1:15" x14ac:dyDescent="0.25">
      <c r="A458" s="4" t="s">
        <v>11</v>
      </c>
      <c r="B458" s="1">
        <v>78</v>
      </c>
      <c r="C458" s="2">
        <v>0.11600000000000001</v>
      </c>
      <c r="D458" s="2">
        <v>0.38400000000000001</v>
      </c>
      <c r="E458" s="2">
        <v>0.16600000000000001</v>
      </c>
      <c r="F458" s="3">
        <f t="shared" si="23"/>
        <v>0.28200000000000003</v>
      </c>
      <c r="G458" s="2">
        <v>0.66600000000000004</v>
      </c>
      <c r="I458" s="4" t="s">
        <v>9</v>
      </c>
      <c r="J458" s="1">
        <v>444</v>
      </c>
      <c r="K458" s="2">
        <v>0.1</v>
      </c>
      <c r="L458" s="2">
        <v>0.437</v>
      </c>
      <c r="M458" s="2">
        <v>9.6000000000000002E-2</v>
      </c>
      <c r="N458" s="3">
        <f t="shared" si="24"/>
        <v>0.19600000000000001</v>
      </c>
      <c r="O458" s="2">
        <v>0.63300000000000001</v>
      </c>
    </row>
    <row r="459" spans="1:15" x14ac:dyDescent="0.25">
      <c r="A459" s="4" t="s">
        <v>11</v>
      </c>
      <c r="B459" s="1">
        <v>79</v>
      </c>
      <c r="C459" s="2">
        <v>0.223</v>
      </c>
      <c r="D459" s="2">
        <v>0.4</v>
      </c>
      <c r="E459" s="2">
        <v>0.161</v>
      </c>
      <c r="F459" s="3">
        <f t="shared" si="23"/>
        <v>0.38400000000000001</v>
      </c>
      <c r="G459" s="2">
        <v>0.78400000000000003</v>
      </c>
      <c r="I459" s="4" t="s">
        <v>9</v>
      </c>
      <c r="J459" s="1">
        <v>445</v>
      </c>
      <c r="K459" s="2">
        <v>0.11799999999999999</v>
      </c>
      <c r="L459" s="2">
        <v>0.26800000000000002</v>
      </c>
      <c r="M459" s="2">
        <v>9.9000000000000005E-2</v>
      </c>
      <c r="N459" s="3">
        <f t="shared" si="24"/>
        <v>0.217</v>
      </c>
      <c r="O459" s="2">
        <v>0.48499999999999999</v>
      </c>
    </row>
    <row r="460" spans="1:15" x14ac:dyDescent="0.25">
      <c r="A460" s="4" t="s">
        <v>11</v>
      </c>
      <c r="B460" s="1">
        <v>80</v>
      </c>
      <c r="C460" s="2">
        <v>0.111</v>
      </c>
      <c r="D460" s="2">
        <v>0.373</v>
      </c>
      <c r="E460" s="2">
        <v>0.13300000000000001</v>
      </c>
      <c r="F460" s="3">
        <f t="shared" si="23"/>
        <v>0.24399999999999999</v>
      </c>
      <c r="G460" s="2">
        <v>0.61699999999999999</v>
      </c>
      <c r="I460" s="4" t="s">
        <v>9</v>
      </c>
      <c r="J460" s="1">
        <v>446</v>
      </c>
      <c r="K460" s="2">
        <v>0.152</v>
      </c>
      <c r="L460" s="2">
        <v>0.2</v>
      </c>
      <c r="M460" s="2">
        <v>0.11600000000000001</v>
      </c>
      <c r="N460" s="3">
        <f t="shared" si="24"/>
        <v>0.26800000000000002</v>
      </c>
      <c r="O460" s="2">
        <v>0.46800000000000003</v>
      </c>
    </row>
    <row r="461" spans="1:15" x14ac:dyDescent="0.25">
      <c r="A461" s="4" t="s">
        <v>11</v>
      </c>
      <c r="B461" s="1">
        <v>81</v>
      </c>
      <c r="C461" s="2">
        <v>0.11600000000000001</v>
      </c>
      <c r="D461" s="2">
        <v>0.5</v>
      </c>
      <c r="E461" s="2">
        <v>0.17799999999999999</v>
      </c>
      <c r="F461" s="3">
        <f t="shared" si="23"/>
        <v>0.29399999999999998</v>
      </c>
      <c r="G461" s="2">
        <v>0.79400000000000004</v>
      </c>
      <c r="I461" s="4" t="s">
        <v>9</v>
      </c>
      <c r="J461" s="1">
        <v>447</v>
      </c>
      <c r="K461" s="2">
        <v>0.184</v>
      </c>
      <c r="L461" s="2">
        <v>0.31</v>
      </c>
      <c r="M461" s="2">
        <v>0.09</v>
      </c>
      <c r="N461" s="3">
        <f t="shared" si="24"/>
        <v>0.27400000000000002</v>
      </c>
      <c r="O461" s="2">
        <v>0.58399999999999996</v>
      </c>
    </row>
    <row r="462" spans="1:15" x14ac:dyDescent="0.25">
      <c r="A462" s="4" t="s">
        <v>11</v>
      </c>
      <c r="B462" s="1">
        <v>82</v>
      </c>
      <c r="C462" s="2">
        <v>3.3000000000000002E-2</v>
      </c>
      <c r="D462" s="2">
        <v>0.3</v>
      </c>
      <c r="E462" s="2">
        <v>0.16700000000000001</v>
      </c>
      <c r="F462" s="3">
        <f t="shared" si="23"/>
        <v>0.2</v>
      </c>
      <c r="G462" s="2">
        <v>0.5</v>
      </c>
      <c r="I462" s="4" t="s">
        <v>9</v>
      </c>
      <c r="J462" s="1">
        <v>448</v>
      </c>
      <c r="K462" s="2">
        <v>5.8000000000000003E-2</v>
      </c>
      <c r="L462" s="2">
        <v>0.23899999999999999</v>
      </c>
      <c r="M462" s="2">
        <v>0.06</v>
      </c>
      <c r="N462" s="3">
        <f t="shared" si="24"/>
        <v>0.11799999999999999</v>
      </c>
      <c r="O462" s="2">
        <v>0.35699999999999998</v>
      </c>
    </row>
    <row r="463" spans="1:15" x14ac:dyDescent="0.25">
      <c r="A463" s="4" t="s">
        <v>11</v>
      </c>
      <c r="B463" s="1">
        <v>83</v>
      </c>
      <c r="C463" s="2">
        <v>0.114</v>
      </c>
      <c r="D463" s="2">
        <v>0.68700000000000006</v>
      </c>
      <c r="E463" s="2">
        <v>0.185</v>
      </c>
      <c r="F463" s="3">
        <f t="shared" ref="F463:F526" si="25">C463+E463</f>
        <v>0.29899999999999999</v>
      </c>
      <c r="G463" s="2">
        <v>0.98599999999999999</v>
      </c>
      <c r="I463" s="4" t="s">
        <v>9</v>
      </c>
      <c r="J463" s="1">
        <v>449</v>
      </c>
      <c r="K463" s="2">
        <v>0.11700000000000001</v>
      </c>
      <c r="L463" s="2">
        <v>0.53700000000000003</v>
      </c>
      <c r="M463" s="2">
        <v>9.6000000000000002E-2</v>
      </c>
      <c r="N463" s="3">
        <f t="shared" ref="N463:N526" si="26">K463+M463</f>
        <v>0.21300000000000002</v>
      </c>
      <c r="O463" s="2">
        <v>0.75</v>
      </c>
    </row>
    <row r="464" spans="1:15" x14ac:dyDescent="0.25">
      <c r="A464" s="4" t="s">
        <v>11</v>
      </c>
      <c r="B464" s="1">
        <v>84</v>
      </c>
      <c r="C464" s="2">
        <v>0.19400000000000001</v>
      </c>
      <c r="D464" s="2">
        <v>0.58399999999999996</v>
      </c>
      <c r="E464" s="2">
        <v>0.155</v>
      </c>
      <c r="F464" s="3">
        <f t="shared" si="25"/>
        <v>0.34899999999999998</v>
      </c>
      <c r="G464" s="2">
        <v>0.93300000000000005</v>
      </c>
      <c r="I464" s="4" t="s">
        <v>9</v>
      </c>
      <c r="J464" s="1">
        <v>450</v>
      </c>
      <c r="K464" s="2">
        <v>0.112</v>
      </c>
      <c r="L464" s="2">
        <v>0.19</v>
      </c>
      <c r="M464" s="2">
        <v>0.06</v>
      </c>
      <c r="N464" s="3">
        <f t="shared" si="26"/>
        <v>0.17199999999999999</v>
      </c>
      <c r="O464" s="2">
        <v>0.36199999999999999</v>
      </c>
    </row>
    <row r="465" spans="1:15" x14ac:dyDescent="0.25">
      <c r="A465" s="4" t="s">
        <v>11</v>
      </c>
      <c r="B465" s="1">
        <v>85</v>
      </c>
      <c r="C465" s="2">
        <v>0.17699999999999999</v>
      </c>
      <c r="D465" s="2">
        <v>0.44900000000000001</v>
      </c>
      <c r="E465" s="2">
        <v>0.107</v>
      </c>
      <c r="F465" s="3">
        <f t="shared" si="25"/>
        <v>0.28399999999999997</v>
      </c>
      <c r="G465" s="2">
        <v>0.73299999999999998</v>
      </c>
      <c r="I465" s="4" t="s">
        <v>5</v>
      </c>
      <c r="J465" s="1">
        <v>451</v>
      </c>
      <c r="K465" s="2">
        <v>0.14699999999999999</v>
      </c>
      <c r="L465" s="2">
        <v>0.66800000000000004</v>
      </c>
      <c r="M465" s="2">
        <v>0.16</v>
      </c>
      <c r="N465" s="3">
        <f t="shared" si="26"/>
        <v>0.307</v>
      </c>
      <c r="O465" s="2">
        <v>0.97499999999999998</v>
      </c>
    </row>
    <row r="466" spans="1:15" x14ac:dyDescent="0.25">
      <c r="A466" s="4" t="s">
        <v>11</v>
      </c>
      <c r="B466" s="1">
        <v>86</v>
      </c>
      <c r="C466" s="2">
        <v>0.183</v>
      </c>
      <c r="D466" s="2">
        <v>0.4</v>
      </c>
      <c r="E466" s="2">
        <v>0.17399999999999999</v>
      </c>
      <c r="F466" s="3">
        <f t="shared" si="25"/>
        <v>0.35699999999999998</v>
      </c>
      <c r="G466" s="2">
        <v>0.75700000000000001</v>
      </c>
      <c r="I466" s="4" t="s">
        <v>5</v>
      </c>
      <c r="J466" s="1">
        <v>452</v>
      </c>
      <c r="K466" s="2">
        <v>0.13400000000000001</v>
      </c>
      <c r="L466" s="2">
        <v>0.33500000000000002</v>
      </c>
      <c r="M466" s="2">
        <v>4.8000000000000001E-2</v>
      </c>
      <c r="N466" s="3">
        <f t="shared" si="26"/>
        <v>0.182</v>
      </c>
      <c r="O466" s="2">
        <v>0.51700000000000002</v>
      </c>
    </row>
    <row r="467" spans="1:15" x14ac:dyDescent="0.25">
      <c r="A467" s="4" t="s">
        <v>11</v>
      </c>
      <c r="B467" s="1">
        <v>87</v>
      </c>
      <c r="C467" s="2">
        <v>0.13300000000000001</v>
      </c>
      <c r="D467" s="2">
        <v>0.33200000000000002</v>
      </c>
      <c r="E467" s="2">
        <v>0.16700000000000001</v>
      </c>
      <c r="F467" s="3">
        <f t="shared" si="25"/>
        <v>0.30000000000000004</v>
      </c>
      <c r="G467" s="2">
        <v>0.63200000000000001</v>
      </c>
      <c r="I467" s="4" t="s">
        <v>5</v>
      </c>
      <c r="J467" s="1">
        <v>453</v>
      </c>
      <c r="K467" s="2">
        <v>0.24399999999999999</v>
      </c>
      <c r="L467" s="2">
        <v>0.42099999999999999</v>
      </c>
      <c r="M467" s="2">
        <v>0.129</v>
      </c>
      <c r="N467" s="3">
        <f t="shared" si="26"/>
        <v>0.373</v>
      </c>
      <c r="O467" s="2">
        <v>0.79400000000000004</v>
      </c>
    </row>
    <row r="468" spans="1:15" x14ac:dyDescent="0.25">
      <c r="A468" s="4" t="s">
        <v>11</v>
      </c>
      <c r="B468" s="1">
        <v>88</v>
      </c>
      <c r="C468" s="2">
        <v>0.15</v>
      </c>
      <c r="D468" s="2">
        <v>0.35099999999999998</v>
      </c>
      <c r="E468" s="2">
        <v>0.183</v>
      </c>
      <c r="F468" s="3">
        <f t="shared" si="25"/>
        <v>0.33299999999999996</v>
      </c>
      <c r="G468" s="2">
        <v>0.68400000000000005</v>
      </c>
      <c r="I468" s="4" t="s">
        <v>5</v>
      </c>
      <c r="J468" s="1">
        <v>454</v>
      </c>
      <c r="K468" s="2">
        <v>0.13200000000000001</v>
      </c>
      <c r="L468" s="2">
        <v>0.61099999999999999</v>
      </c>
      <c r="M468" s="2">
        <v>0.125</v>
      </c>
      <c r="N468" s="3">
        <f t="shared" si="26"/>
        <v>0.25700000000000001</v>
      </c>
      <c r="O468" s="2">
        <v>0.86799999999999999</v>
      </c>
    </row>
    <row r="469" spans="1:15" x14ac:dyDescent="0.25">
      <c r="A469" s="4" t="s">
        <v>11</v>
      </c>
      <c r="B469" s="1">
        <v>89</v>
      </c>
      <c r="C469" s="2">
        <v>0.17799999999999999</v>
      </c>
      <c r="D469" s="2">
        <v>0.23200000000000001</v>
      </c>
      <c r="E469" s="2">
        <v>0.13500000000000001</v>
      </c>
      <c r="F469" s="3">
        <f t="shared" si="25"/>
        <v>0.313</v>
      </c>
      <c r="G469" s="2">
        <v>0.54500000000000004</v>
      </c>
      <c r="I469" s="4" t="s">
        <v>5</v>
      </c>
      <c r="J469" s="1">
        <v>455</v>
      </c>
      <c r="K469" s="2">
        <v>0.21099999999999999</v>
      </c>
      <c r="L469" s="2">
        <v>0.39400000000000002</v>
      </c>
      <c r="M469" s="2">
        <v>3.9E-2</v>
      </c>
      <c r="N469" s="3">
        <f t="shared" si="26"/>
        <v>0.25</v>
      </c>
      <c r="O469" s="2">
        <v>0.64400000000000002</v>
      </c>
    </row>
    <row r="470" spans="1:15" x14ac:dyDescent="0.25">
      <c r="A470" s="4" t="s">
        <v>11</v>
      </c>
      <c r="B470" s="1">
        <v>90</v>
      </c>
      <c r="C470" s="2">
        <v>0.13500000000000001</v>
      </c>
      <c r="D470" s="2">
        <v>0.316</v>
      </c>
      <c r="E470" s="2">
        <v>0.216</v>
      </c>
      <c r="F470" s="3">
        <f t="shared" si="25"/>
        <v>0.35099999999999998</v>
      </c>
      <c r="G470" s="2">
        <v>0.66700000000000004</v>
      </c>
      <c r="I470" s="4" t="s">
        <v>5</v>
      </c>
      <c r="J470" s="1">
        <v>456</v>
      </c>
      <c r="K470" s="2">
        <v>3.3000000000000002E-2</v>
      </c>
      <c r="L470" s="2">
        <v>0.91500000000000004</v>
      </c>
      <c r="M470" s="2">
        <v>0.14799999999999999</v>
      </c>
      <c r="N470" s="3">
        <f t="shared" si="26"/>
        <v>0.18099999999999999</v>
      </c>
      <c r="O470" s="2">
        <v>1.0960000000000001</v>
      </c>
    </row>
    <row r="471" spans="1:15" x14ac:dyDescent="0.25">
      <c r="A471" s="4" t="s">
        <v>11</v>
      </c>
      <c r="B471" s="1">
        <v>91</v>
      </c>
      <c r="C471" s="2">
        <v>8.4000000000000005E-2</v>
      </c>
      <c r="D471" s="2">
        <v>0.36599999999999999</v>
      </c>
      <c r="E471" s="2">
        <v>0.189</v>
      </c>
      <c r="F471" s="3">
        <f t="shared" si="25"/>
        <v>0.27300000000000002</v>
      </c>
      <c r="G471" s="2">
        <v>0.63900000000000001</v>
      </c>
      <c r="I471" s="4" t="s">
        <v>5</v>
      </c>
      <c r="J471" s="1">
        <v>457</v>
      </c>
      <c r="K471" s="2">
        <v>0.189</v>
      </c>
      <c r="L471" s="2">
        <v>0.84899999999999998</v>
      </c>
      <c r="M471" s="2">
        <v>0.14399999999999999</v>
      </c>
      <c r="N471" s="3">
        <f t="shared" si="26"/>
        <v>0.33299999999999996</v>
      </c>
      <c r="O471" s="2">
        <v>1.1819999999999999</v>
      </c>
    </row>
    <row r="472" spans="1:15" x14ac:dyDescent="0.25">
      <c r="A472" s="4" t="s">
        <v>11</v>
      </c>
      <c r="B472" s="1">
        <v>92</v>
      </c>
      <c r="C472" s="2">
        <v>0.216</v>
      </c>
      <c r="D472" s="2">
        <v>0.33400000000000002</v>
      </c>
      <c r="E472" s="2">
        <v>0.17199999999999999</v>
      </c>
      <c r="F472" s="3">
        <f t="shared" si="25"/>
        <v>0.38800000000000001</v>
      </c>
      <c r="G472" s="2">
        <v>0.72199999999999998</v>
      </c>
      <c r="I472" s="4" t="s">
        <v>5</v>
      </c>
      <c r="J472" s="1">
        <v>458</v>
      </c>
      <c r="K472" s="2">
        <v>6.7000000000000004E-2</v>
      </c>
      <c r="L472" s="2">
        <v>0.60399999999999998</v>
      </c>
      <c r="M472" s="2">
        <v>0.129</v>
      </c>
      <c r="N472" s="3">
        <f t="shared" si="26"/>
        <v>0.19600000000000001</v>
      </c>
      <c r="O472" s="2">
        <v>0.8</v>
      </c>
    </row>
    <row r="473" spans="1:15" x14ac:dyDescent="0.25">
      <c r="A473" s="4" t="s">
        <v>11</v>
      </c>
      <c r="B473" s="1">
        <v>93</v>
      </c>
      <c r="C473" s="2">
        <v>0.15</v>
      </c>
      <c r="D473" s="2">
        <v>0.44500000000000001</v>
      </c>
      <c r="E473" s="2">
        <v>0.16600000000000001</v>
      </c>
      <c r="F473" s="3">
        <f t="shared" si="25"/>
        <v>0.316</v>
      </c>
      <c r="G473" s="2">
        <v>0.76100000000000001</v>
      </c>
      <c r="I473" s="4" t="s">
        <v>5</v>
      </c>
      <c r="J473" s="1">
        <v>459</v>
      </c>
      <c r="K473" s="2">
        <v>8.8999999999999996E-2</v>
      </c>
      <c r="L473" s="2">
        <v>0.33500000000000002</v>
      </c>
      <c r="M473" s="2">
        <v>0.129</v>
      </c>
      <c r="N473" s="3">
        <f t="shared" si="26"/>
        <v>0.218</v>
      </c>
      <c r="O473" s="2">
        <v>0.55300000000000005</v>
      </c>
    </row>
    <row r="474" spans="1:15" x14ac:dyDescent="0.25">
      <c r="A474" s="4" t="s">
        <v>11</v>
      </c>
      <c r="B474" s="1">
        <v>94</v>
      </c>
      <c r="C474" s="2">
        <v>0.216</v>
      </c>
      <c r="D474" s="2">
        <v>0.46700000000000003</v>
      </c>
      <c r="E474" s="2">
        <v>0.17199999999999999</v>
      </c>
      <c r="F474" s="3">
        <f t="shared" si="25"/>
        <v>0.38800000000000001</v>
      </c>
      <c r="G474" s="2">
        <v>0.85499999999999998</v>
      </c>
      <c r="I474" s="4" t="s">
        <v>5</v>
      </c>
      <c r="J474" s="1">
        <v>460</v>
      </c>
      <c r="K474" s="2">
        <v>0.05</v>
      </c>
      <c r="L474" s="2">
        <v>0.42</v>
      </c>
      <c r="M474" s="2">
        <v>0.16</v>
      </c>
      <c r="N474" s="3">
        <f t="shared" si="26"/>
        <v>0.21000000000000002</v>
      </c>
      <c r="O474" s="2">
        <v>0.63</v>
      </c>
    </row>
    <row r="475" spans="1:15" x14ac:dyDescent="0.25">
      <c r="A475" s="4" t="s">
        <v>11</v>
      </c>
      <c r="B475" s="1">
        <v>95</v>
      </c>
      <c r="C475" s="2">
        <v>0.19400000000000001</v>
      </c>
      <c r="D475" s="2">
        <v>0.38300000000000001</v>
      </c>
      <c r="E475" s="2">
        <v>0.20599999999999999</v>
      </c>
      <c r="F475" s="3">
        <f t="shared" si="25"/>
        <v>0.4</v>
      </c>
      <c r="G475" s="2">
        <v>0.78300000000000003</v>
      </c>
      <c r="I475" s="4" t="s">
        <v>5</v>
      </c>
      <c r="J475" s="1">
        <v>461</v>
      </c>
      <c r="K475" s="2">
        <v>0.152</v>
      </c>
      <c r="L475" s="2">
        <v>0.36599999999999999</v>
      </c>
      <c r="M475" s="2">
        <v>0.15</v>
      </c>
      <c r="N475" s="3">
        <f t="shared" si="26"/>
        <v>0.30199999999999999</v>
      </c>
      <c r="O475" s="2">
        <v>0.66800000000000004</v>
      </c>
    </row>
    <row r="476" spans="1:15" x14ac:dyDescent="0.25">
      <c r="A476" s="4" t="s">
        <v>11</v>
      </c>
      <c r="B476" s="1">
        <v>96</v>
      </c>
      <c r="C476" s="2">
        <v>0.127</v>
      </c>
      <c r="D476" s="2">
        <v>0.4</v>
      </c>
      <c r="E476" s="2">
        <v>0.16700000000000001</v>
      </c>
      <c r="F476" s="3">
        <f t="shared" si="25"/>
        <v>0.29400000000000004</v>
      </c>
      <c r="G476" s="2">
        <v>0.69399999999999995</v>
      </c>
      <c r="I476" s="4" t="s">
        <v>5</v>
      </c>
      <c r="J476" s="1">
        <v>462</v>
      </c>
      <c r="K476" s="2">
        <v>0.17799999999999999</v>
      </c>
      <c r="L476" s="2">
        <v>0.40500000000000003</v>
      </c>
      <c r="M476" s="2">
        <v>0.14499999999999999</v>
      </c>
      <c r="N476" s="3">
        <f t="shared" si="26"/>
        <v>0.32299999999999995</v>
      </c>
      <c r="O476" s="2">
        <v>0.72799999999999998</v>
      </c>
    </row>
    <row r="477" spans="1:15" x14ac:dyDescent="0.25">
      <c r="A477" s="4" t="s">
        <v>11</v>
      </c>
      <c r="B477" s="1">
        <v>97</v>
      </c>
      <c r="C477" s="2">
        <v>0.3</v>
      </c>
      <c r="D477" s="2">
        <v>0.73399999999999999</v>
      </c>
      <c r="E477" s="2">
        <v>0.13900000000000001</v>
      </c>
      <c r="F477" s="3">
        <f t="shared" si="25"/>
        <v>0.439</v>
      </c>
      <c r="G477" s="2">
        <v>1.173</v>
      </c>
      <c r="I477" s="4" t="s">
        <v>5</v>
      </c>
      <c r="J477" s="1">
        <v>463</v>
      </c>
      <c r="K477" s="2">
        <v>0.158</v>
      </c>
      <c r="L477" s="2">
        <v>0.34200000000000003</v>
      </c>
      <c r="M477" s="2">
        <v>0.14199999999999999</v>
      </c>
      <c r="N477" s="3">
        <f t="shared" si="26"/>
        <v>0.3</v>
      </c>
      <c r="O477" s="2">
        <v>0.64200000000000002</v>
      </c>
    </row>
    <row r="478" spans="1:15" x14ac:dyDescent="0.25">
      <c r="A478" s="4" t="s">
        <v>11</v>
      </c>
      <c r="B478" s="1">
        <v>98</v>
      </c>
      <c r="C478" s="2">
        <v>0.20499999999999999</v>
      </c>
      <c r="D478" s="2">
        <v>0.19500000000000001</v>
      </c>
      <c r="E478" s="2">
        <v>0.13300000000000001</v>
      </c>
      <c r="F478" s="3">
        <f t="shared" si="25"/>
        <v>0.33799999999999997</v>
      </c>
      <c r="G478" s="2">
        <v>0.53300000000000003</v>
      </c>
      <c r="I478" s="4" t="s">
        <v>5</v>
      </c>
      <c r="J478" s="1">
        <v>464</v>
      </c>
      <c r="K478" s="2">
        <v>0.183</v>
      </c>
      <c r="L478" s="2">
        <v>0.38900000000000001</v>
      </c>
      <c r="M478" s="2">
        <v>0.17699999999999999</v>
      </c>
      <c r="N478" s="3">
        <f t="shared" si="26"/>
        <v>0.36</v>
      </c>
      <c r="O478" s="2">
        <v>0.749</v>
      </c>
    </row>
    <row r="479" spans="1:15" x14ac:dyDescent="0.25">
      <c r="A479" s="4" t="s">
        <v>11</v>
      </c>
      <c r="B479" s="1">
        <v>99</v>
      </c>
      <c r="C479" s="2">
        <v>0.13900000000000001</v>
      </c>
      <c r="D479" s="2">
        <v>0.41699999999999998</v>
      </c>
      <c r="E479" s="2">
        <v>0.161</v>
      </c>
      <c r="F479" s="3">
        <f t="shared" si="25"/>
        <v>0.30000000000000004</v>
      </c>
      <c r="G479" s="2">
        <v>0.71699999999999997</v>
      </c>
      <c r="I479" s="4" t="s">
        <v>5</v>
      </c>
      <c r="J479" s="1">
        <v>465</v>
      </c>
      <c r="K479" s="2">
        <v>0.11700000000000001</v>
      </c>
      <c r="L479" s="2">
        <v>0.27100000000000002</v>
      </c>
      <c r="M479" s="2">
        <v>0.129</v>
      </c>
      <c r="N479" s="3">
        <f t="shared" si="26"/>
        <v>0.246</v>
      </c>
      <c r="O479" s="2">
        <v>0.51700000000000002</v>
      </c>
    </row>
    <row r="480" spans="1:15" x14ac:dyDescent="0.25">
      <c r="A480" s="4" t="s">
        <v>11</v>
      </c>
      <c r="B480" s="1">
        <v>100</v>
      </c>
      <c r="C480" s="2">
        <v>0.222</v>
      </c>
      <c r="D480" s="2">
        <v>0.46600000000000003</v>
      </c>
      <c r="E480" s="2">
        <v>0.156</v>
      </c>
      <c r="F480" s="3">
        <f t="shared" si="25"/>
        <v>0.378</v>
      </c>
      <c r="G480" s="2">
        <v>0.84399999999999997</v>
      </c>
      <c r="I480" s="4" t="s">
        <v>5</v>
      </c>
      <c r="J480" s="1">
        <v>466</v>
      </c>
      <c r="K480" s="2">
        <v>8.1000000000000003E-2</v>
      </c>
      <c r="L480" s="2">
        <v>0.31900000000000001</v>
      </c>
      <c r="M480" s="2">
        <v>0.13100000000000001</v>
      </c>
      <c r="N480" s="3">
        <f t="shared" si="26"/>
        <v>0.21200000000000002</v>
      </c>
      <c r="O480" s="2">
        <v>0.53100000000000003</v>
      </c>
    </row>
    <row r="481" spans="1:15" x14ac:dyDescent="0.25">
      <c r="A481" s="4" t="s">
        <v>10</v>
      </c>
      <c r="B481" s="1">
        <v>1</v>
      </c>
      <c r="C481" s="2">
        <v>0.105</v>
      </c>
      <c r="D481" s="2">
        <v>0.35399999999999998</v>
      </c>
      <c r="E481" s="2">
        <v>0.14599999999999999</v>
      </c>
      <c r="F481" s="3">
        <f t="shared" si="25"/>
        <v>0.251</v>
      </c>
      <c r="G481" s="2">
        <v>0.60499999999999998</v>
      </c>
      <c r="I481" s="4" t="s">
        <v>5</v>
      </c>
      <c r="J481" s="1">
        <v>467</v>
      </c>
      <c r="K481" s="2">
        <v>0.14299999999999999</v>
      </c>
      <c r="L481" s="2">
        <v>0.72399999999999998</v>
      </c>
      <c r="M481" s="2">
        <v>0.127</v>
      </c>
      <c r="N481" s="3">
        <f t="shared" si="26"/>
        <v>0.27</v>
      </c>
      <c r="O481" s="2">
        <v>0.99399999999999999</v>
      </c>
    </row>
    <row r="482" spans="1:15" x14ac:dyDescent="0.25">
      <c r="A482" s="4" t="s">
        <v>10</v>
      </c>
      <c r="B482" s="1">
        <v>2</v>
      </c>
      <c r="C482" s="2">
        <v>0.10299999999999999</v>
      </c>
      <c r="D482" s="2">
        <v>0.34699999999999998</v>
      </c>
      <c r="E482" s="2">
        <v>0.13600000000000001</v>
      </c>
      <c r="F482" s="3">
        <f t="shared" si="25"/>
        <v>0.23899999999999999</v>
      </c>
      <c r="G482" s="2">
        <v>0.58599999999999997</v>
      </c>
      <c r="I482" s="4" t="s">
        <v>5</v>
      </c>
      <c r="J482" s="1">
        <v>468</v>
      </c>
      <c r="K482" s="2">
        <v>0.13300000000000001</v>
      </c>
      <c r="L482" s="2">
        <v>0.58299999999999996</v>
      </c>
      <c r="M482" s="2">
        <v>0.15</v>
      </c>
      <c r="N482" s="3">
        <f t="shared" si="26"/>
        <v>0.28300000000000003</v>
      </c>
      <c r="O482" s="2">
        <v>0.86599999999999999</v>
      </c>
    </row>
    <row r="483" spans="1:15" x14ac:dyDescent="0.25">
      <c r="A483" s="4" t="s">
        <v>10</v>
      </c>
      <c r="B483" s="1">
        <v>3</v>
      </c>
      <c r="C483" s="2">
        <v>0.22</v>
      </c>
      <c r="D483" s="2">
        <v>0.56299999999999994</v>
      </c>
      <c r="E483" s="2">
        <v>0.123</v>
      </c>
      <c r="F483" s="3">
        <f t="shared" si="25"/>
        <v>0.34299999999999997</v>
      </c>
      <c r="G483" s="2">
        <v>0.90600000000000003</v>
      </c>
      <c r="I483" s="4" t="s">
        <v>5</v>
      </c>
      <c r="J483" s="1">
        <v>469</v>
      </c>
      <c r="K483" s="2">
        <v>0.13</v>
      </c>
      <c r="L483" s="2">
        <v>0.85399999999999998</v>
      </c>
      <c r="M483" s="2">
        <v>0.13100000000000001</v>
      </c>
      <c r="N483" s="3">
        <f t="shared" si="26"/>
        <v>0.26100000000000001</v>
      </c>
      <c r="O483" s="2">
        <v>1.115</v>
      </c>
    </row>
    <row r="484" spans="1:15" x14ac:dyDescent="0.25">
      <c r="A484" s="4" t="s">
        <v>10</v>
      </c>
      <c r="B484" s="1">
        <v>4</v>
      </c>
      <c r="C484" s="2">
        <v>0.16200000000000001</v>
      </c>
      <c r="D484" s="2">
        <v>1.1259999999999999</v>
      </c>
      <c r="E484" s="2">
        <v>0.158</v>
      </c>
      <c r="F484" s="3">
        <f t="shared" si="25"/>
        <v>0.32</v>
      </c>
      <c r="G484" s="2">
        <v>1.446</v>
      </c>
      <c r="I484" s="4" t="s">
        <v>4</v>
      </c>
      <c r="J484" s="1">
        <v>470</v>
      </c>
      <c r="K484" s="2">
        <v>0.128</v>
      </c>
      <c r="L484" s="2">
        <v>0.98</v>
      </c>
      <c r="M484" s="2">
        <v>7.3999999999999996E-2</v>
      </c>
      <c r="N484" s="3">
        <f t="shared" si="26"/>
        <v>0.20200000000000001</v>
      </c>
      <c r="O484" s="2">
        <v>1.1819999999999999</v>
      </c>
    </row>
    <row r="485" spans="1:15" x14ac:dyDescent="0.25">
      <c r="A485" s="4" t="s">
        <v>10</v>
      </c>
      <c r="B485" s="1">
        <v>5</v>
      </c>
      <c r="C485" s="2">
        <v>6.9000000000000006E-2</v>
      </c>
      <c r="D485" s="2">
        <v>0.57599999999999996</v>
      </c>
      <c r="E485" s="2">
        <v>8.4000000000000005E-2</v>
      </c>
      <c r="F485" s="3">
        <f t="shared" si="25"/>
        <v>0.15300000000000002</v>
      </c>
      <c r="G485" s="2">
        <v>0.72899999999999998</v>
      </c>
      <c r="I485" s="4" t="s">
        <v>4</v>
      </c>
      <c r="J485" s="1">
        <v>471</v>
      </c>
      <c r="K485" s="2">
        <v>0.127</v>
      </c>
      <c r="L485" s="2">
        <v>0.61799999999999999</v>
      </c>
      <c r="M485" s="2">
        <v>0.152</v>
      </c>
      <c r="N485" s="3">
        <f t="shared" si="26"/>
        <v>0.27900000000000003</v>
      </c>
      <c r="O485" s="2">
        <v>0.89700000000000002</v>
      </c>
    </row>
    <row r="486" spans="1:15" x14ac:dyDescent="0.25">
      <c r="A486" s="4" t="s">
        <v>10</v>
      </c>
      <c r="B486" s="1">
        <v>6</v>
      </c>
      <c r="C486" s="2">
        <v>3.3000000000000002E-2</v>
      </c>
      <c r="D486" s="2">
        <v>0.22600000000000001</v>
      </c>
      <c r="E486" s="2">
        <v>0.1</v>
      </c>
      <c r="F486" s="3">
        <f t="shared" si="25"/>
        <v>0.13300000000000001</v>
      </c>
      <c r="G486" s="2">
        <v>0.35899999999999999</v>
      </c>
      <c r="I486" s="4" t="s">
        <v>4</v>
      </c>
      <c r="J486" s="1">
        <v>472</v>
      </c>
      <c r="K486" s="2">
        <v>2.9000000000000001E-2</v>
      </c>
      <c r="L486" s="2">
        <v>0.40400000000000003</v>
      </c>
      <c r="M486" s="2">
        <v>2.8000000000000001E-2</v>
      </c>
      <c r="N486" s="3">
        <f t="shared" si="26"/>
        <v>5.7000000000000002E-2</v>
      </c>
      <c r="O486" s="2">
        <v>0.46100000000000002</v>
      </c>
    </row>
    <row r="487" spans="1:15" x14ac:dyDescent="0.25">
      <c r="A487" s="4" t="s">
        <v>10</v>
      </c>
      <c r="B487" s="1">
        <v>7</v>
      </c>
      <c r="C487" s="2">
        <v>0.24399999999999999</v>
      </c>
      <c r="D487" s="2">
        <v>0.53100000000000003</v>
      </c>
      <c r="E487" s="2">
        <v>0.13300000000000001</v>
      </c>
      <c r="F487" s="3">
        <f t="shared" si="25"/>
        <v>0.377</v>
      </c>
      <c r="G487" s="2">
        <v>0.90800000000000003</v>
      </c>
      <c r="I487" s="4" t="s">
        <v>4</v>
      </c>
      <c r="J487" s="1">
        <v>473</v>
      </c>
      <c r="K487" s="2">
        <v>0.29199999999999998</v>
      </c>
      <c r="L487" s="2">
        <v>0.308</v>
      </c>
      <c r="M487" s="2">
        <v>0.20899999999999999</v>
      </c>
      <c r="N487" s="3">
        <f t="shared" si="26"/>
        <v>0.501</v>
      </c>
      <c r="O487" s="2">
        <v>0.80900000000000005</v>
      </c>
    </row>
    <row r="488" spans="1:15" x14ac:dyDescent="0.25">
      <c r="A488" s="4" t="s">
        <v>10</v>
      </c>
      <c r="B488" s="1">
        <v>8</v>
      </c>
      <c r="C488" s="2">
        <v>9.0999999999999998E-2</v>
      </c>
      <c r="D488" s="2">
        <v>0.9</v>
      </c>
      <c r="E488" s="2">
        <v>9.2999999999999999E-2</v>
      </c>
      <c r="F488" s="3">
        <f t="shared" si="25"/>
        <v>0.184</v>
      </c>
      <c r="G488" s="2">
        <v>1.0840000000000001</v>
      </c>
      <c r="I488" s="4" t="s">
        <v>4</v>
      </c>
      <c r="J488" s="1">
        <v>474</v>
      </c>
      <c r="K488" s="2">
        <v>0.1</v>
      </c>
      <c r="L488" s="2">
        <v>0.25900000000000001</v>
      </c>
      <c r="M488" s="2">
        <v>0.158</v>
      </c>
      <c r="N488" s="3">
        <f t="shared" si="26"/>
        <v>0.25800000000000001</v>
      </c>
      <c r="O488" s="2">
        <v>0.51700000000000002</v>
      </c>
    </row>
    <row r="489" spans="1:15" x14ac:dyDescent="0.25">
      <c r="A489" s="4" t="s">
        <v>10</v>
      </c>
      <c r="B489" s="1">
        <v>9</v>
      </c>
      <c r="C489" s="2">
        <v>0.12</v>
      </c>
      <c r="D489" s="2">
        <v>0.746</v>
      </c>
      <c r="E489" s="2">
        <v>8.8999999999999996E-2</v>
      </c>
      <c r="F489" s="3">
        <f t="shared" si="25"/>
        <v>0.20899999999999999</v>
      </c>
      <c r="G489" s="2">
        <v>0.95499999999999996</v>
      </c>
      <c r="I489" s="4" t="s">
        <v>4</v>
      </c>
      <c r="J489" s="1">
        <v>475</v>
      </c>
      <c r="K489" s="2">
        <v>0.109</v>
      </c>
      <c r="L489" s="2">
        <v>0.58799999999999997</v>
      </c>
      <c r="M489" s="2">
        <v>0.152</v>
      </c>
      <c r="N489" s="3">
        <f t="shared" si="26"/>
        <v>0.26100000000000001</v>
      </c>
      <c r="O489" s="2">
        <v>0.84899999999999998</v>
      </c>
    </row>
    <row r="490" spans="1:15" x14ac:dyDescent="0.25">
      <c r="A490" s="4" t="s">
        <v>10</v>
      </c>
      <c r="B490" s="1">
        <v>10</v>
      </c>
      <c r="C490" s="2">
        <v>8.6999999999999994E-2</v>
      </c>
      <c r="D490" s="2">
        <v>0.41299999999999998</v>
      </c>
      <c r="E490" s="2">
        <v>8.6999999999999994E-2</v>
      </c>
      <c r="F490" s="3">
        <f t="shared" si="25"/>
        <v>0.17399999999999999</v>
      </c>
      <c r="G490" s="2">
        <v>0.58699999999999997</v>
      </c>
      <c r="I490" s="4" t="s">
        <v>4</v>
      </c>
      <c r="J490" s="1">
        <v>476</v>
      </c>
      <c r="K490" s="2">
        <v>3.4000000000000002E-2</v>
      </c>
      <c r="L490" s="2">
        <v>0.2</v>
      </c>
      <c r="M490" s="2">
        <v>6.6000000000000003E-2</v>
      </c>
      <c r="N490" s="3">
        <f t="shared" si="26"/>
        <v>0.1</v>
      </c>
      <c r="O490" s="2">
        <v>0.3</v>
      </c>
    </row>
    <row r="491" spans="1:15" x14ac:dyDescent="0.25">
      <c r="A491" s="4" t="s">
        <v>10</v>
      </c>
      <c r="B491" s="1">
        <v>11</v>
      </c>
      <c r="C491" s="2">
        <v>0.107</v>
      </c>
      <c r="D491" s="2">
        <v>0.79200000000000004</v>
      </c>
      <c r="E491" s="2">
        <v>7.5999999999999998E-2</v>
      </c>
      <c r="F491" s="3">
        <f t="shared" si="25"/>
        <v>0.183</v>
      </c>
      <c r="G491" s="2">
        <v>0.97499999999999998</v>
      </c>
      <c r="I491" s="4" t="s">
        <v>4</v>
      </c>
      <c r="J491" s="1">
        <v>477</v>
      </c>
      <c r="K491" s="2">
        <v>0.127</v>
      </c>
      <c r="L491" s="2">
        <v>0.40699999999999997</v>
      </c>
      <c r="M491" s="2">
        <v>7.5999999999999998E-2</v>
      </c>
      <c r="N491" s="3">
        <f t="shared" si="26"/>
        <v>0.20300000000000001</v>
      </c>
      <c r="O491" s="2">
        <v>0.61</v>
      </c>
    </row>
    <row r="492" spans="1:15" x14ac:dyDescent="0.25">
      <c r="A492" s="4" t="s">
        <v>10</v>
      </c>
      <c r="B492" s="1">
        <v>12</v>
      </c>
      <c r="C492" s="2">
        <v>0.108</v>
      </c>
      <c r="D492" s="2">
        <v>0.129</v>
      </c>
      <c r="E492" s="2">
        <v>5.5E-2</v>
      </c>
      <c r="F492" s="3">
        <f t="shared" si="25"/>
        <v>0.16300000000000001</v>
      </c>
      <c r="G492" s="2">
        <v>0.29199999999999998</v>
      </c>
      <c r="I492" s="4" t="s">
        <v>4</v>
      </c>
      <c r="J492" s="1">
        <v>478</v>
      </c>
      <c r="K492" s="2">
        <v>8.1000000000000003E-2</v>
      </c>
      <c r="L492" s="2">
        <v>0.22500000000000001</v>
      </c>
      <c r="M492" s="2">
        <v>6.5000000000000002E-2</v>
      </c>
      <c r="N492" s="3">
        <f t="shared" si="26"/>
        <v>0.14600000000000002</v>
      </c>
      <c r="O492" s="2">
        <v>0.371</v>
      </c>
    </row>
    <row r="493" spans="1:15" x14ac:dyDescent="0.25">
      <c r="A493" s="4" t="s">
        <v>10</v>
      </c>
      <c r="B493" s="1">
        <v>13</v>
      </c>
      <c r="C493" s="2">
        <v>1.7000000000000001E-2</v>
      </c>
      <c r="D493" s="2">
        <v>0.63300000000000001</v>
      </c>
      <c r="E493" s="2">
        <v>0.1</v>
      </c>
      <c r="F493" s="3">
        <f t="shared" si="25"/>
        <v>0.11700000000000001</v>
      </c>
      <c r="G493" s="2">
        <v>0.75</v>
      </c>
      <c r="I493" s="4" t="s">
        <v>4</v>
      </c>
      <c r="J493" s="1">
        <v>479</v>
      </c>
      <c r="K493" s="2">
        <v>8.4000000000000005E-2</v>
      </c>
      <c r="L493" s="2">
        <v>0.58299999999999996</v>
      </c>
      <c r="M493" s="2">
        <v>0.11700000000000001</v>
      </c>
      <c r="N493" s="3">
        <f t="shared" si="26"/>
        <v>0.20100000000000001</v>
      </c>
      <c r="O493" s="2">
        <v>0.78400000000000003</v>
      </c>
    </row>
    <row r="494" spans="1:15" x14ac:dyDescent="0.25">
      <c r="A494" s="4" t="s">
        <v>10</v>
      </c>
      <c r="B494" s="1">
        <v>14</v>
      </c>
      <c r="C494" s="2">
        <v>0.1</v>
      </c>
      <c r="D494" s="2">
        <v>0.90900000000000003</v>
      </c>
      <c r="E494" s="2">
        <v>0.1</v>
      </c>
      <c r="F494" s="3">
        <f t="shared" si="25"/>
        <v>0.2</v>
      </c>
      <c r="G494" s="2">
        <v>1.109</v>
      </c>
      <c r="I494" s="4" t="s">
        <v>4</v>
      </c>
      <c r="J494" s="1">
        <v>480</v>
      </c>
      <c r="K494" s="2">
        <v>6.7000000000000004E-2</v>
      </c>
      <c r="L494" s="2">
        <v>0.214</v>
      </c>
      <c r="M494" s="2">
        <v>3.6999999999999998E-2</v>
      </c>
      <c r="N494" s="3">
        <f t="shared" si="26"/>
        <v>0.10400000000000001</v>
      </c>
      <c r="O494" s="2">
        <v>0.318</v>
      </c>
    </row>
    <row r="495" spans="1:15" x14ac:dyDescent="0.25">
      <c r="A495" s="4" t="s">
        <v>10</v>
      </c>
      <c r="B495" s="1">
        <v>15</v>
      </c>
      <c r="C495" s="2">
        <v>0.126</v>
      </c>
      <c r="D495" s="2">
        <v>0.64100000000000001</v>
      </c>
      <c r="E495" s="2">
        <v>0.125</v>
      </c>
      <c r="F495" s="3">
        <f t="shared" si="25"/>
        <v>0.251</v>
      </c>
      <c r="G495" s="2">
        <v>0.89200000000000002</v>
      </c>
      <c r="I495" s="4" t="s">
        <v>4</v>
      </c>
      <c r="J495" s="1">
        <v>481</v>
      </c>
      <c r="K495" s="2">
        <v>5.7000000000000002E-2</v>
      </c>
      <c r="L495" s="2">
        <v>0.33300000000000002</v>
      </c>
      <c r="M495" s="2">
        <v>8.3000000000000004E-2</v>
      </c>
      <c r="N495" s="3">
        <f t="shared" si="26"/>
        <v>0.14000000000000001</v>
      </c>
      <c r="O495" s="2">
        <v>0.47299999999999998</v>
      </c>
    </row>
    <row r="496" spans="1:15" x14ac:dyDescent="0.25">
      <c r="A496" s="4" t="s">
        <v>10</v>
      </c>
      <c r="B496" s="1">
        <v>16</v>
      </c>
      <c r="C496" s="2">
        <v>0.11600000000000001</v>
      </c>
      <c r="D496" s="2">
        <v>0.316</v>
      </c>
      <c r="E496" s="2">
        <v>0.108</v>
      </c>
      <c r="F496" s="3">
        <f t="shared" si="25"/>
        <v>0.224</v>
      </c>
      <c r="G496" s="2">
        <v>0.54</v>
      </c>
      <c r="I496" s="4" t="s">
        <v>4</v>
      </c>
      <c r="J496" s="1">
        <v>482</v>
      </c>
      <c r="K496" s="2">
        <v>0.1</v>
      </c>
      <c r="L496" s="2">
        <v>0.72299999999999998</v>
      </c>
      <c r="M496" s="2">
        <v>0.152</v>
      </c>
      <c r="N496" s="3">
        <f t="shared" si="26"/>
        <v>0.252</v>
      </c>
      <c r="O496" s="2">
        <v>0.97499999999999998</v>
      </c>
    </row>
    <row r="497" spans="1:15" x14ac:dyDescent="0.25">
      <c r="A497" s="4" t="s">
        <v>10</v>
      </c>
      <c r="B497" s="1">
        <v>17</v>
      </c>
      <c r="C497" s="2">
        <v>0.1</v>
      </c>
      <c r="D497" s="2">
        <v>0.9</v>
      </c>
      <c r="E497" s="2">
        <v>0.1</v>
      </c>
      <c r="F497" s="3">
        <f t="shared" si="25"/>
        <v>0.2</v>
      </c>
      <c r="G497" s="2">
        <v>1.1000000000000001</v>
      </c>
      <c r="I497" s="4" t="s">
        <v>4</v>
      </c>
      <c r="J497" s="1">
        <v>483</v>
      </c>
      <c r="K497" s="2">
        <v>9.2999999999999999E-2</v>
      </c>
      <c r="L497" s="2">
        <v>0.8</v>
      </c>
      <c r="M497" s="2">
        <v>0.124</v>
      </c>
      <c r="N497" s="3">
        <f t="shared" si="26"/>
        <v>0.217</v>
      </c>
      <c r="O497" s="2">
        <v>1.0169999999999999</v>
      </c>
    </row>
    <row r="498" spans="1:15" x14ac:dyDescent="0.25">
      <c r="A498" s="4" t="s">
        <v>10</v>
      </c>
      <c r="B498" s="1">
        <v>18</v>
      </c>
      <c r="C498" s="2">
        <v>2.8000000000000001E-2</v>
      </c>
      <c r="D498" s="2">
        <v>0.36199999999999999</v>
      </c>
      <c r="E498" s="2">
        <v>0.09</v>
      </c>
      <c r="F498" s="3">
        <f t="shared" si="25"/>
        <v>0.11799999999999999</v>
      </c>
      <c r="G498" s="2">
        <v>0.48</v>
      </c>
      <c r="I498" s="4" t="s">
        <v>4</v>
      </c>
      <c r="J498" s="1">
        <v>484</v>
      </c>
      <c r="K498" s="2">
        <v>0.121</v>
      </c>
      <c r="L498" s="2">
        <v>0.96199999999999997</v>
      </c>
      <c r="M498" s="2">
        <v>0.161</v>
      </c>
      <c r="N498" s="3">
        <f t="shared" si="26"/>
        <v>0.28200000000000003</v>
      </c>
      <c r="O498" s="2">
        <v>1.244</v>
      </c>
    </row>
    <row r="499" spans="1:15" x14ac:dyDescent="0.25">
      <c r="A499" s="4" t="s">
        <v>10</v>
      </c>
      <c r="B499" s="1">
        <v>19</v>
      </c>
      <c r="C499" s="2">
        <v>0.121</v>
      </c>
      <c r="D499" s="2">
        <v>0.71699999999999997</v>
      </c>
      <c r="E499" s="2">
        <v>0.15</v>
      </c>
      <c r="F499" s="3">
        <f t="shared" si="25"/>
        <v>0.27100000000000002</v>
      </c>
      <c r="G499" s="2">
        <v>0.98799999999999999</v>
      </c>
      <c r="I499" s="4" t="s">
        <v>4</v>
      </c>
      <c r="J499" s="1">
        <v>485</v>
      </c>
      <c r="K499" s="2">
        <v>0.10199999999999999</v>
      </c>
      <c r="L499" s="2">
        <v>0.433</v>
      </c>
      <c r="M499" s="2">
        <v>0.161</v>
      </c>
      <c r="N499" s="3">
        <f t="shared" si="26"/>
        <v>0.26300000000000001</v>
      </c>
      <c r="O499" s="2">
        <v>0.69599999999999995</v>
      </c>
    </row>
    <row r="500" spans="1:15" x14ac:dyDescent="0.25">
      <c r="A500" s="4" t="s">
        <v>10</v>
      </c>
      <c r="B500" s="1">
        <v>20</v>
      </c>
      <c r="C500" s="2">
        <v>0.1</v>
      </c>
      <c r="D500" s="2">
        <v>0.45700000000000002</v>
      </c>
      <c r="E500" s="2">
        <v>0.1</v>
      </c>
      <c r="F500" s="3">
        <f t="shared" si="25"/>
        <v>0.2</v>
      </c>
      <c r="G500" s="2">
        <v>0.65700000000000003</v>
      </c>
      <c r="I500" s="4" t="s">
        <v>4</v>
      </c>
      <c r="J500" s="1">
        <v>486</v>
      </c>
      <c r="K500" s="2">
        <v>4.7E-2</v>
      </c>
      <c r="L500" s="2">
        <v>0.85</v>
      </c>
      <c r="M500" s="2">
        <v>0.11600000000000001</v>
      </c>
      <c r="N500" s="3">
        <f t="shared" si="26"/>
        <v>0.16300000000000001</v>
      </c>
      <c r="O500" s="2">
        <v>1.0129999999999999</v>
      </c>
    </row>
    <row r="501" spans="1:15" x14ac:dyDescent="0.25">
      <c r="A501" s="4" t="s">
        <v>10</v>
      </c>
      <c r="B501" s="1">
        <v>21</v>
      </c>
      <c r="C501" s="2">
        <v>3.3000000000000002E-2</v>
      </c>
      <c r="D501" s="2">
        <v>0.5</v>
      </c>
      <c r="E501" s="2">
        <v>0.16700000000000001</v>
      </c>
      <c r="F501" s="3">
        <f t="shared" si="25"/>
        <v>0.2</v>
      </c>
      <c r="G501" s="2">
        <v>0.7</v>
      </c>
      <c r="I501" s="4" t="s">
        <v>4</v>
      </c>
      <c r="J501" s="1">
        <v>487</v>
      </c>
      <c r="K501" s="2">
        <v>0.129</v>
      </c>
      <c r="L501" s="2">
        <v>0.48399999999999999</v>
      </c>
      <c r="M501" s="2">
        <v>0.16600000000000001</v>
      </c>
      <c r="N501" s="3">
        <f t="shared" si="26"/>
        <v>0.29500000000000004</v>
      </c>
      <c r="O501" s="2">
        <v>0.77900000000000003</v>
      </c>
    </row>
    <row r="502" spans="1:15" x14ac:dyDescent="0.25">
      <c r="A502" s="4" t="s">
        <v>10</v>
      </c>
      <c r="B502" s="1">
        <v>22</v>
      </c>
      <c r="C502" s="2">
        <v>9.0999999999999998E-2</v>
      </c>
      <c r="D502" s="2">
        <v>0.58399999999999996</v>
      </c>
      <c r="E502" s="2">
        <v>0.157</v>
      </c>
      <c r="F502" s="3">
        <f t="shared" si="25"/>
        <v>0.248</v>
      </c>
      <c r="G502" s="2">
        <v>0.83199999999999996</v>
      </c>
      <c r="I502" s="4" t="s">
        <v>4</v>
      </c>
      <c r="J502" s="1">
        <v>488</v>
      </c>
      <c r="K502" s="2">
        <v>0.11799999999999999</v>
      </c>
      <c r="L502" s="2">
        <v>0.7</v>
      </c>
      <c r="M502" s="2">
        <v>0.14399999999999999</v>
      </c>
      <c r="N502" s="3">
        <f t="shared" si="26"/>
        <v>0.26200000000000001</v>
      </c>
      <c r="O502" s="2">
        <v>0.96199999999999997</v>
      </c>
    </row>
    <row r="503" spans="1:15" x14ac:dyDescent="0.25">
      <c r="A503" s="4" t="s">
        <v>10</v>
      </c>
      <c r="B503" s="1">
        <v>23</v>
      </c>
      <c r="C503" s="2">
        <v>6.7000000000000004E-2</v>
      </c>
      <c r="D503" s="2">
        <v>0.56899999999999995</v>
      </c>
      <c r="E503" s="2">
        <v>6.3E-2</v>
      </c>
      <c r="F503" s="3">
        <f t="shared" si="25"/>
        <v>0.13</v>
      </c>
      <c r="G503" s="2">
        <v>0.69899999999999995</v>
      </c>
      <c r="I503" s="4" t="s">
        <v>4</v>
      </c>
      <c r="J503" s="1">
        <v>489</v>
      </c>
      <c r="K503" s="2">
        <v>0.15</v>
      </c>
      <c r="L503" s="2">
        <v>1.4139999999999999</v>
      </c>
      <c r="M503" s="2">
        <v>9.6000000000000002E-2</v>
      </c>
      <c r="N503" s="3">
        <f t="shared" si="26"/>
        <v>0.246</v>
      </c>
      <c r="O503" s="2">
        <v>1.66</v>
      </c>
    </row>
    <row r="504" spans="1:15" x14ac:dyDescent="0.25">
      <c r="A504" s="4" t="s">
        <v>10</v>
      </c>
      <c r="B504" s="1">
        <v>24</v>
      </c>
      <c r="C504" s="2">
        <v>0.113</v>
      </c>
      <c r="D504" s="2">
        <v>0.63300000000000001</v>
      </c>
      <c r="E504" s="2">
        <v>0.126</v>
      </c>
      <c r="F504" s="3">
        <f t="shared" si="25"/>
        <v>0.23899999999999999</v>
      </c>
      <c r="G504" s="2">
        <v>0.872</v>
      </c>
      <c r="I504" s="4" t="s">
        <v>4</v>
      </c>
      <c r="J504" s="1">
        <v>490</v>
      </c>
      <c r="K504" s="2">
        <v>0.1</v>
      </c>
      <c r="L504" s="2">
        <v>1.036</v>
      </c>
      <c r="M504" s="2">
        <v>9.2999999999999999E-2</v>
      </c>
      <c r="N504" s="3">
        <f t="shared" si="26"/>
        <v>0.193</v>
      </c>
      <c r="O504" s="2">
        <v>1.2290000000000001</v>
      </c>
    </row>
    <row r="505" spans="1:15" x14ac:dyDescent="0.25">
      <c r="A505" s="4" t="s">
        <v>10</v>
      </c>
      <c r="B505" s="1">
        <v>25</v>
      </c>
      <c r="C505" s="2">
        <v>9.5000000000000001E-2</v>
      </c>
      <c r="D505" s="2">
        <v>0.79600000000000004</v>
      </c>
      <c r="E505" s="2">
        <v>0.126</v>
      </c>
      <c r="F505" s="3">
        <f t="shared" si="25"/>
        <v>0.221</v>
      </c>
      <c r="G505" s="2">
        <v>1.0169999999999999</v>
      </c>
      <c r="I505" s="4" t="s">
        <v>3</v>
      </c>
      <c r="J505" s="1">
        <v>491</v>
      </c>
      <c r="K505" s="2">
        <v>0.112</v>
      </c>
      <c r="L505" s="2">
        <v>0.221</v>
      </c>
      <c r="M505" s="2">
        <v>0.112</v>
      </c>
      <c r="N505" s="3">
        <f t="shared" si="26"/>
        <v>0.224</v>
      </c>
      <c r="O505" s="2">
        <v>0.44500000000000001</v>
      </c>
    </row>
    <row r="506" spans="1:15" x14ac:dyDescent="0.25">
      <c r="A506" s="4" t="s">
        <v>10</v>
      </c>
      <c r="B506" s="1">
        <v>26</v>
      </c>
      <c r="C506" s="2">
        <v>0.17599999999999999</v>
      </c>
      <c r="D506" s="2">
        <v>0.75700000000000001</v>
      </c>
      <c r="E506" s="2">
        <v>0.109</v>
      </c>
      <c r="F506" s="3">
        <f t="shared" si="25"/>
        <v>0.28499999999999998</v>
      </c>
      <c r="G506" s="2">
        <v>1.042</v>
      </c>
      <c r="I506" s="4" t="s">
        <v>3</v>
      </c>
      <c r="J506" s="1">
        <v>492</v>
      </c>
      <c r="K506" s="2">
        <v>0.1</v>
      </c>
      <c r="L506" s="2">
        <v>0.27900000000000003</v>
      </c>
      <c r="M506" s="2">
        <v>0.1</v>
      </c>
      <c r="N506" s="3">
        <f t="shared" si="26"/>
        <v>0.2</v>
      </c>
      <c r="O506" s="2">
        <v>0.47899999999999998</v>
      </c>
    </row>
    <row r="507" spans="1:15" x14ac:dyDescent="0.25">
      <c r="A507" s="4" t="s">
        <v>10</v>
      </c>
      <c r="B507" s="1">
        <v>27</v>
      </c>
      <c r="C507" s="2">
        <v>0.11</v>
      </c>
      <c r="D507" s="2">
        <v>0.46600000000000003</v>
      </c>
      <c r="E507" s="2">
        <v>9.0999999999999998E-2</v>
      </c>
      <c r="F507" s="3">
        <f t="shared" si="25"/>
        <v>0.20100000000000001</v>
      </c>
      <c r="G507" s="2">
        <v>0.66700000000000004</v>
      </c>
      <c r="I507" s="4" t="s">
        <v>3</v>
      </c>
      <c r="J507" s="1">
        <v>493</v>
      </c>
      <c r="K507" s="2">
        <v>9.5000000000000001E-2</v>
      </c>
      <c r="L507" s="2">
        <v>0.317</v>
      </c>
      <c r="M507" s="2">
        <v>0.05</v>
      </c>
      <c r="N507" s="3">
        <f t="shared" si="26"/>
        <v>0.14500000000000002</v>
      </c>
      <c r="O507" s="2">
        <v>0.46200000000000002</v>
      </c>
    </row>
    <row r="508" spans="1:15" x14ac:dyDescent="0.25">
      <c r="A508" s="4" t="s">
        <v>10</v>
      </c>
      <c r="B508" s="1">
        <v>28</v>
      </c>
      <c r="C508" s="2">
        <v>0.1</v>
      </c>
      <c r="D508" s="2">
        <v>0.52600000000000002</v>
      </c>
      <c r="E508" s="2">
        <v>0.13400000000000001</v>
      </c>
      <c r="F508" s="3">
        <f t="shared" si="25"/>
        <v>0.23400000000000001</v>
      </c>
      <c r="G508" s="2">
        <v>0.76</v>
      </c>
      <c r="I508" s="4" t="s">
        <v>3</v>
      </c>
      <c r="J508" s="1">
        <v>494</v>
      </c>
      <c r="K508" s="2">
        <v>2.9000000000000001E-2</v>
      </c>
      <c r="L508" s="2">
        <v>0.215</v>
      </c>
      <c r="M508" s="2">
        <v>0.05</v>
      </c>
      <c r="N508" s="3">
        <f t="shared" si="26"/>
        <v>7.9000000000000001E-2</v>
      </c>
      <c r="O508" s="2">
        <v>0.29399999999999998</v>
      </c>
    </row>
    <row r="509" spans="1:15" x14ac:dyDescent="0.25">
      <c r="A509" s="4" t="s">
        <v>10</v>
      </c>
      <c r="B509" s="1">
        <v>29</v>
      </c>
      <c r="C509" s="2">
        <v>0.104</v>
      </c>
      <c r="D509" s="2">
        <v>0.59599999999999997</v>
      </c>
      <c r="E509" s="2">
        <v>9.2999999999999999E-2</v>
      </c>
      <c r="F509" s="3">
        <f t="shared" si="25"/>
        <v>0.19700000000000001</v>
      </c>
      <c r="G509" s="2">
        <v>0.79300000000000004</v>
      </c>
      <c r="I509" s="4" t="s">
        <v>3</v>
      </c>
      <c r="J509" s="1">
        <v>495</v>
      </c>
      <c r="K509" s="2">
        <v>0.128</v>
      </c>
      <c r="L509" s="2">
        <v>0.434</v>
      </c>
      <c r="M509" s="2">
        <v>0.11600000000000001</v>
      </c>
      <c r="N509" s="3">
        <f t="shared" si="26"/>
        <v>0.24399999999999999</v>
      </c>
      <c r="O509" s="2">
        <v>0.67800000000000005</v>
      </c>
    </row>
    <row r="510" spans="1:15" x14ac:dyDescent="0.25">
      <c r="A510" s="4" t="s">
        <v>10</v>
      </c>
      <c r="B510" s="1">
        <v>30</v>
      </c>
      <c r="C510" s="2">
        <v>7.5999999999999998E-2</v>
      </c>
      <c r="D510" s="2">
        <v>0.56599999999999995</v>
      </c>
      <c r="E510" s="2">
        <v>6.7000000000000004E-2</v>
      </c>
      <c r="F510" s="3">
        <f t="shared" si="25"/>
        <v>0.14300000000000002</v>
      </c>
      <c r="G510" s="2">
        <v>0.70899999999999996</v>
      </c>
      <c r="I510" s="4" t="s">
        <v>3</v>
      </c>
      <c r="J510" s="1">
        <v>496</v>
      </c>
      <c r="K510" s="2">
        <v>0.112</v>
      </c>
      <c r="L510" s="2">
        <v>0.48799999999999999</v>
      </c>
      <c r="M510" s="2">
        <v>0.16600000000000001</v>
      </c>
      <c r="N510" s="3">
        <f t="shared" si="26"/>
        <v>0.27800000000000002</v>
      </c>
      <c r="O510" s="2">
        <v>0.76600000000000001</v>
      </c>
    </row>
    <row r="511" spans="1:15" x14ac:dyDescent="0.25">
      <c r="A511" s="4" t="s">
        <v>10</v>
      </c>
      <c r="B511" s="1">
        <v>31</v>
      </c>
      <c r="C511" s="2">
        <v>9.2999999999999999E-2</v>
      </c>
      <c r="D511" s="2">
        <v>0.56100000000000005</v>
      </c>
      <c r="E511" s="2">
        <v>0.08</v>
      </c>
      <c r="F511" s="3">
        <f t="shared" si="25"/>
        <v>0.17299999999999999</v>
      </c>
      <c r="G511" s="2">
        <v>0.73399999999999999</v>
      </c>
      <c r="I511" s="4" t="s">
        <v>3</v>
      </c>
      <c r="J511" s="1">
        <v>497</v>
      </c>
      <c r="K511" s="2">
        <v>0.14499999999999999</v>
      </c>
      <c r="L511" s="2">
        <v>0.58799999999999997</v>
      </c>
      <c r="M511" s="2">
        <v>0.14599999999999999</v>
      </c>
      <c r="N511" s="3">
        <f t="shared" si="26"/>
        <v>0.29099999999999998</v>
      </c>
      <c r="O511" s="2">
        <v>0.879</v>
      </c>
    </row>
    <row r="512" spans="1:15" x14ac:dyDescent="0.25">
      <c r="A512" s="4" t="s">
        <v>10</v>
      </c>
      <c r="B512" s="1">
        <v>32</v>
      </c>
      <c r="C512" s="2">
        <v>0.124</v>
      </c>
      <c r="D512" s="2">
        <v>0.66700000000000004</v>
      </c>
      <c r="E512" s="2">
        <v>9.1999999999999998E-2</v>
      </c>
      <c r="F512" s="3">
        <f t="shared" si="25"/>
        <v>0.216</v>
      </c>
      <c r="G512" s="2">
        <v>0.88300000000000001</v>
      </c>
      <c r="I512" s="4" t="s">
        <v>3</v>
      </c>
      <c r="J512" s="1">
        <v>498</v>
      </c>
      <c r="K512" s="2">
        <v>8.5000000000000006E-2</v>
      </c>
      <c r="L512" s="2">
        <v>0.318</v>
      </c>
      <c r="M512" s="2">
        <v>0.11700000000000001</v>
      </c>
      <c r="N512" s="3">
        <f t="shared" si="26"/>
        <v>0.20200000000000001</v>
      </c>
      <c r="O512" s="2">
        <v>0.52</v>
      </c>
    </row>
    <row r="513" spans="1:15" x14ac:dyDescent="0.25">
      <c r="A513" s="4" t="s">
        <v>10</v>
      </c>
      <c r="B513" s="1">
        <v>33</v>
      </c>
      <c r="C513" s="2">
        <v>0.11700000000000001</v>
      </c>
      <c r="D513" s="2">
        <v>0.57399999999999995</v>
      </c>
      <c r="E513" s="2">
        <v>9.0999999999999998E-2</v>
      </c>
      <c r="F513" s="3">
        <f t="shared" si="25"/>
        <v>0.20800000000000002</v>
      </c>
      <c r="G513" s="2">
        <v>0.78200000000000003</v>
      </c>
      <c r="I513" s="4" t="s">
        <v>3</v>
      </c>
      <c r="J513" s="1">
        <v>499</v>
      </c>
      <c r="K513" s="2">
        <v>0.11700000000000001</v>
      </c>
      <c r="L513" s="2">
        <v>0.33100000000000002</v>
      </c>
      <c r="M513" s="2">
        <v>0.11899999999999999</v>
      </c>
      <c r="N513" s="3">
        <f t="shared" si="26"/>
        <v>0.23599999999999999</v>
      </c>
      <c r="O513" s="2">
        <v>0.56699999999999995</v>
      </c>
    </row>
    <row r="514" spans="1:15" x14ac:dyDescent="0.25">
      <c r="A514" s="4" t="s">
        <v>10</v>
      </c>
      <c r="B514" s="1">
        <v>34</v>
      </c>
      <c r="C514" s="2">
        <v>0.1</v>
      </c>
      <c r="D514" s="2">
        <v>0.317</v>
      </c>
      <c r="E514" s="2">
        <v>0.1</v>
      </c>
      <c r="F514" s="3">
        <f t="shared" si="25"/>
        <v>0.2</v>
      </c>
      <c r="G514" s="2">
        <v>0.51700000000000002</v>
      </c>
      <c r="I514" s="4" t="s">
        <v>3</v>
      </c>
      <c r="J514" s="1">
        <v>500</v>
      </c>
      <c r="K514" s="2">
        <v>8.5999999999999993E-2</v>
      </c>
      <c r="L514" s="2">
        <v>0.91500000000000004</v>
      </c>
      <c r="M514" s="2">
        <v>3.4000000000000002E-2</v>
      </c>
      <c r="N514" s="3">
        <f t="shared" si="26"/>
        <v>0.12</v>
      </c>
      <c r="O514" s="2">
        <v>1.0349999999999999</v>
      </c>
    </row>
    <row r="515" spans="1:15" x14ac:dyDescent="0.25">
      <c r="A515" s="4" t="s">
        <v>10</v>
      </c>
      <c r="B515" s="1">
        <v>35</v>
      </c>
      <c r="C515" s="2">
        <v>0.13400000000000001</v>
      </c>
      <c r="D515" s="2">
        <v>0.28000000000000003</v>
      </c>
      <c r="E515" s="2">
        <v>7.5999999999999998E-2</v>
      </c>
      <c r="F515" s="3">
        <f t="shared" si="25"/>
        <v>0.21000000000000002</v>
      </c>
      <c r="G515" s="2">
        <v>0.49</v>
      </c>
      <c r="I515" s="4" t="s">
        <v>3</v>
      </c>
      <c r="J515" s="1">
        <v>501</v>
      </c>
      <c r="K515" s="2">
        <v>7.3999999999999996E-2</v>
      </c>
      <c r="L515" s="2">
        <v>0.27800000000000002</v>
      </c>
      <c r="M515" s="2">
        <v>0.11700000000000001</v>
      </c>
      <c r="N515" s="3">
        <f t="shared" si="26"/>
        <v>0.191</v>
      </c>
      <c r="O515" s="2">
        <v>0.46899999999999997</v>
      </c>
    </row>
    <row r="516" spans="1:15" x14ac:dyDescent="0.25">
      <c r="A516" s="4" t="s">
        <v>10</v>
      </c>
      <c r="B516" s="1">
        <v>36</v>
      </c>
      <c r="C516" s="2">
        <v>0.126</v>
      </c>
      <c r="D516" s="2">
        <v>0.25</v>
      </c>
      <c r="E516" s="2">
        <v>0.09</v>
      </c>
      <c r="F516" s="3">
        <f t="shared" si="25"/>
        <v>0.216</v>
      </c>
      <c r="G516" s="2">
        <v>0.46600000000000003</v>
      </c>
      <c r="I516" s="4" t="s">
        <v>3</v>
      </c>
      <c r="J516" s="1">
        <v>502</v>
      </c>
      <c r="K516" s="2">
        <v>0.1</v>
      </c>
      <c r="L516" s="2">
        <v>0.222</v>
      </c>
      <c r="M516" s="2">
        <v>0.111</v>
      </c>
      <c r="N516" s="3">
        <f t="shared" si="26"/>
        <v>0.21100000000000002</v>
      </c>
      <c r="O516" s="2">
        <v>0.433</v>
      </c>
    </row>
    <row r="517" spans="1:15" x14ac:dyDescent="0.25">
      <c r="A517" s="4" t="s">
        <v>10</v>
      </c>
      <c r="B517" s="1">
        <v>37</v>
      </c>
      <c r="C517" s="2">
        <v>3.3000000000000002E-2</v>
      </c>
      <c r="D517" s="2">
        <v>0.215</v>
      </c>
      <c r="E517" s="2">
        <v>0.05</v>
      </c>
      <c r="F517" s="3">
        <f t="shared" si="25"/>
        <v>8.3000000000000004E-2</v>
      </c>
      <c r="G517" s="2">
        <v>0.29799999999999999</v>
      </c>
      <c r="I517" s="4" t="s">
        <v>3</v>
      </c>
      <c r="J517" s="1">
        <v>503</v>
      </c>
      <c r="K517" s="2">
        <v>0.13300000000000001</v>
      </c>
      <c r="L517" s="2">
        <v>0.36499999999999999</v>
      </c>
      <c r="M517" s="2">
        <v>6.8000000000000005E-2</v>
      </c>
      <c r="N517" s="3">
        <f t="shared" si="26"/>
        <v>0.20100000000000001</v>
      </c>
      <c r="O517" s="2">
        <v>0.56599999999999995</v>
      </c>
    </row>
    <row r="518" spans="1:15" x14ac:dyDescent="0.25">
      <c r="A518" s="4" t="s">
        <v>10</v>
      </c>
      <c r="B518" s="1">
        <v>38</v>
      </c>
      <c r="C518" s="2">
        <v>0.104</v>
      </c>
      <c r="D518" s="2">
        <v>0.53300000000000003</v>
      </c>
      <c r="E518" s="2">
        <v>0.13400000000000001</v>
      </c>
      <c r="F518" s="3">
        <f t="shared" si="25"/>
        <v>0.23799999999999999</v>
      </c>
      <c r="G518" s="2">
        <v>0.77100000000000002</v>
      </c>
      <c r="I518" s="4" t="s">
        <v>3</v>
      </c>
      <c r="J518" s="1">
        <v>504</v>
      </c>
      <c r="K518" s="2">
        <v>0.127</v>
      </c>
      <c r="L518" s="2">
        <v>0.58299999999999996</v>
      </c>
      <c r="M518" s="2">
        <v>3.5999999999999997E-2</v>
      </c>
      <c r="N518" s="3">
        <f t="shared" si="26"/>
        <v>0.16300000000000001</v>
      </c>
      <c r="O518" s="2">
        <v>0.746</v>
      </c>
    </row>
    <row r="519" spans="1:15" x14ac:dyDescent="0.25">
      <c r="A519" s="4" t="s">
        <v>10</v>
      </c>
      <c r="B519" s="1">
        <v>39</v>
      </c>
      <c r="C519" s="2">
        <v>0.16800000000000001</v>
      </c>
      <c r="D519" s="2">
        <v>0.69899999999999995</v>
      </c>
      <c r="E519" s="2">
        <v>0.11600000000000001</v>
      </c>
      <c r="F519" s="3">
        <f t="shared" si="25"/>
        <v>0.28400000000000003</v>
      </c>
      <c r="G519" s="2">
        <v>0.98299999999999998</v>
      </c>
      <c r="I519" s="4" t="s">
        <v>3</v>
      </c>
      <c r="J519" s="1">
        <v>505</v>
      </c>
      <c r="K519" s="2">
        <v>0.13200000000000001</v>
      </c>
      <c r="L519" s="2">
        <v>0.48299999999999998</v>
      </c>
      <c r="M519" s="2">
        <v>0.15</v>
      </c>
      <c r="N519" s="3">
        <f t="shared" si="26"/>
        <v>0.28200000000000003</v>
      </c>
      <c r="O519" s="2">
        <v>0.76500000000000001</v>
      </c>
    </row>
    <row r="520" spans="1:15" x14ac:dyDescent="0.25">
      <c r="A520" s="4" t="s">
        <v>10</v>
      </c>
      <c r="B520" s="1">
        <v>40</v>
      </c>
      <c r="C520" s="2">
        <v>0.11600000000000001</v>
      </c>
      <c r="D520" s="2">
        <v>0.84699999999999998</v>
      </c>
      <c r="E520" s="2">
        <v>0.13700000000000001</v>
      </c>
      <c r="F520" s="3">
        <f t="shared" si="25"/>
        <v>0.253</v>
      </c>
      <c r="G520" s="2">
        <v>1.1000000000000001</v>
      </c>
      <c r="I520" s="4" t="s">
        <v>3</v>
      </c>
      <c r="J520" s="1">
        <v>506</v>
      </c>
      <c r="K520" s="2">
        <v>0.13200000000000001</v>
      </c>
      <c r="L520" s="2">
        <v>0.42699999999999999</v>
      </c>
      <c r="M520" s="2">
        <v>0.19500000000000001</v>
      </c>
      <c r="N520" s="3">
        <f t="shared" si="26"/>
        <v>0.32700000000000001</v>
      </c>
      <c r="O520" s="2">
        <v>0.754</v>
      </c>
    </row>
    <row r="521" spans="1:15" x14ac:dyDescent="0.25">
      <c r="A521" s="4" t="s">
        <v>10</v>
      </c>
      <c r="B521" s="1">
        <v>41</v>
      </c>
      <c r="C521" s="2">
        <v>7.0999999999999994E-2</v>
      </c>
      <c r="D521" s="2">
        <v>0.46600000000000003</v>
      </c>
      <c r="E521" s="2">
        <v>0.1</v>
      </c>
      <c r="F521" s="3">
        <f t="shared" si="25"/>
        <v>0.17099999999999999</v>
      </c>
      <c r="G521" s="2">
        <v>0.63700000000000001</v>
      </c>
      <c r="I521" s="4" t="s">
        <v>3</v>
      </c>
      <c r="J521" s="1">
        <v>507</v>
      </c>
      <c r="K521" s="2">
        <v>0.13100000000000001</v>
      </c>
      <c r="L521" s="2">
        <v>0.26900000000000002</v>
      </c>
      <c r="M521" s="2">
        <v>0.13200000000000001</v>
      </c>
      <c r="N521" s="3">
        <f t="shared" si="26"/>
        <v>0.26300000000000001</v>
      </c>
      <c r="O521" s="2">
        <v>0.53200000000000003</v>
      </c>
    </row>
    <row r="522" spans="1:15" x14ac:dyDescent="0.25">
      <c r="A522" s="4" t="s">
        <v>10</v>
      </c>
      <c r="B522" s="1">
        <v>42</v>
      </c>
      <c r="C522" s="2">
        <v>0.14799999999999999</v>
      </c>
      <c r="D522" s="2">
        <v>0.45200000000000001</v>
      </c>
      <c r="E522" s="2">
        <v>0.1</v>
      </c>
      <c r="F522" s="3">
        <f t="shared" si="25"/>
        <v>0.248</v>
      </c>
      <c r="G522" s="2">
        <v>0.7</v>
      </c>
      <c r="I522" s="4" t="s">
        <v>3</v>
      </c>
      <c r="J522" s="1">
        <v>508</v>
      </c>
      <c r="K522" s="2">
        <v>0.13300000000000001</v>
      </c>
      <c r="L522" s="2">
        <v>0.28100000000000003</v>
      </c>
      <c r="M522" s="2">
        <v>0.11799999999999999</v>
      </c>
      <c r="N522" s="3">
        <f t="shared" si="26"/>
        <v>0.251</v>
      </c>
      <c r="O522" s="2">
        <v>0.53200000000000003</v>
      </c>
    </row>
    <row r="523" spans="1:15" x14ac:dyDescent="0.25">
      <c r="A523" s="4" t="s">
        <v>10</v>
      </c>
      <c r="B523" s="1">
        <v>43</v>
      </c>
      <c r="C523" s="2">
        <v>0.1</v>
      </c>
      <c r="D523" s="2">
        <v>0.45200000000000001</v>
      </c>
      <c r="E523" s="2">
        <v>9.8000000000000004E-2</v>
      </c>
      <c r="F523" s="3">
        <f t="shared" si="25"/>
        <v>0.19800000000000001</v>
      </c>
      <c r="G523" s="2">
        <v>0.65</v>
      </c>
      <c r="I523" s="4" t="s">
        <v>3</v>
      </c>
      <c r="J523" s="1">
        <v>509</v>
      </c>
      <c r="K523" s="2">
        <v>7.4999999999999997E-2</v>
      </c>
      <c r="L523" s="2">
        <v>0.46600000000000003</v>
      </c>
      <c r="M523" s="2">
        <v>0.126</v>
      </c>
      <c r="N523" s="3">
        <f t="shared" si="26"/>
        <v>0.20100000000000001</v>
      </c>
      <c r="O523" s="2">
        <v>0.66700000000000004</v>
      </c>
    </row>
    <row r="524" spans="1:15" x14ac:dyDescent="0.25">
      <c r="A524" s="4" t="s">
        <v>10</v>
      </c>
      <c r="B524" s="1">
        <v>44</v>
      </c>
      <c r="C524" s="2">
        <v>0.104</v>
      </c>
      <c r="D524" s="2">
        <v>0.26300000000000001</v>
      </c>
      <c r="E524" s="2">
        <v>0.1</v>
      </c>
      <c r="F524" s="3">
        <f t="shared" si="25"/>
        <v>0.20400000000000001</v>
      </c>
      <c r="G524" s="2">
        <v>0.46700000000000003</v>
      </c>
      <c r="I524" s="4" t="s">
        <v>3</v>
      </c>
      <c r="J524" s="1">
        <v>510</v>
      </c>
      <c r="K524" s="2">
        <v>0.123</v>
      </c>
      <c r="L524" s="2">
        <v>0.377</v>
      </c>
      <c r="M524" s="2">
        <v>0.14799999999999999</v>
      </c>
      <c r="N524" s="3">
        <f t="shared" si="26"/>
        <v>0.27100000000000002</v>
      </c>
      <c r="O524" s="2">
        <v>0.64800000000000002</v>
      </c>
    </row>
    <row r="525" spans="1:15" x14ac:dyDescent="0.25">
      <c r="A525" s="4" t="s">
        <v>10</v>
      </c>
      <c r="B525" s="1">
        <v>45</v>
      </c>
      <c r="C525" s="2">
        <v>0.13400000000000001</v>
      </c>
      <c r="D525" s="2">
        <v>0.48299999999999998</v>
      </c>
      <c r="E525" s="2">
        <v>0.11700000000000001</v>
      </c>
      <c r="F525" s="3">
        <f t="shared" si="25"/>
        <v>0.251</v>
      </c>
      <c r="G525" s="2">
        <v>0.73399999999999999</v>
      </c>
      <c r="I525" s="4" t="s">
        <v>3</v>
      </c>
      <c r="J525" s="1">
        <v>511</v>
      </c>
      <c r="K525" s="2">
        <v>0.124</v>
      </c>
      <c r="L525" s="2">
        <v>0.443</v>
      </c>
      <c r="M525" s="2">
        <v>0.124</v>
      </c>
      <c r="N525" s="3">
        <f t="shared" si="26"/>
        <v>0.248</v>
      </c>
      <c r="O525" s="2">
        <v>0.69099999999999995</v>
      </c>
    </row>
    <row r="526" spans="1:15" x14ac:dyDescent="0.25">
      <c r="A526" s="4" t="s">
        <v>10</v>
      </c>
      <c r="B526" s="1">
        <v>46</v>
      </c>
      <c r="C526" s="2">
        <v>0.11899999999999999</v>
      </c>
      <c r="D526" s="2">
        <v>0.38</v>
      </c>
      <c r="E526" s="2">
        <v>0.105</v>
      </c>
      <c r="F526" s="3">
        <f t="shared" si="25"/>
        <v>0.22399999999999998</v>
      </c>
      <c r="G526" s="2">
        <v>0.60399999999999998</v>
      </c>
      <c r="I526" s="4" t="s">
        <v>3</v>
      </c>
      <c r="J526" s="1">
        <v>512</v>
      </c>
      <c r="K526" s="2">
        <v>0.106</v>
      </c>
      <c r="L526" s="2">
        <v>0.53300000000000003</v>
      </c>
      <c r="M526" s="2">
        <v>0.124</v>
      </c>
      <c r="N526" s="3">
        <f t="shared" si="26"/>
        <v>0.22999999999999998</v>
      </c>
      <c r="O526" s="2">
        <v>0.76300000000000001</v>
      </c>
    </row>
    <row r="527" spans="1:15" x14ac:dyDescent="0.25">
      <c r="A527" s="4" t="s">
        <v>10</v>
      </c>
      <c r="B527" s="1">
        <v>47</v>
      </c>
      <c r="C527" s="2">
        <v>0.158</v>
      </c>
      <c r="D527" s="2">
        <v>0.23499999999999999</v>
      </c>
      <c r="E527" s="2">
        <v>0.104</v>
      </c>
      <c r="F527" s="3">
        <f t="shared" ref="F527:F590" si="27">C527+E527</f>
        <v>0.26200000000000001</v>
      </c>
      <c r="G527" s="2">
        <v>0.497</v>
      </c>
      <c r="I527" s="4" t="s">
        <v>3</v>
      </c>
      <c r="J527" s="1">
        <v>513</v>
      </c>
      <c r="K527" s="2">
        <v>0.09</v>
      </c>
      <c r="L527" s="2">
        <v>0.17699999999999999</v>
      </c>
      <c r="M527" s="2">
        <v>3.3000000000000002E-2</v>
      </c>
      <c r="N527" s="3">
        <f t="shared" ref="N527:N590" si="28">K527+M527</f>
        <v>0.123</v>
      </c>
      <c r="O527" s="2">
        <v>0.3</v>
      </c>
    </row>
    <row r="528" spans="1:15" x14ac:dyDescent="0.25">
      <c r="A528" s="4" t="s">
        <v>10</v>
      </c>
      <c r="B528" s="1">
        <v>48</v>
      </c>
      <c r="C528" s="2">
        <v>0.13400000000000001</v>
      </c>
      <c r="D528" s="2">
        <v>0.218</v>
      </c>
      <c r="E528" s="2">
        <v>0.115</v>
      </c>
      <c r="F528" s="3">
        <f t="shared" si="27"/>
        <v>0.249</v>
      </c>
      <c r="G528" s="2">
        <v>0.46700000000000003</v>
      </c>
      <c r="I528" s="4" t="s">
        <v>3</v>
      </c>
      <c r="J528" s="1">
        <v>514</v>
      </c>
      <c r="K528" s="2">
        <v>6.7000000000000004E-2</v>
      </c>
      <c r="L528" s="2">
        <v>0.20799999999999999</v>
      </c>
      <c r="M528" s="2">
        <v>5.8999999999999997E-2</v>
      </c>
      <c r="N528" s="3">
        <f t="shared" si="28"/>
        <v>0.126</v>
      </c>
      <c r="O528" s="2">
        <v>0.33400000000000002</v>
      </c>
    </row>
    <row r="529" spans="1:15" x14ac:dyDescent="0.25">
      <c r="A529" s="4" t="s">
        <v>10</v>
      </c>
      <c r="B529" s="1">
        <v>49</v>
      </c>
      <c r="C529" s="2">
        <v>0.105</v>
      </c>
      <c r="D529" s="2">
        <v>0.53300000000000003</v>
      </c>
      <c r="E529" s="2">
        <v>0.1</v>
      </c>
      <c r="F529" s="3">
        <f t="shared" si="27"/>
        <v>0.20500000000000002</v>
      </c>
      <c r="G529" s="2">
        <v>0.73799999999999999</v>
      </c>
      <c r="I529" s="4" t="s">
        <v>3</v>
      </c>
      <c r="J529" s="1">
        <v>515</v>
      </c>
      <c r="K529" s="2">
        <v>3.4000000000000002E-2</v>
      </c>
      <c r="L529" s="2">
        <v>0.30099999999999999</v>
      </c>
      <c r="M529" s="2">
        <v>0.115</v>
      </c>
      <c r="N529" s="3">
        <f t="shared" si="28"/>
        <v>0.14900000000000002</v>
      </c>
      <c r="O529" s="2">
        <v>0.45</v>
      </c>
    </row>
    <row r="530" spans="1:15" x14ac:dyDescent="0.25">
      <c r="A530" s="4" t="s">
        <v>10</v>
      </c>
      <c r="B530" s="1">
        <v>50</v>
      </c>
      <c r="C530" s="2">
        <v>0.1</v>
      </c>
      <c r="D530" s="2">
        <v>0.5</v>
      </c>
      <c r="E530" s="2">
        <v>0.13300000000000001</v>
      </c>
      <c r="F530" s="3">
        <f t="shared" si="27"/>
        <v>0.23300000000000001</v>
      </c>
      <c r="G530" s="2">
        <v>0.73299999999999998</v>
      </c>
      <c r="I530" s="4" t="s">
        <v>3</v>
      </c>
      <c r="J530" s="1">
        <v>516</v>
      </c>
      <c r="K530" s="2">
        <v>8.4000000000000005E-2</v>
      </c>
      <c r="L530" s="2">
        <v>0.20899999999999999</v>
      </c>
      <c r="M530" s="2">
        <v>6.7000000000000004E-2</v>
      </c>
      <c r="N530" s="3">
        <f t="shared" si="28"/>
        <v>0.15100000000000002</v>
      </c>
      <c r="O530" s="2">
        <v>0.36</v>
      </c>
    </row>
    <row r="531" spans="1:15" x14ac:dyDescent="0.25">
      <c r="A531" s="4" t="s">
        <v>10</v>
      </c>
      <c r="B531" s="1">
        <v>51</v>
      </c>
      <c r="C531" s="2">
        <v>0.13300000000000001</v>
      </c>
      <c r="D531" s="2">
        <v>0.4</v>
      </c>
      <c r="E531" s="2">
        <v>0.1</v>
      </c>
      <c r="F531" s="3">
        <f t="shared" si="27"/>
        <v>0.23300000000000001</v>
      </c>
      <c r="G531" s="2">
        <v>0.63300000000000001</v>
      </c>
      <c r="I531" s="4" t="s">
        <v>3</v>
      </c>
      <c r="J531" s="1">
        <v>517</v>
      </c>
      <c r="K531" s="2">
        <v>0.1</v>
      </c>
      <c r="L531" s="2">
        <v>0.33300000000000002</v>
      </c>
      <c r="M531" s="2">
        <v>0.127</v>
      </c>
      <c r="N531" s="3">
        <f t="shared" si="28"/>
        <v>0.22700000000000001</v>
      </c>
      <c r="O531" s="2">
        <v>0.56000000000000005</v>
      </c>
    </row>
    <row r="532" spans="1:15" x14ac:dyDescent="0.25">
      <c r="A532" s="4" t="s">
        <v>10</v>
      </c>
      <c r="B532" s="1">
        <v>52</v>
      </c>
      <c r="C532" s="2">
        <v>0.1</v>
      </c>
      <c r="D532" s="2">
        <v>0.161</v>
      </c>
      <c r="E532" s="2">
        <v>8.2000000000000003E-2</v>
      </c>
      <c r="F532" s="3">
        <f t="shared" si="27"/>
        <v>0.182</v>
      </c>
      <c r="G532" s="2">
        <v>0.34300000000000003</v>
      </c>
      <c r="I532" s="4" t="s">
        <v>3</v>
      </c>
      <c r="J532" s="1">
        <v>518</v>
      </c>
      <c r="K532" s="2">
        <v>0.124</v>
      </c>
      <c r="L532" s="2">
        <v>0.24299999999999999</v>
      </c>
      <c r="M532" s="2">
        <v>0.13100000000000001</v>
      </c>
      <c r="N532" s="3">
        <f t="shared" si="28"/>
        <v>0.255</v>
      </c>
      <c r="O532" s="2">
        <v>0.498</v>
      </c>
    </row>
    <row r="533" spans="1:15" x14ac:dyDescent="0.25">
      <c r="A533" s="4" t="s">
        <v>10</v>
      </c>
      <c r="B533" s="1">
        <v>53</v>
      </c>
      <c r="C533" s="2">
        <v>0.11700000000000001</v>
      </c>
      <c r="D533" s="2">
        <v>0.223</v>
      </c>
      <c r="E533" s="2">
        <v>9.2999999999999999E-2</v>
      </c>
      <c r="F533" s="3">
        <f t="shared" si="27"/>
        <v>0.21000000000000002</v>
      </c>
      <c r="G533" s="2">
        <v>0.433</v>
      </c>
      <c r="I533" s="4" t="s">
        <v>3</v>
      </c>
      <c r="J533" s="1">
        <v>519</v>
      </c>
      <c r="K533" s="2">
        <v>0.15</v>
      </c>
      <c r="L533" s="2">
        <v>0.45</v>
      </c>
      <c r="M533" s="2">
        <v>0.15</v>
      </c>
      <c r="N533" s="3">
        <f t="shared" si="28"/>
        <v>0.3</v>
      </c>
      <c r="O533" s="2">
        <v>0.75</v>
      </c>
    </row>
    <row r="534" spans="1:15" x14ac:dyDescent="0.25">
      <c r="A534" s="4" t="s">
        <v>10</v>
      </c>
      <c r="B534" s="1">
        <v>54</v>
      </c>
      <c r="C534" s="2">
        <v>0.1</v>
      </c>
      <c r="D534" s="2">
        <v>0.61</v>
      </c>
      <c r="E534" s="2">
        <v>0.11600000000000001</v>
      </c>
      <c r="F534" s="3">
        <f t="shared" si="27"/>
        <v>0.21600000000000003</v>
      </c>
      <c r="G534" s="2">
        <v>0.82599999999999996</v>
      </c>
      <c r="I534" s="4" t="s">
        <v>3</v>
      </c>
      <c r="J534" s="1">
        <v>520</v>
      </c>
      <c r="K534" s="2">
        <v>0.104</v>
      </c>
      <c r="L534" s="2">
        <v>0.26600000000000001</v>
      </c>
      <c r="M534" s="2">
        <v>0.184</v>
      </c>
      <c r="N534" s="3">
        <f t="shared" si="28"/>
        <v>0.28799999999999998</v>
      </c>
      <c r="O534" s="2">
        <v>0.55400000000000005</v>
      </c>
    </row>
    <row r="535" spans="1:15" x14ac:dyDescent="0.25">
      <c r="A535" s="4" t="s">
        <v>10</v>
      </c>
      <c r="B535" s="1">
        <v>55</v>
      </c>
      <c r="C535" s="2">
        <v>0.16700000000000001</v>
      </c>
      <c r="D535" s="2">
        <v>0.61699999999999999</v>
      </c>
      <c r="E535" s="2">
        <v>7.2999999999999995E-2</v>
      </c>
      <c r="F535" s="3">
        <f t="shared" si="27"/>
        <v>0.24</v>
      </c>
      <c r="G535" s="2">
        <v>0.85699999999999998</v>
      </c>
      <c r="I535" s="4" t="s">
        <v>3</v>
      </c>
      <c r="J535" s="1">
        <v>521</v>
      </c>
      <c r="K535" s="2">
        <v>0.104</v>
      </c>
      <c r="L535" s="2">
        <v>0.32900000000000001</v>
      </c>
      <c r="M535" s="2">
        <v>0.16200000000000001</v>
      </c>
      <c r="N535" s="3">
        <f t="shared" si="28"/>
        <v>0.26600000000000001</v>
      </c>
      <c r="O535" s="2">
        <v>0.59499999999999997</v>
      </c>
    </row>
    <row r="536" spans="1:15" x14ac:dyDescent="0.25">
      <c r="A536" s="4" t="s">
        <v>10</v>
      </c>
      <c r="B536" s="1">
        <v>56</v>
      </c>
      <c r="C536" s="2">
        <v>0.13400000000000001</v>
      </c>
      <c r="D536" s="2">
        <v>0.6</v>
      </c>
      <c r="E536" s="2">
        <v>8.3000000000000004E-2</v>
      </c>
      <c r="F536" s="3">
        <f t="shared" si="27"/>
        <v>0.21700000000000003</v>
      </c>
      <c r="G536" s="2">
        <v>0.81699999999999995</v>
      </c>
      <c r="I536" s="4" t="s">
        <v>3</v>
      </c>
      <c r="J536" s="1">
        <v>522</v>
      </c>
      <c r="K536" s="2">
        <v>0.13600000000000001</v>
      </c>
      <c r="L536" s="2">
        <v>0.4</v>
      </c>
      <c r="M536" s="2">
        <v>9.6000000000000002E-2</v>
      </c>
      <c r="N536" s="3">
        <f t="shared" si="28"/>
        <v>0.23200000000000001</v>
      </c>
      <c r="O536" s="2">
        <v>0.63200000000000001</v>
      </c>
    </row>
    <row r="537" spans="1:15" x14ac:dyDescent="0.25">
      <c r="A537" s="4" t="s">
        <v>10</v>
      </c>
      <c r="B537" s="1">
        <v>57</v>
      </c>
      <c r="C537" s="2">
        <v>0.1</v>
      </c>
      <c r="D537" s="2">
        <v>0.33900000000000002</v>
      </c>
      <c r="E537" s="2">
        <v>0.13700000000000001</v>
      </c>
      <c r="F537" s="3">
        <f t="shared" si="27"/>
        <v>0.23700000000000002</v>
      </c>
      <c r="G537" s="2">
        <v>0.57599999999999996</v>
      </c>
      <c r="I537" s="4" t="s">
        <v>3</v>
      </c>
      <c r="J537" s="1">
        <v>523</v>
      </c>
      <c r="K537" s="2">
        <v>0.12</v>
      </c>
      <c r="L537" s="2">
        <v>0.317</v>
      </c>
      <c r="M537" s="2">
        <v>0.15</v>
      </c>
      <c r="N537" s="3">
        <f t="shared" si="28"/>
        <v>0.27</v>
      </c>
      <c r="O537" s="2">
        <v>0.58699999999999997</v>
      </c>
    </row>
    <row r="538" spans="1:15" x14ac:dyDescent="0.25">
      <c r="A538" s="4" t="s">
        <v>10</v>
      </c>
      <c r="B538" s="1">
        <v>58</v>
      </c>
      <c r="C538" s="2">
        <v>0.13700000000000001</v>
      </c>
      <c r="D538" s="2">
        <v>0.48399999999999999</v>
      </c>
      <c r="E538" s="2">
        <v>0.13300000000000001</v>
      </c>
      <c r="F538" s="3">
        <f t="shared" si="27"/>
        <v>0.27</v>
      </c>
      <c r="G538" s="2">
        <v>0.754</v>
      </c>
      <c r="I538" s="4" t="s">
        <v>3</v>
      </c>
      <c r="J538" s="1">
        <v>524</v>
      </c>
      <c r="K538" s="2">
        <v>0.10299999999999999</v>
      </c>
      <c r="L538" s="2">
        <v>0.36299999999999999</v>
      </c>
      <c r="M538" s="2">
        <v>0.1</v>
      </c>
      <c r="N538" s="3">
        <f t="shared" si="28"/>
        <v>0.20300000000000001</v>
      </c>
      <c r="O538" s="2">
        <v>0.56599999999999995</v>
      </c>
    </row>
    <row r="539" spans="1:15" x14ac:dyDescent="0.25">
      <c r="A539" s="4" t="s">
        <v>10</v>
      </c>
      <c r="B539" s="1">
        <v>59</v>
      </c>
      <c r="C539" s="2">
        <v>0.125</v>
      </c>
      <c r="D539" s="2">
        <v>0.50700000000000001</v>
      </c>
      <c r="E539" s="2">
        <v>6.7000000000000004E-2</v>
      </c>
      <c r="F539" s="3">
        <f t="shared" si="27"/>
        <v>0.192</v>
      </c>
      <c r="G539" s="2">
        <v>0.69899999999999995</v>
      </c>
      <c r="I539" s="4" t="s">
        <v>3</v>
      </c>
      <c r="J539" s="1">
        <v>525</v>
      </c>
      <c r="K539" s="2">
        <v>9.0999999999999998E-2</v>
      </c>
      <c r="L539" s="2">
        <v>0.375</v>
      </c>
      <c r="M539" s="2">
        <v>0.13400000000000001</v>
      </c>
      <c r="N539" s="3">
        <f t="shared" si="28"/>
        <v>0.22500000000000001</v>
      </c>
      <c r="O539" s="2">
        <v>0.6</v>
      </c>
    </row>
    <row r="540" spans="1:15" x14ac:dyDescent="0.25">
      <c r="A540" s="4" t="s">
        <v>10</v>
      </c>
      <c r="B540" s="1">
        <v>60</v>
      </c>
      <c r="C540" s="2">
        <v>0.13400000000000001</v>
      </c>
      <c r="D540" s="2">
        <v>0.316</v>
      </c>
      <c r="E540" s="2">
        <v>0.13400000000000001</v>
      </c>
      <c r="F540" s="3">
        <f t="shared" si="27"/>
        <v>0.26800000000000002</v>
      </c>
      <c r="G540" s="2">
        <v>0.58399999999999996</v>
      </c>
      <c r="I540" s="4" t="s">
        <v>3</v>
      </c>
      <c r="J540" s="1">
        <v>526</v>
      </c>
      <c r="K540" s="2">
        <v>8.2000000000000003E-2</v>
      </c>
      <c r="L540" s="2">
        <v>0.2</v>
      </c>
      <c r="M540" s="2">
        <v>9.0999999999999998E-2</v>
      </c>
      <c r="N540" s="3">
        <f t="shared" si="28"/>
        <v>0.17299999999999999</v>
      </c>
      <c r="O540" s="2">
        <v>0.373</v>
      </c>
    </row>
    <row r="541" spans="1:15" x14ac:dyDescent="0.25">
      <c r="A541" s="4" t="s">
        <v>10</v>
      </c>
      <c r="B541" s="1">
        <v>61</v>
      </c>
      <c r="C541" s="2">
        <v>0.16700000000000001</v>
      </c>
      <c r="D541" s="2">
        <v>0.6</v>
      </c>
      <c r="E541" s="2">
        <v>6.7000000000000004E-2</v>
      </c>
      <c r="F541" s="3">
        <f t="shared" si="27"/>
        <v>0.23400000000000001</v>
      </c>
      <c r="G541" s="2">
        <v>0.83399999999999996</v>
      </c>
      <c r="I541" s="4" t="s">
        <v>3</v>
      </c>
      <c r="J541" s="1">
        <v>527</v>
      </c>
      <c r="K541" s="2">
        <v>0.108</v>
      </c>
      <c r="L541" s="2">
        <v>0.33300000000000002</v>
      </c>
      <c r="M541" s="2">
        <v>0.14499999999999999</v>
      </c>
      <c r="N541" s="3">
        <f t="shared" si="28"/>
        <v>0.253</v>
      </c>
      <c r="O541" s="2">
        <v>0.58599999999999997</v>
      </c>
    </row>
    <row r="542" spans="1:15" x14ac:dyDescent="0.25">
      <c r="A542" s="4" t="s">
        <v>10</v>
      </c>
      <c r="B542" s="1">
        <v>62</v>
      </c>
      <c r="C542" s="2">
        <v>0.1</v>
      </c>
      <c r="D542" s="2">
        <v>0.81</v>
      </c>
      <c r="E542" s="2">
        <v>0.1</v>
      </c>
      <c r="F542" s="3">
        <f t="shared" si="27"/>
        <v>0.2</v>
      </c>
      <c r="G542" s="2">
        <v>1.01</v>
      </c>
      <c r="I542" s="4" t="s">
        <v>3</v>
      </c>
      <c r="J542" s="1">
        <v>528</v>
      </c>
      <c r="K542" s="2">
        <v>9.9000000000000005E-2</v>
      </c>
      <c r="L542" s="2">
        <v>0.28799999999999998</v>
      </c>
      <c r="M542" s="2">
        <v>0.16200000000000001</v>
      </c>
      <c r="N542" s="3">
        <f t="shared" si="28"/>
        <v>0.26100000000000001</v>
      </c>
      <c r="O542" s="2">
        <v>0.54900000000000004</v>
      </c>
    </row>
    <row r="543" spans="1:15" x14ac:dyDescent="0.25">
      <c r="A543" s="4" t="s">
        <v>10</v>
      </c>
      <c r="B543" s="1">
        <v>63</v>
      </c>
      <c r="C543" s="2">
        <v>0.16</v>
      </c>
      <c r="D543" s="2">
        <v>0.58299999999999996</v>
      </c>
      <c r="E543" s="2">
        <v>0.1</v>
      </c>
      <c r="F543" s="3">
        <f t="shared" si="27"/>
        <v>0.26</v>
      </c>
      <c r="G543" s="2">
        <v>0.84299999999999997</v>
      </c>
      <c r="I543" s="4" t="s">
        <v>3</v>
      </c>
      <c r="J543" s="1">
        <v>529</v>
      </c>
      <c r="K543" s="2">
        <v>0.108</v>
      </c>
      <c r="L543" s="2">
        <v>0.192</v>
      </c>
      <c r="M543" s="2">
        <v>0.13800000000000001</v>
      </c>
      <c r="N543" s="3">
        <f t="shared" si="28"/>
        <v>0.246</v>
      </c>
      <c r="O543" s="2">
        <v>0.438</v>
      </c>
    </row>
    <row r="544" spans="1:15" x14ac:dyDescent="0.25">
      <c r="A544" s="4" t="s">
        <v>10</v>
      </c>
      <c r="B544" s="1">
        <v>64</v>
      </c>
      <c r="C544" s="2">
        <v>0.13900000000000001</v>
      </c>
      <c r="D544" s="2">
        <v>0.46700000000000003</v>
      </c>
      <c r="E544" s="2">
        <v>0.28399999999999997</v>
      </c>
      <c r="F544" s="3">
        <f t="shared" si="27"/>
        <v>0.42299999999999999</v>
      </c>
      <c r="G544" s="2">
        <v>0.89</v>
      </c>
      <c r="I544" s="4" t="s">
        <v>3</v>
      </c>
      <c r="J544" s="1">
        <v>530</v>
      </c>
      <c r="K544" s="2">
        <v>8.6999999999999994E-2</v>
      </c>
      <c r="L544" s="2">
        <v>0.28000000000000003</v>
      </c>
      <c r="M544" s="2">
        <v>9.1999999999999998E-2</v>
      </c>
      <c r="N544" s="3">
        <f t="shared" si="28"/>
        <v>0.17899999999999999</v>
      </c>
      <c r="O544" s="2">
        <v>0.45900000000000002</v>
      </c>
    </row>
    <row r="545" spans="1:15" x14ac:dyDescent="0.25">
      <c r="A545" s="4" t="s">
        <v>10</v>
      </c>
      <c r="B545" s="1">
        <v>65</v>
      </c>
      <c r="C545" s="2">
        <v>0.28399999999999997</v>
      </c>
      <c r="D545" s="2">
        <v>0.54300000000000004</v>
      </c>
      <c r="E545" s="2">
        <v>0.1</v>
      </c>
      <c r="F545" s="3">
        <f t="shared" si="27"/>
        <v>0.38400000000000001</v>
      </c>
      <c r="G545" s="2">
        <v>0.92700000000000005</v>
      </c>
      <c r="I545" s="4" t="s">
        <v>3</v>
      </c>
      <c r="J545" s="1">
        <v>531</v>
      </c>
      <c r="K545" s="2">
        <v>0.126</v>
      </c>
      <c r="L545" s="2">
        <v>0.51600000000000001</v>
      </c>
      <c r="M545" s="2">
        <v>0.14499999999999999</v>
      </c>
      <c r="N545" s="3">
        <f t="shared" si="28"/>
        <v>0.27100000000000002</v>
      </c>
      <c r="O545" s="2">
        <v>0.78700000000000003</v>
      </c>
    </row>
    <row r="546" spans="1:15" x14ac:dyDescent="0.25">
      <c r="A546" s="4" t="s">
        <v>10</v>
      </c>
      <c r="B546" s="1">
        <v>66</v>
      </c>
      <c r="C546" s="2">
        <v>0.183</v>
      </c>
      <c r="D546" s="2">
        <v>0.35</v>
      </c>
      <c r="E546" s="2">
        <v>0.13300000000000001</v>
      </c>
      <c r="F546" s="3">
        <f t="shared" si="27"/>
        <v>0.316</v>
      </c>
      <c r="G546" s="2">
        <v>0.66600000000000004</v>
      </c>
      <c r="I546" s="4" t="s">
        <v>3</v>
      </c>
      <c r="J546" s="1">
        <v>532</v>
      </c>
      <c r="K546" s="2">
        <v>0.14299999999999999</v>
      </c>
      <c r="L546" s="2">
        <v>0.53300000000000003</v>
      </c>
      <c r="M546" s="2">
        <v>0.125</v>
      </c>
      <c r="N546" s="3">
        <f t="shared" si="28"/>
        <v>0.26800000000000002</v>
      </c>
      <c r="O546" s="2">
        <v>0.80100000000000005</v>
      </c>
    </row>
    <row r="547" spans="1:15" x14ac:dyDescent="0.25">
      <c r="A547" s="4" t="s">
        <v>10</v>
      </c>
      <c r="B547" s="1">
        <v>67</v>
      </c>
      <c r="C547" s="2">
        <v>0.22700000000000001</v>
      </c>
      <c r="D547" s="2">
        <v>0.373</v>
      </c>
      <c r="E547" s="2">
        <v>0.13300000000000001</v>
      </c>
      <c r="F547" s="3">
        <f t="shared" si="27"/>
        <v>0.36</v>
      </c>
      <c r="G547" s="2">
        <v>0.73299999999999998</v>
      </c>
      <c r="I547" s="4" t="s">
        <v>3</v>
      </c>
      <c r="J547" s="1">
        <v>533</v>
      </c>
      <c r="K547" s="2">
        <v>0.125</v>
      </c>
      <c r="L547" s="2">
        <v>0.45100000000000001</v>
      </c>
      <c r="M547" s="2">
        <v>0.14499999999999999</v>
      </c>
      <c r="N547" s="3">
        <f t="shared" si="28"/>
        <v>0.27</v>
      </c>
      <c r="O547" s="2">
        <v>0.72099999999999997</v>
      </c>
    </row>
    <row r="548" spans="1:15" x14ac:dyDescent="0.25">
      <c r="A548" s="4" t="s">
        <v>10</v>
      </c>
      <c r="B548" s="1">
        <v>68</v>
      </c>
      <c r="C548" s="2">
        <v>0.16800000000000001</v>
      </c>
      <c r="D548" s="2">
        <v>0.53200000000000003</v>
      </c>
      <c r="E548" s="2">
        <v>0.151</v>
      </c>
      <c r="F548" s="3">
        <f t="shared" si="27"/>
        <v>0.31900000000000001</v>
      </c>
      <c r="G548" s="2">
        <v>0.85099999999999998</v>
      </c>
      <c r="I548" s="4" t="s">
        <v>3</v>
      </c>
      <c r="J548" s="1">
        <v>534</v>
      </c>
      <c r="K548" s="2">
        <v>0.109</v>
      </c>
      <c r="L548" s="2">
        <v>0.433</v>
      </c>
      <c r="M548" s="2">
        <v>0.112</v>
      </c>
      <c r="N548" s="3">
        <f t="shared" si="28"/>
        <v>0.221</v>
      </c>
      <c r="O548" s="2">
        <v>0.65400000000000003</v>
      </c>
    </row>
    <row r="549" spans="1:15" x14ac:dyDescent="0.25">
      <c r="A549" s="4" t="s">
        <v>10</v>
      </c>
      <c r="B549" s="1">
        <v>69</v>
      </c>
      <c r="C549" s="2">
        <v>0.15</v>
      </c>
      <c r="D549" s="2">
        <v>0.378</v>
      </c>
      <c r="E549" s="2">
        <v>2.1999999999999999E-2</v>
      </c>
      <c r="F549" s="3">
        <f t="shared" si="27"/>
        <v>0.17199999999999999</v>
      </c>
      <c r="G549" s="2">
        <v>0.55000000000000004</v>
      </c>
      <c r="I549" s="4" t="s">
        <v>3</v>
      </c>
      <c r="J549" s="1">
        <v>535</v>
      </c>
      <c r="K549" s="2">
        <v>0.104</v>
      </c>
      <c r="L549" s="2">
        <v>0.29599999999999999</v>
      </c>
      <c r="M549" s="2">
        <v>0.125</v>
      </c>
      <c r="N549" s="3">
        <f t="shared" si="28"/>
        <v>0.22899999999999998</v>
      </c>
      <c r="O549" s="2">
        <v>0.52500000000000002</v>
      </c>
    </row>
    <row r="550" spans="1:15" x14ac:dyDescent="0.25">
      <c r="A550" s="4" t="s">
        <v>10</v>
      </c>
      <c r="B550" s="1">
        <v>70</v>
      </c>
      <c r="C550" s="2">
        <v>0.1</v>
      </c>
      <c r="D550" s="2">
        <v>0.29899999999999999</v>
      </c>
      <c r="E550" s="2">
        <v>5.0999999999999997E-2</v>
      </c>
      <c r="F550" s="3">
        <f t="shared" si="27"/>
        <v>0.151</v>
      </c>
      <c r="G550" s="2">
        <v>0.45</v>
      </c>
      <c r="I550" s="4" t="s">
        <v>2</v>
      </c>
      <c r="J550" s="1">
        <v>536</v>
      </c>
      <c r="K550" s="2">
        <v>0.1</v>
      </c>
      <c r="L550" s="2">
        <v>0.53300000000000003</v>
      </c>
      <c r="M550" s="2">
        <v>9.4E-2</v>
      </c>
      <c r="N550" s="3">
        <f t="shared" si="28"/>
        <v>0.19400000000000001</v>
      </c>
      <c r="O550" s="2">
        <v>0.72699999999999998</v>
      </c>
    </row>
    <row r="551" spans="1:15" x14ac:dyDescent="0.25">
      <c r="A551" s="4" t="s">
        <v>10</v>
      </c>
      <c r="B551" s="1">
        <v>71</v>
      </c>
      <c r="C551" s="2">
        <v>5.0999999999999997E-2</v>
      </c>
      <c r="D551" s="2">
        <v>0.316</v>
      </c>
      <c r="E551" s="2">
        <v>6.7000000000000004E-2</v>
      </c>
      <c r="F551" s="3">
        <f t="shared" si="27"/>
        <v>0.11799999999999999</v>
      </c>
      <c r="G551" s="2">
        <v>0.434</v>
      </c>
      <c r="I551" s="4" t="s">
        <v>2</v>
      </c>
      <c r="J551" s="1">
        <v>537</v>
      </c>
      <c r="K551" s="2">
        <v>9.4E-2</v>
      </c>
      <c r="L551" s="2">
        <v>0.45</v>
      </c>
      <c r="M551" s="2">
        <v>0.13400000000000001</v>
      </c>
      <c r="N551" s="3">
        <f t="shared" si="28"/>
        <v>0.22800000000000001</v>
      </c>
      <c r="O551" s="2">
        <v>0.67800000000000005</v>
      </c>
    </row>
    <row r="552" spans="1:15" x14ac:dyDescent="0.25">
      <c r="A552" s="4" t="s">
        <v>10</v>
      </c>
      <c r="B552" s="1">
        <v>72</v>
      </c>
      <c r="C552" s="2">
        <v>6.7000000000000004E-2</v>
      </c>
      <c r="D552" s="2">
        <v>0.51600000000000001</v>
      </c>
      <c r="E552" s="2">
        <v>8.4000000000000005E-2</v>
      </c>
      <c r="F552" s="3">
        <f t="shared" si="27"/>
        <v>0.15100000000000002</v>
      </c>
      <c r="G552" s="2">
        <v>0.66700000000000004</v>
      </c>
      <c r="I552" s="4" t="s">
        <v>2</v>
      </c>
      <c r="J552" s="1">
        <v>538</v>
      </c>
      <c r="K552" s="2">
        <v>0.128</v>
      </c>
      <c r="L552" s="2">
        <v>0.35</v>
      </c>
      <c r="M552" s="2">
        <v>8.8999999999999996E-2</v>
      </c>
      <c r="N552" s="3">
        <f t="shared" si="28"/>
        <v>0.217</v>
      </c>
      <c r="O552" s="2">
        <v>0.56699999999999995</v>
      </c>
    </row>
    <row r="553" spans="1:15" x14ac:dyDescent="0.25">
      <c r="A553" s="4" t="s">
        <v>10</v>
      </c>
      <c r="B553" s="1">
        <v>73</v>
      </c>
      <c r="C553" s="2">
        <v>8.2000000000000003E-2</v>
      </c>
      <c r="D553" s="2">
        <v>0.51600000000000001</v>
      </c>
      <c r="E553" s="2">
        <v>0.10100000000000001</v>
      </c>
      <c r="F553" s="3">
        <f t="shared" si="27"/>
        <v>0.183</v>
      </c>
      <c r="G553" s="2">
        <v>0.69899999999999995</v>
      </c>
      <c r="I553" s="4" t="s">
        <v>2</v>
      </c>
      <c r="J553" s="1">
        <v>539</v>
      </c>
      <c r="K553" s="2">
        <v>6.7000000000000004E-2</v>
      </c>
      <c r="L553" s="2">
        <v>0.52800000000000002</v>
      </c>
      <c r="M553" s="2">
        <v>0.122</v>
      </c>
      <c r="N553" s="3">
        <f t="shared" si="28"/>
        <v>0.189</v>
      </c>
      <c r="O553" s="2">
        <v>0.71699999999999997</v>
      </c>
    </row>
    <row r="554" spans="1:15" x14ac:dyDescent="0.25">
      <c r="A554" s="4" t="s">
        <v>10</v>
      </c>
      <c r="B554" s="1">
        <v>74</v>
      </c>
      <c r="C554" s="2">
        <v>0.09</v>
      </c>
      <c r="D554" s="2">
        <v>0.55000000000000004</v>
      </c>
      <c r="E554" s="2">
        <v>0.11600000000000001</v>
      </c>
      <c r="F554" s="3">
        <f t="shared" si="27"/>
        <v>0.20600000000000002</v>
      </c>
      <c r="G554" s="2">
        <v>0.75600000000000001</v>
      </c>
      <c r="I554" s="4" t="s">
        <v>2</v>
      </c>
      <c r="J554" s="1">
        <v>540</v>
      </c>
      <c r="K554" s="2">
        <v>5.7000000000000002E-2</v>
      </c>
      <c r="L554" s="2">
        <v>0.192</v>
      </c>
      <c r="M554" s="2">
        <v>3.5000000000000003E-2</v>
      </c>
      <c r="N554" s="3">
        <f t="shared" si="28"/>
        <v>9.1999999999999998E-2</v>
      </c>
      <c r="O554" s="2">
        <v>0.28399999999999997</v>
      </c>
    </row>
    <row r="555" spans="1:15" x14ac:dyDescent="0.25">
      <c r="A555" s="4" t="s">
        <v>10</v>
      </c>
      <c r="B555" s="1">
        <v>75</v>
      </c>
      <c r="C555" s="2">
        <v>0.122</v>
      </c>
      <c r="D555" s="2">
        <v>0.66800000000000004</v>
      </c>
      <c r="E555" s="2">
        <v>0.14899999999999999</v>
      </c>
      <c r="F555" s="3">
        <f t="shared" si="27"/>
        <v>0.27100000000000002</v>
      </c>
      <c r="G555" s="2">
        <v>0.93899999999999995</v>
      </c>
      <c r="I555" s="4" t="s">
        <v>2</v>
      </c>
      <c r="J555" s="1">
        <v>541</v>
      </c>
      <c r="K555" s="2">
        <v>9.4E-2</v>
      </c>
      <c r="L555" s="2">
        <v>0.53900000000000003</v>
      </c>
      <c r="M555" s="2">
        <v>0.1</v>
      </c>
      <c r="N555" s="3">
        <f t="shared" si="28"/>
        <v>0.19400000000000001</v>
      </c>
      <c r="O555" s="2">
        <v>0.73299999999999998</v>
      </c>
    </row>
    <row r="556" spans="1:15" x14ac:dyDescent="0.25">
      <c r="A556" s="4" t="s">
        <v>10</v>
      </c>
      <c r="B556" s="1">
        <v>76</v>
      </c>
      <c r="C556" s="2">
        <v>0.13500000000000001</v>
      </c>
      <c r="D556" s="2">
        <v>0.91700000000000004</v>
      </c>
      <c r="E556" s="2">
        <v>0.11600000000000001</v>
      </c>
      <c r="F556" s="3">
        <f t="shared" si="27"/>
        <v>0.251</v>
      </c>
      <c r="G556" s="2">
        <v>1.1679999999999999</v>
      </c>
      <c r="I556" s="4" t="s">
        <v>2</v>
      </c>
      <c r="J556" s="1">
        <v>542</v>
      </c>
      <c r="K556" s="2">
        <v>0.128</v>
      </c>
      <c r="L556" s="2">
        <v>0.23499999999999999</v>
      </c>
      <c r="M556" s="2">
        <v>9.8000000000000004E-2</v>
      </c>
      <c r="N556" s="3">
        <f t="shared" si="28"/>
        <v>0.22600000000000001</v>
      </c>
      <c r="O556" s="2">
        <v>0.46100000000000002</v>
      </c>
    </row>
    <row r="557" spans="1:15" x14ac:dyDescent="0.25">
      <c r="A557" s="4" t="s">
        <v>10</v>
      </c>
      <c r="B557" s="1">
        <v>77</v>
      </c>
      <c r="C557" s="2">
        <v>0.11700000000000001</v>
      </c>
      <c r="D557" s="2">
        <v>0.64900000000000002</v>
      </c>
      <c r="E557" s="2">
        <v>0.13300000000000001</v>
      </c>
      <c r="F557" s="3">
        <f t="shared" si="27"/>
        <v>0.25</v>
      </c>
      <c r="G557" s="2">
        <v>0.89900000000000002</v>
      </c>
      <c r="I557" s="4" t="s">
        <v>2</v>
      </c>
      <c r="J557" s="1">
        <v>543</v>
      </c>
      <c r="K557" s="2">
        <v>0.10100000000000001</v>
      </c>
      <c r="L557" s="2">
        <v>0.49399999999999999</v>
      </c>
      <c r="M557" s="2">
        <v>0.15</v>
      </c>
      <c r="N557" s="3">
        <f t="shared" si="28"/>
        <v>0.251</v>
      </c>
      <c r="O557" s="2">
        <v>0.745</v>
      </c>
    </row>
    <row r="558" spans="1:15" x14ac:dyDescent="0.25">
      <c r="A558" s="4" t="s">
        <v>10</v>
      </c>
      <c r="B558" s="1">
        <v>78</v>
      </c>
      <c r="C558" s="2">
        <v>0.13</v>
      </c>
      <c r="D558" s="2">
        <v>0.53500000000000003</v>
      </c>
      <c r="E558" s="2">
        <v>0.14899999999999999</v>
      </c>
      <c r="F558" s="3">
        <f t="shared" si="27"/>
        <v>0.27900000000000003</v>
      </c>
      <c r="G558" s="2">
        <v>0.81399999999999995</v>
      </c>
      <c r="I558" s="4" t="s">
        <v>2</v>
      </c>
      <c r="J558" s="1">
        <v>544</v>
      </c>
      <c r="K558" s="2">
        <v>0.111</v>
      </c>
      <c r="L558" s="2">
        <v>0.34899999999999998</v>
      </c>
      <c r="M558" s="2">
        <v>4.7E-2</v>
      </c>
      <c r="N558" s="3">
        <f t="shared" si="28"/>
        <v>0.158</v>
      </c>
      <c r="O558" s="2">
        <v>0.50700000000000001</v>
      </c>
    </row>
    <row r="559" spans="1:15" x14ac:dyDescent="0.25">
      <c r="A559" s="4" t="s">
        <v>10</v>
      </c>
      <c r="B559" s="1">
        <v>79</v>
      </c>
      <c r="C559" s="2">
        <v>0.10100000000000001</v>
      </c>
      <c r="D559" s="2">
        <v>0.3</v>
      </c>
      <c r="E559" s="2">
        <v>0.13300000000000001</v>
      </c>
      <c r="F559" s="3">
        <f t="shared" si="27"/>
        <v>0.23400000000000001</v>
      </c>
      <c r="G559" s="2">
        <v>0.53400000000000003</v>
      </c>
      <c r="I559" s="4" t="s">
        <v>2</v>
      </c>
      <c r="J559" s="1">
        <v>545</v>
      </c>
      <c r="K559" s="2">
        <v>8.2000000000000003E-2</v>
      </c>
      <c r="L559" s="2">
        <v>0.251</v>
      </c>
      <c r="M559" s="2">
        <v>0.11600000000000001</v>
      </c>
      <c r="N559" s="3">
        <f t="shared" si="28"/>
        <v>0.19800000000000001</v>
      </c>
      <c r="O559" s="2">
        <v>0.44900000000000001</v>
      </c>
    </row>
    <row r="560" spans="1:15" x14ac:dyDescent="0.25">
      <c r="A560" s="4" t="s">
        <v>10</v>
      </c>
      <c r="B560" s="1">
        <v>80</v>
      </c>
      <c r="C560" s="2">
        <v>0.10100000000000001</v>
      </c>
      <c r="D560" s="2">
        <v>0.59899999999999998</v>
      </c>
      <c r="E560" s="2">
        <v>0.151</v>
      </c>
      <c r="F560" s="3">
        <f t="shared" si="27"/>
        <v>0.252</v>
      </c>
      <c r="G560" s="2">
        <v>0.85099999999999998</v>
      </c>
      <c r="I560" s="4" t="s">
        <v>2</v>
      </c>
      <c r="J560" s="1">
        <v>546</v>
      </c>
      <c r="K560" s="2">
        <v>0.105</v>
      </c>
      <c r="L560" s="2">
        <v>0.499</v>
      </c>
      <c r="M560" s="2">
        <v>0.13300000000000001</v>
      </c>
      <c r="N560" s="3">
        <f t="shared" si="28"/>
        <v>0.23799999999999999</v>
      </c>
      <c r="O560" s="2">
        <v>0.73699999999999999</v>
      </c>
    </row>
    <row r="561" spans="1:15" x14ac:dyDescent="0.25">
      <c r="A561" s="4" t="s">
        <v>10</v>
      </c>
      <c r="B561" s="1">
        <v>81</v>
      </c>
      <c r="C561" s="2">
        <v>0.14899999999999999</v>
      </c>
      <c r="D561" s="2">
        <v>0.46700000000000003</v>
      </c>
      <c r="E561" s="2">
        <v>0.14899999999999999</v>
      </c>
      <c r="F561" s="3">
        <f t="shared" si="27"/>
        <v>0.29799999999999999</v>
      </c>
      <c r="G561" s="2">
        <v>0.76500000000000001</v>
      </c>
      <c r="I561" s="4" t="s">
        <v>2</v>
      </c>
      <c r="J561" s="1">
        <v>547</v>
      </c>
      <c r="K561" s="2">
        <v>9.9000000000000005E-2</v>
      </c>
      <c r="L561" s="2">
        <v>0.46700000000000003</v>
      </c>
      <c r="M561" s="2">
        <v>6.6000000000000003E-2</v>
      </c>
      <c r="N561" s="3">
        <f t="shared" si="28"/>
        <v>0.16500000000000001</v>
      </c>
      <c r="O561" s="2">
        <v>0.63200000000000001</v>
      </c>
    </row>
    <row r="562" spans="1:15" x14ac:dyDescent="0.25">
      <c r="A562" s="4" t="s">
        <v>10</v>
      </c>
      <c r="B562" s="1">
        <v>82</v>
      </c>
      <c r="C562" s="2">
        <v>0.11600000000000001</v>
      </c>
      <c r="D562" s="2">
        <v>0.48399999999999999</v>
      </c>
      <c r="E562" s="2">
        <v>0.16600000000000001</v>
      </c>
      <c r="F562" s="3">
        <f t="shared" si="27"/>
        <v>0.28200000000000003</v>
      </c>
      <c r="G562" s="2">
        <v>0.76600000000000001</v>
      </c>
      <c r="I562" s="4" t="s">
        <v>2</v>
      </c>
      <c r="J562" s="1">
        <v>548</v>
      </c>
      <c r="K562" s="2">
        <v>0.1</v>
      </c>
      <c r="L562" s="2">
        <v>0.53300000000000003</v>
      </c>
      <c r="M562" s="2">
        <v>8.7999999999999995E-2</v>
      </c>
      <c r="N562" s="3">
        <f t="shared" si="28"/>
        <v>0.188</v>
      </c>
      <c r="O562" s="2">
        <v>0.72099999999999997</v>
      </c>
    </row>
    <row r="563" spans="1:15" x14ac:dyDescent="0.25">
      <c r="A563" s="4" t="s">
        <v>10</v>
      </c>
      <c r="B563" s="1">
        <v>83</v>
      </c>
      <c r="C563" s="2">
        <v>0.11600000000000001</v>
      </c>
      <c r="D563" s="2">
        <v>0.7</v>
      </c>
      <c r="E563" s="2">
        <v>0.26800000000000002</v>
      </c>
      <c r="F563" s="3">
        <f t="shared" si="27"/>
        <v>0.38400000000000001</v>
      </c>
      <c r="G563" s="2">
        <v>1.0840000000000001</v>
      </c>
      <c r="I563" s="4" t="s">
        <v>2</v>
      </c>
      <c r="J563" s="1">
        <v>549</v>
      </c>
      <c r="K563" s="2">
        <v>6.7000000000000004E-2</v>
      </c>
      <c r="L563" s="2">
        <v>0.52600000000000002</v>
      </c>
      <c r="M563" s="2">
        <v>9.0999999999999998E-2</v>
      </c>
      <c r="N563" s="3">
        <f t="shared" si="28"/>
        <v>0.158</v>
      </c>
      <c r="O563" s="2">
        <v>0.68400000000000005</v>
      </c>
    </row>
    <row r="564" spans="1:15" x14ac:dyDescent="0.25">
      <c r="A564" s="4" t="s">
        <v>10</v>
      </c>
      <c r="B564" s="1">
        <v>84</v>
      </c>
      <c r="C564" s="2">
        <v>0.11600000000000001</v>
      </c>
      <c r="D564" s="2">
        <v>0.63300000000000001</v>
      </c>
      <c r="E564" s="2">
        <v>0.11799999999999999</v>
      </c>
      <c r="F564" s="3">
        <f t="shared" si="27"/>
        <v>0.23399999999999999</v>
      </c>
      <c r="G564" s="2">
        <v>0.86699999999999999</v>
      </c>
      <c r="I564" s="4" t="s">
        <v>2</v>
      </c>
      <c r="J564" s="1">
        <v>550</v>
      </c>
      <c r="K564" s="2">
        <v>3.7999999999999999E-2</v>
      </c>
      <c r="L564" s="2">
        <v>0.317</v>
      </c>
      <c r="M564" s="2">
        <v>0.05</v>
      </c>
      <c r="N564" s="3">
        <f t="shared" si="28"/>
        <v>8.7999999999999995E-2</v>
      </c>
      <c r="O564" s="2">
        <v>0.40500000000000003</v>
      </c>
    </row>
    <row r="565" spans="1:15" x14ac:dyDescent="0.25">
      <c r="A565" s="4" t="s">
        <v>10</v>
      </c>
      <c r="B565" s="1">
        <v>85</v>
      </c>
      <c r="C565" s="2">
        <v>0.13200000000000001</v>
      </c>
      <c r="D565" s="2">
        <v>0.56699999999999995</v>
      </c>
      <c r="E565" s="2">
        <v>0.11700000000000001</v>
      </c>
      <c r="F565" s="3">
        <f t="shared" si="27"/>
        <v>0.249</v>
      </c>
      <c r="G565" s="2">
        <v>0.81599999999999995</v>
      </c>
      <c r="I565" s="4" t="s">
        <v>2</v>
      </c>
      <c r="J565" s="1">
        <v>551</v>
      </c>
      <c r="K565" s="2">
        <v>0.13</v>
      </c>
      <c r="L565" s="2">
        <v>0.20300000000000001</v>
      </c>
      <c r="M565" s="2">
        <v>0.11700000000000001</v>
      </c>
      <c r="N565" s="3">
        <f t="shared" si="28"/>
        <v>0.247</v>
      </c>
      <c r="O565" s="2">
        <v>0.45</v>
      </c>
    </row>
    <row r="566" spans="1:15" x14ac:dyDescent="0.25">
      <c r="A566" s="4" t="s">
        <v>10</v>
      </c>
      <c r="B566" s="1">
        <v>86</v>
      </c>
      <c r="C566" s="2">
        <v>0.13900000000000001</v>
      </c>
      <c r="D566" s="2">
        <v>0.58399999999999996</v>
      </c>
      <c r="E566" s="2">
        <v>0.17699999999999999</v>
      </c>
      <c r="F566" s="3">
        <f t="shared" si="27"/>
        <v>0.316</v>
      </c>
      <c r="G566" s="2">
        <v>0.9</v>
      </c>
      <c r="I566" s="4" t="s">
        <v>2</v>
      </c>
      <c r="J566" s="1">
        <v>552</v>
      </c>
      <c r="K566" s="2">
        <v>0.1</v>
      </c>
      <c r="L566" s="2">
        <v>0.23</v>
      </c>
      <c r="M566" s="2">
        <v>6.7000000000000004E-2</v>
      </c>
      <c r="N566" s="3">
        <f t="shared" si="28"/>
        <v>0.16700000000000001</v>
      </c>
      <c r="O566" s="2">
        <v>0.39700000000000002</v>
      </c>
    </row>
    <row r="567" spans="1:15" x14ac:dyDescent="0.25">
      <c r="A567" s="4" t="s">
        <v>10</v>
      </c>
      <c r="B567" s="1">
        <v>87</v>
      </c>
      <c r="C567" s="2">
        <v>0.108</v>
      </c>
      <c r="D567" s="2">
        <v>0.45900000000000002</v>
      </c>
      <c r="E567" s="2">
        <v>0.107</v>
      </c>
      <c r="F567" s="3">
        <f t="shared" si="27"/>
        <v>0.215</v>
      </c>
      <c r="G567" s="2">
        <v>0.67400000000000004</v>
      </c>
      <c r="I567" s="4" t="s">
        <v>2</v>
      </c>
      <c r="J567" s="1">
        <v>553</v>
      </c>
      <c r="K567" s="2">
        <v>7.0999999999999994E-2</v>
      </c>
      <c r="L567" s="2">
        <v>0.218</v>
      </c>
      <c r="M567" s="2">
        <v>7.9000000000000001E-2</v>
      </c>
      <c r="N567" s="3">
        <f t="shared" si="28"/>
        <v>0.15</v>
      </c>
      <c r="O567" s="2">
        <v>0.36799999999999999</v>
      </c>
    </row>
    <row r="568" spans="1:15" x14ac:dyDescent="0.25">
      <c r="A568" s="4" t="s">
        <v>10</v>
      </c>
      <c r="B568" s="1">
        <v>88</v>
      </c>
      <c r="C568" s="2">
        <v>0.13400000000000001</v>
      </c>
      <c r="D568" s="2">
        <v>0.55000000000000004</v>
      </c>
      <c r="E568" s="2">
        <v>0.16600000000000001</v>
      </c>
      <c r="F568" s="3">
        <f t="shared" si="27"/>
        <v>0.30000000000000004</v>
      </c>
      <c r="G568" s="2">
        <v>0.85</v>
      </c>
      <c r="I568" s="4" t="s">
        <v>2</v>
      </c>
      <c r="J568" s="1">
        <v>554</v>
      </c>
      <c r="K568" s="2">
        <v>0.1</v>
      </c>
      <c r="L568" s="2">
        <v>0.53200000000000003</v>
      </c>
      <c r="M568" s="2">
        <v>0.10100000000000001</v>
      </c>
      <c r="N568" s="3">
        <f t="shared" si="28"/>
        <v>0.20100000000000001</v>
      </c>
      <c r="O568" s="2">
        <v>0.73299999999999998</v>
      </c>
    </row>
    <row r="569" spans="1:15" x14ac:dyDescent="0.25">
      <c r="A569" s="4" t="s">
        <v>10</v>
      </c>
      <c r="B569" s="1">
        <v>89</v>
      </c>
      <c r="C569" s="2">
        <v>0.151</v>
      </c>
      <c r="D569" s="2">
        <v>0.48199999999999998</v>
      </c>
      <c r="E569" s="2">
        <v>0.11799999999999999</v>
      </c>
      <c r="F569" s="3">
        <f t="shared" si="27"/>
        <v>0.26900000000000002</v>
      </c>
      <c r="G569" s="2">
        <v>0.751</v>
      </c>
      <c r="I569" s="4" t="s">
        <v>2</v>
      </c>
      <c r="J569" s="1">
        <v>555</v>
      </c>
      <c r="K569" s="2">
        <v>0.11700000000000001</v>
      </c>
      <c r="L569" s="2">
        <v>0.35</v>
      </c>
      <c r="M569" s="2">
        <v>0.1</v>
      </c>
      <c r="N569" s="3">
        <f t="shared" si="28"/>
        <v>0.21700000000000003</v>
      </c>
      <c r="O569" s="2">
        <v>0.56699999999999995</v>
      </c>
    </row>
    <row r="570" spans="1:15" x14ac:dyDescent="0.25">
      <c r="A570" s="4" t="s">
        <v>10</v>
      </c>
      <c r="B570" s="1">
        <v>90</v>
      </c>
      <c r="C570" s="2">
        <v>0.14299999999999999</v>
      </c>
      <c r="D570" s="2">
        <v>0.36699999999999999</v>
      </c>
      <c r="E570" s="2">
        <v>0.11700000000000001</v>
      </c>
      <c r="F570" s="3">
        <f t="shared" si="27"/>
        <v>0.26</v>
      </c>
      <c r="G570" s="2">
        <v>0.627</v>
      </c>
      <c r="I570" s="4" t="s">
        <v>2</v>
      </c>
      <c r="J570" s="1">
        <v>556</v>
      </c>
      <c r="K570" s="2">
        <v>8.5999999999999993E-2</v>
      </c>
      <c r="L570" s="2">
        <v>0.75</v>
      </c>
      <c r="M570" s="2">
        <v>8.1000000000000003E-2</v>
      </c>
      <c r="N570" s="3">
        <f t="shared" si="28"/>
        <v>0.16699999999999998</v>
      </c>
      <c r="O570" s="2">
        <v>0.91700000000000004</v>
      </c>
    </row>
    <row r="571" spans="1:15" x14ac:dyDescent="0.25">
      <c r="A571" s="4" t="s">
        <v>10</v>
      </c>
      <c r="B571" s="1">
        <v>91</v>
      </c>
      <c r="C571" s="2">
        <v>8.4000000000000005E-2</v>
      </c>
      <c r="D571" s="2">
        <v>0.52300000000000002</v>
      </c>
      <c r="E571" s="2">
        <v>9.2999999999999999E-2</v>
      </c>
      <c r="F571" s="3">
        <f t="shared" si="27"/>
        <v>0.17699999999999999</v>
      </c>
      <c r="G571" s="2">
        <v>0.7</v>
      </c>
      <c r="I571" s="4" t="s">
        <v>2</v>
      </c>
      <c r="J571" s="1">
        <v>557</v>
      </c>
      <c r="K571" s="2">
        <v>6.7000000000000004E-2</v>
      </c>
      <c r="L571" s="2">
        <v>0.433</v>
      </c>
      <c r="M571" s="2">
        <v>0.104</v>
      </c>
      <c r="N571" s="3">
        <f t="shared" si="28"/>
        <v>0.17099999999999999</v>
      </c>
      <c r="O571" s="2">
        <v>0.60399999999999998</v>
      </c>
    </row>
    <row r="572" spans="1:15" x14ac:dyDescent="0.25">
      <c r="A572" s="4" t="s">
        <v>10</v>
      </c>
      <c r="B572" s="1">
        <v>92</v>
      </c>
      <c r="C572" s="2">
        <v>8.5000000000000006E-2</v>
      </c>
      <c r="D572" s="2">
        <v>0.56499999999999995</v>
      </c>
      <c r="E572" s="2">
        <v>0.15</v>
      </c>
      <c r="F572" s="3">
        <f t="shared" si="27"/>
        <v>0.23499999999999999</v>
      </c>
      <c r="G572" s="2">
        <v>0.8</v>
      </c>
      <c r="I572" s="4" t="s">
        <v>2</v>
      </c>
      <c r="J572" s="1">
        <v>558</v>
      </c>
      <c r="K572" s="2">
        <v>8.3000000000000004E-2</v>
      </c>
      <c r="L572" s="2">
        <v>0.251</v>
      </c>
      <c r="M572" s="2">
        <v>9.9000000000000005E-2</v>
      </c>
      <c r="N572" s="3">
        <f t="shared" si="28"/>
        <v>0.182</v>
      </c>
      <c r="O572" s="2">
        <v>0.433</v>
      </c>
    </row>
    <row r="573" spans="1:15" x14ac:dyDescent="0.25">
      <c r="A573" s="4" t="s">
        <v>10</v>
      </c>
      <c r="B573" s="1">
        <v>93</v>
      </c>
      <c r="C573" s="2">
        <v>0.1</v>
      </c>
      <c r="D573" s="2">
        <v>0.52200000000000002</v>
      </c>
      <c r="E573" s="2">
        <v>0.16</v>
      </c>
      <c r="F573" s="3">
        <f t="shared" si="27"/>
        <v>0.26</v>
      </c>
      <c r="G573" s="2">
        <v>0.78200000000000003</v>
      </c>
      <c r="I573" s="4" t="s">
        <v>2</v>
      </c>
      <c r="J573" s="1">
        <v>559</v>
      </c>
      <c r="K573" s="2">
        <v>0.11700000000000001</v>
      </c>
      <c r="L573" s="2">
        <v>0.498</v>
      </c>
      <c r="M573" s="2">
        <v>8.5000000000000006E-2</v>
      </c>
      <c r="N573" s="3">
        <f t="shared" si="28"/>
        <v>0.20200000000000001</v>
      </c>
      <c r="O573" s="2">
        <v>0.7</v>
      </c>
    </row>
    <row r="574" spans="1:15" x14ac:dyDescent="0.25">
      <c r="A574" s="4" t="s">
        <v>10</v>
      </c>
      <c r="B574" s="1">
        <v>94</v>
      </c>
      <c r="C574" s="2">
        <v>0.10100000000000001</v>
      </c>
      <c r="D574" s="2">
        <v>0.53300000000000003</v>
      </c>
      <c r="E574" s="2">
        <v>0.15</v>
      </c>
      <c r="F574" s="3">
        <f t="shared" si="27"/>
        <v>0.251</v>
      </c>
      <c r="G574" s="2">
        <v>0.78400000000000003</v>
      </c>
      <c r="I574" s="4" t="s">
        <v>2</v>
      </c>
      <c r="J574" s="1">
        <v>560</v>
      </c>
      <c r="K574" s="2">
        <v>8.5000000000000006E-2</v>
      </c>
      <c r="L574" s="2">
        <v>0.34899999999999998</v>
      </c>
      <c r="M574" s="2">
        <v>6.8000000000000005E-2</v>
      </c>
      <c r="N574" s="3">
        <f t="shared" si="28"/>
        <v>0.15300000000000002</v>
      </c>
      <c r="O574" s="2">
        <v>0.502</v>
      </c>
    </row>
    <row r="575" spans="1:15" x14ac:dyDescent="0.25">
      <c r="A575" s="4" t="s">
        <v>10</v>
      </c>
      <c r="B575" s="1">
        <v>95</v>
      </c>
      <c r="C575" s="2">
        <v>9.9000000000000005E-2</v>
      </c>
      <c r="D575" s="2">
        <v>0.57699999999999996</v>
      </c>
      <c r="E575" s="2">
        <v>0.2</v>
      </c>
      <c r="F575" s="3">
        <f t="shared" si="27"/>
        <v>0.29900000000000004</v>
      </c>
      <c r="G575" s="2">
        <v>0.876</v>
      </c>
      <c r="I575" s="4" t="s">
        <v>2</v>
      </c>
      <c r="J575" s="1">
        <v>561</v>
      </c>
      <c r="K575" s="2">
        <v>8.4000000000000005E-2</v>
      </c>
      <c r="L575" s="2">
        <v>0.26600000000000001</v>
      </c>
      <c r="M575" s="2">
        <v>8.4000000000000005E-2</v>
      </c>
      <c r="N575" s="3">
        <f t="shared" si="28"/>
        <v>0.16800000000000001</v>
      </c>
      <c r="O575" s="2">
        <v>0.434</v>
      </c>
    </row>
    <row r="576" spans="1:15" x14ac:dyDescent="0.25">
      <c r="A576" s="4" t="s">
        <v>10</v>
      </c>
      <c r="B576" s="1">
        <v>96</v>
      </c>
      <c r="C576" s="2">
        <v>0.1</v>
      </c>
      <c r="D576" s="2">
        <v>0.55000000000000004</v>
      </c>
      <c r="E576" s="2">
        <v>0.14899999999999999</v>
      </c>
      <c r="F576" s="3">
        <f t="shared" si="27"/>
        <v>0.249</v>
      </c>
      <c r="G576" s="2">
        <v>0.79900000000000004</v>
      </c>
      <c r="I576" s="4" t="s">
        <v>2</v>
      </c>
      <c r="J576" s="1">
        <v>562</v>
      </c>
      <c r="K576" s="2">
        <v>0.13100000000000001</v>
      </c>
      <c r="L576" s="2">
        <v>0.41899999999999998</v>
      </c>
      <c r="M576" s="2">
        <v>0.1</v>
      </c>
      <c r="N576" s="3">
        <f t="shared" si="28"/>
        <v>0.23100000000000001</v>
      </c>
      <c r="O576" s="2">
        <v>0.65</v>
      </c>
    </row>
    <row r="577" spans="1:15" x14ac:dyDescent="0.25">
      <c r="A577" s="4" t="s">
        <v>10</v>
      </c>
      <c r="B577" s="1">
        <v>97</v>
      </c>
      <c r="C577" s="2">
        <v>6.7000000000000004E-2</v>
      </c>
      <c r="D577" s="2">
        <v>0.46700000000000003</v>
      </c>
      <c r="E577" s="2">
        <v>0.1</v>
      </c>
      <c r="F577" s="3">
        <f t="shared" si="27"/>
        <v>0.16700000000000001</v>
      </c>
      <c r="G577" s="2">
        <v>0.63400000000000001</v>
      </c>
      <c r="I577" s="4" t="s">
        <v>2</v>
      </c>
      <c r="J577" s="1">
        <v>563</v>
      </c>
      <c r="K577" s="2">
        <v>8.7999999999999995E-2</v>
      </c>
      <c r="L577" s="2">
        <v>0.14499999999999999</v>
      </c>
      <c r="M577" s="2">
        <v>6.9000000000000006E-2</v>
      </c>
      <c r="N577" s="3">
        <f t="shared" si="28"/>
        <v>0.157</v>
      </c>
      <c r="O577" s="2">
        <v>0.30199999999999999</v>
      </c>
    </row>
    <row r="578" spans="1:15" x14ac:dyDescent="0.25">
      <c r="A578" s="4" t="s">
        <v>10</v>
      </c>
      <c r="B578" s="1">
        <v>98</v>
      </c>
      <c r="C578" s="2">
        <v>0.13400000000000001</v>
      </c>
      <c r="D578" s="2">
        <v>0.46600000000000003</v>
      </c>
      <c r="E578" s="2">
        <v>0.217</v>
      </c>
      <c r="F578" s="3">
        <f t="shared" si="27"/>
        <v>0.35099999999999998</v>
      </c>
      <c r="G578" s="2">
        <v>0.81699999999999995</v>
      </c>
      <c r="I578" s="4" t="s">
        <v>2</v>
      </c>
      <c r="J578" s="1">
        <v>564</v>
      </c>
      <c r="K578" s="2">
        <v>8.5000000000000006E-2</v>
      </c>
      <c r="L578" s="2">
        <v>0.318</v>
      </c>
      <c r="M578" s="2">
        <v>9.7000000000000003E-2</v>
      </c>
      <c r="N578" s="3">
        <f t="shared" si="28"/>
        <v>0.182</v>
      </c>
      <c r="O578" s="2">
        <v>0.5</v>
      </c>
    </row>
    <row r="579" spans="1:15" x14ac:dyDescent="0.25">
      <c r="A579" s="4" t="s">
        <v>10</v>
      </c>
      <c r="B579" s="1">
        <v>99</v>
      </c>
      <c r="C579" s="2">
        <v>0.11700000000000001</v>
      </c>
      <c r="D579" s="2">
        <v>0.53200000000000003</v>
      </c>
      <c r="E579" s="2">
        <v>0.13500000000000001</v>
      </c>
      <c r="F579" s="3">
        <f t="shared" si="27"/>
        <v>0.252</v>
      </c>
      <c r="G579" s="2">
        <v>0.78400000000000003</v>
      </c>
      <c r="I579" s="4" t="s">
        <v>2</v>
      </c>
      <c r="J579" s="1">
        <v>565</v>
      </c>
      <c r="K579" s="2">
        <v>0.1</v>
      </c>
      <c r="L579" s="2">
        <v>0.13300000000000001</v>
      </c>
      <c r="M579" s="2">
        <v>9.5000000000000001E-2</v>
      </c>
      <c r="N579" s="3">
        <f t="shared" si="28"/>
        <v>0.19500000000000001</v>
      </c>
      <c r="O579" s="2">
        <v>0.32800000000000001</v>
      </c>
    </row>
    <row r="580" spans="1:15" x14ac:dyDescent="0.25">
      <c r="A580" s="4" t="s">
        <v>10</v>
      </c>
      <c r="B580" s="1">
        <v>100</v>
      </c>
      <c r="C580" s="2">
        <v>0.122</v>
      </c>
      <c r="D580" s="2">
        <v>0.36699999999999999</v>
      </c>
      <c r="E580" s="2">
        <v>0.14399999999999999</v>
      </c>
      <c r="F580" s="3">
        <f t="shared" si="27"/>
        <v>0.26600000000000001</v>
      </c>
      <c r="G580" s="2">
        <v>0.63300000000000001</v>
      </c>
      <c r="I580" s="4" t="s">
        <v>2</v>
      </c>
      <c r="J580" s="1">
        <v>566</v>
      </c>
      <c r="K580" s="2">
        <v>0.10199999999999999</v>
      </c>
      <c r="L580" s="2">
        <v>0.23300000000000001</v>
      </c>
      <c r="M580" s="2">
        <v>0.127</v>
      </c>
      <c r="N580" s="3">
        <f t="shared" si="28"/>
        <v>0.22899999999999998</v>
      </c>
      <c r="O580" s="2">
        <v>0.46200000000000002</v>
      </c>
    </row>
    <row r="581" spans="1:15" x14ac:dyDescent="0.25">
      <c r="A581" s="4" t="s">
        <v>10</v>
      </c>
      <c r="B581" s="1">
        <v>101</v>
      </c>
      <c r="C581" s="2">
        <v>0.11</v>
      </c>
      <c r="D581" s="2">
        <v>0.24</v>
      </c>
      <c r="E581" s="2">
        <v>8.4000000000000005E-2</v>
      </c>
      <c r="F581" s="3">
        <f t="shared" si="27"/>
        <v>0.19400000000000001</v>
      </c>
      <c r="G581" s="2">
        <v>0.434</v>
      </c>
      <c r="I581" s="4" t="s">
        <v>2</v>
      </c>
      <c r="J581" s="1">
        <v>567</v>
      </c>
      <c r="K581" s="2">
        <v>8.3000000000000004E-2</v>
      </c>
      <c r="L581" s="2">
        <v>1.0840000000000001</v>
      </c>
      <c r="M581" s="2">
        <v>0.11600000000000001</v>
      </c>
      <c r="N581" s="3">
        <f t="shared" si="28"/>
        <v>0.19900000000000001</v>
      </c>
      <c r="O581" s="2">
        <v>1.2829999999999999</v>
      </c>
    </row>
    <row r="582" spans="1:15" x14ac:dyDescent="0.25">
      <c r="A582" s="4" t="s">
        <v>10</v>
      </c>
      <c r="B582" s="1">
        <v>102</v>
      </c>
      <c r="C582" s="2">
        <v>0.12</v>
      </c>
      <c r="D582" s="2">
        <v>0.6</v>
      </c>
      <c r="E582" s="2">
        <v>0.113</v>
      </c>
      <c r="F582" s="3">
        <f t="shared" si="27"/>
        <v>0.23299999999999998</v>
      </c>
      <c r="G582" s="2">
        <v>0.83299999999999996</v>
      </c>
      <c r="I582" s="4" t="s">
        <v>2</v>
      </c>
      <c r="J582" s="1">
        <v>568</v>
      </c>
      <c r="K582" s="2">
        <v>0.121</v>
      </c>
      <c r="L582" s="2">
        <v>0.11700000000000001</v>
      </c>
      <c r="M582" s="2">
        <v>9.4E-2</v>
      </c>
      <c r="N582" s="3">
        <f t="shared" si="28"/>
        <v>0.215</v>
      </c>
      <c r="O582" s="2">
        <v>0.33200000000000002</v>
      </c>
    </row>
    <row r="583" spans="1:15" x14ac:dyDescent="0.25">
      <c r="A583" s="4" t="s">
        <v>10</v>
      </c>
      <c r="B583" s="1">
        <v>103</v>
      </c>
      <c r="C583" s="2">
        <v>0.13300000000000001</v>
      </c>
      <c r="D583" s="2">
        <v>0.48499999999999999</v>
      </c>
      <c r="E583" s="2">
        <v>0.1</v>
      </c>
      <c r="F583" s="3">
        <f t="shared" si="27"/>
        <v>0.23300000000000001</v>
      </c>
      <c r="G583" s="2">
        <v>0.71799999999999997</v>
      </c>
      <c r="I583" s="4" t="s">
        <v>2</v>
      </c>
      <c r="J583" s="1">
        <v>569</v>
      </c>
      <c r="K583" s="2">
        <v>0.15</v>
      </c>
      <c r="L583" s="2">
        <v>0.2</v>
      </c>
      <c r="M583" s="2">
        <v>9.5000000000000001E-2</v>
      </c>
      <c r="N583" s="3">
        <f t="shared" si="28"/>
        <v>0.245</v>
      </c>
      <c r="O583" s="2">
        <v>0.44500000000000001</v>
      </c>
    </row>
    <row r="584" spans="1:15" x14ac:dyDescent="0.25">
      <c r="A584" s="4" t="s">
        <v>10</v>
      </c>
      <c r="B584" s="1">
        <v>104</v>
      </c>
      <c r="C584" s="2">
        <v>0.1</v>
      </c>
      <c r="D584" s="2">
        <v>0.41399999999999998</v>
      </c>
      <c r="E584" s="2">
        <v>0.1</v>
      </c>
      <c r="F584" s="3">
        <f t="shared" si="27"/>
        <v>0.2</v>
      </c>
      <c r="G584" s="2">
        <v>0.61399999999999999</v>
      </c>
      <c r="I584" s="4" t="s">
        <v>2</v>
      </c>
      <c r="J584" s="1">
        <v>570</v>
      </c>
      <c r="K584" s="2">
        <v>0.1</v>
      </c>
      <c r="L584" s="2">
        <v>0.23400000000000001</v>
      </c>
      <c r="M584" s="2">
        <v>8.7999999999999995E-2</v>
      </c>
      <c r="N584" s="3">
        <f t="shared" si="28"/>
        <v>0.188</v>
      </c>
      <c r="O584" s="2">
        <v>0.42199999999999999</v>
      </c>
    </row>
    <row r="585" spans="1:15" x14ac:dyDescent="0.25">
      <c r="A585" s="4" t="s">
        <v>10</v>
      </c>
      <c r="B585" s="1">
        <v>105</v>
      </c>
      <c r="C585" s="2">
        <v>3.5999999999999997E-2</v>
      </c>
      <c r="D585" s="2">
        <v>0.29799999999999999</v>
      </c>
      <c r="E585" s="2">
        <v>6.6000000000000003E-2</v>
      </c>
      <c r="F585" s="3">
        <f t="shared" si="27"/>
        <v>0.10200000000000001</v>
      </c>
      <c r="G585" s="2">
        <v>0.4</v>
      </c>
      <c r="I585" s="4" t="s">
        <v>2</v>
      </c>
      <c r="J585" s="1">
        <v>571</v>
      </c>
      <c r="K585" s="2">
        <v>0.105</v>
      </c>
      <c r="L585" s="2">
        <v>0.39500000000000002</v>
      </c>
      <c r="M585" s="2">
        <v>7.0999999999999994E-2</v>
      </c>
      <c r="N585" s="3">
        <f t="shared" si="28"/>
        <v>0.17599999999999999</v>
      </c>
      <c r="O585" s="2">
        <v>0.57099999999999995</v>
      </c>
    </row>
    <row r="586" spans="1:15" x14ac:dyDescent="0.25">
      <c r="A586" s="4" t="s">
        <v>10</v>
      </c>
      <c r="B586" s="1">
        <v>106</v>
      </c>
      <c r="C586" s="2">
        <v>0.1</v>
      </c>
      <c r="D586" s="2">
        <v>0.28399999999999997</v>
      </c>
      <c r="E586" s="2">
        <v>9.8000000000000004E-2</v>
      </c>
      <c r="F586" s="3">
        <f t="shared" si="27"/>
        <v>0.19800000000000001</v>
      </c>
      <c r="G586" s="2">
        <v>0.48199999999999998</v>
      </c>
      <c r="I586" s="4" t="s">
        <v>2</v>
      </c>
      <c r="J586" s="1">
        <v>572</v>
      </c>
      <c r="K586" s="2">
        <v>0.104</v>
      </c>
      <c r="L586" s="2">
        <v>0.29599999999999999</v>
      </c>
      <c r="M586" s="2">
        <v>8.6999999999999994E-2</v>
      </c>
      <c r="N586" s="3">
        <f t="shared" si="28"/>
        <v>0.191</v>
      </c>
      <c r="O586" s="2">
        <v>0.48699999999999999</v>
      </c>
    </row>
    <row r="587" spans="1:15" x14ac:dyDescent="0.25">
      <c r="A587" s="4" t="s">
        <v>10</v>
      </c>
      <c r="B587" s="1">
        <v>107</v>
      </c>
      <c r="C587" s="2">
        <v>6.7000000000000004E-2</v>
      </c>
      <c r="D587" s="2">
        <v>0.315</v>
      </c>
      <c r="E587" s="2">
        <v>5.1999999999999998E-2</v>
      </c>
      <c r="F587" s="3">
        <f t="shared" si="27"/>
        <v>0.11899999999999999</v>
      </c>
      <c r="G587" s="2">
        <v>0.434</v>
      </c>
      <c r="I587" s="4" t="s">
        <v>2</v>
      </c>
      <c r="J587" s="1">
        <v>573</v>
      </c>
      <c r="K587" s="2">
        <v>0.13400000000000001</v>
      </c>
      <c r="L587" s="2">
        <v>0.13700000000000001</v>
      </c>
      <c r="M587" s="2">
        <v>9.5000000000000001E-2</v>
      </c>
      <c r="N587" s="3">
        <f t="shared" si="28"/>
        <v>0.22900000000000001</v>
      </c>
      <c r="O587" s="2">
        <v>0.36599999999999999</v>
      </c>
    </row>
    <row r="588" spans="1:15" x14ac:dyDescent="0.25">
      <c r="A588" s="4" t="s">
        <v>10</v>
      </c>
      <c r="B588" s="1">
        <v>108</v>
      </c>
      <c r="C588" s="2">
        <v>9.9000000000000005E-2</v>
      </c>
      <c r="D588" s="2">
        <v>0.317</v>
      </c>
      <c r="E588" s="2">
        <v>0.1</v>
      </c>
      <c r="F588" s="3">
        <f t="shared" si="27"/>
        <v>0.19900000000000001</v>
      </c>
      <c r="G588" s="2">
        <v>0.51600000000000001</v>
      </c>
      <c r="I588" s="4" t="s">
        <v>1</v>
      </c>
      <c r="J588" s="1">
        <v>574</v>
      </c>
      <c r="K588" s="2">
        <v>0.14399999999999999</v>
      </c>
      <c r="L588" s="2">
        <v>0.42299999999999999</v>
      </c>
      <c r="M588" s="2">
        <v>0.16300000000000001</v>
      </c>
      <c r="N588" s="3">
        <f t="shared" si="28"/>
        <v>0.307</v>
      </c>
      <c r="O588" s="2">
        <v>0.73</v>
      </c>
    </row>
    <row r="589" spans="1:15" x14ac:dyDescent="0.25">
      <c r="A589" s="4" t="s">
        <v>10</v>
      </c>
      <c r="B589" s="1">
        <v>109</v>
      </c>
      <c r="C589" s="2">
        <v>8.1000000000000003E-2</v>
      </c>
      <c r="D589" s="2">
        <v>0.433</v>
      </c>
      <c r="E589" s="2">
        <v>0.1</v>
      </c>
      <c r="F589" s="3">
        <f t="shared" si="27"/>
        <v>0.18099999999999999</v>
      </c>
      <c r="G589" s="2">
        <v>0.61399999999999999</v>
      </c>
      <c r="I589" s="4" t="s">
        <v>1</v>
      </c>
      <c r="J589" s="1">
        <v>575</v>
      </c>
      <c r="K589" s="2">
        <v>0.17799999999999999</v>
      </c>
      <c r="L589" s="2">
        <v>0.4</v>
      </c>
      <c r="M589" s="2">
        <v>0.15</v>
      </c>
      <c r="N589" s="3">
        <f t="shared" si="28"/>
        <v>0.32799999999999996</v>
      </c>
      <c r="O589" s="2">
        <v>0.72799999999999998</v>
      </c>
    </row>
    <row r="590" spans="1:15" x14ac:dyDescent="0.25">
      <c r="A590" s="4" t="s">
        <v>10</v>
      </c>
      <c r="B590" s="1">
        <v>110</v>
      </c>
      <c r="C590" s="2">
        <v>9.9000000000000005E-2</v>
      </c>
      <c r="D590" s="2">
        <v>0.61599999999999999</v>
      </c>
      <c r="E590" s="2">
        <v>8.5000000000000006E-2</v>
      </c>
      <c r="F590" s="3">
        <f t="shared" si="27"/>
        <v>0.184</v>
      </c>
      <c r="G590" s="2">
        <v>0.8</v>
      </c>
      <c r="I590" s="4" t="s">
        <v>1</v>
      </c>
      <c r="J590" s="1">
        <v>576</v>
      </c>
      <c r="K590" s="2">
        <v>6.7000000000000004E-2</v>
      </c>
      <c r="L590" s="2">
        <v>0.58699999999999997</v>
      </c>
      <c r="M590" s="2">
        <v>0.19600000000000001</v>
      </c>
      <c r="N590" s="3">
        <f t="shared" si="28"/>
        <v>0.26300000000000001</v>
      </c>
      <c r="O590" s="2">
        <v>0.85</v>
      </c>
    </row>
    <row r="591" spans="1:15" x14ac:dyDescent="0.25">
      <c r="A591" s="4" t="s">
        <v>10</v>
      </c>
      <c r="B591" s="1">
        <v>111</v>
      </c>
      <c r="C591" s="2">
        <v>8.5000000000000006E-2</v>
      </c>
      <c r="D591" s="2">
        <v>0.6</v>
      </c>
      <c r="E591" s="2">
        <v>0.13300000000000001</v>
      </c>
      <c r="F591" s="3">
        <f t="shared" ref="F591:F654" si="29">C591+E591</f>
        <v>0.21800000000000003</v>
      </c>
      <c r="G591" s="2">
        <v>0.81799999999999995</v>
      </c>
      <c r="I591" s="4" t="s">
        <v>1</v>
      </c>
      <c r="J591" s="1">
        <v>577</v>
      </c>
      <c r="K591" s="2">
        <v>0.05</v>
      </c>
      <c r="L591" s="2">
        <v>0.54500000000000004</v>
      </c>
      <c r="M591" s="2">
        <v>0.104</v>
      </c>
      <c r="N591" s="3">
        <f t="shared" ref="N591:N654" si="30">K591+M591</f>
        <v>0.154</v>
      </c>
      <c r="O591" s="2">
        <v>0.69899999999999995</v>
      </c>
    </row>
    <row r="592" spans="1:15" x14ac:dyDescent="0.25">
      <c r="A592" s="4" t="s">
        <v>10</v>
      </c>
      <c r="B592" s="1">
        <v>112</v>
      </c>
      <c r="C592" s="2">
        <v>0.1</v>
      </c>
      <c r="D592" s="2">
        <v>0.33300000000000002</v>
      </c>
      <c r="E592" s="2">
        <v>0.1</v>
      </c>
      <c r="F592" s="3">
        <f t="shared" si="29"/>
        <v>0.2</v>
      </c>
      <c r="G592" s="2">
        <v>0.53300000000000003</v>
      </c>
      <c r="I592" s="4" t="s">
        <v>1</v>
      </c>
      <c r="J592" s="1">
        <v>578</v>
      </c>
      <c r="K592" s="2">
        <v>0.161</v>
      </c>
      <c r="L592" s="2">
        <v>0.75</v>
      </c>
      <c r="M592" s="2">
        <v>0.219</v>
      </c>
      <c r="N592" s="3">
        <f t="shared" si="30"/>
        <v>0.38</v>
      </c>
      <c r="O592" s="2">
        <v>1.1299999999999999</v>
      </c>
    </row>
    <row r="593" spans="1:15" x14ac:dyDescent="0.25">
      <c r="A593" s="4" t="s">
        <v>10</v>
      </c>
      <c r="B593" s="1">
        <v>113</v>
      </c>
      <c r="C593" s="2">
        <v>0.11700000000000001</v>
      </c>
      <c r="D593" s="2">
        <v>0.81799999999999995</v>
      </c>
      <c r="E593" s="2">
        <v>0.16600000000000001</v>
      </c>
      <c r="F593" s="3">
        <f t="shared" si="29"/>
        <v>0.28300000000000003</v>
      </c>
      <c r="G593" s="2">
        <v>1.101</v>
      </c>
      <c r="I593" s="4" t="s">
        <v>1</v>
      </c>
      <c r="J593" s="1">
        <v>579</v>
      </c>
      <c r="K593" s="2">
        <v>0.16</v>
      </c>
      <c r="L593" s="2">
        <v>0.44</v>
      </c>
      <c r="M593" s="2">
        <v>0.19500000000000001</v>
      </c>
      <c r="N593" s="3">
        <f t="shared" si="30"/>
        <v>0.35499999999999998</v>
      </c>
      <c r="O593" s="2">
        <v>0.79500000000000004</v>
      </c>
    </row>
    <row r="594" spans="1:15" x14ac:dyDescent="0.25">
      <c r="A594" s="4" t="s">
        <v>10</v>
      </c>
      <c r="B594" s="1">
        <v>114</v>
      </c>
      <c r="C594" s="2">
        <v>0.114</v>
      </c>
      <c r="D594" s="2">
        <v>0.36699999999999999</v>
      </c>
      <c r="E594" s="2">
        <v>8.5000000000000006E-2</v>
      </c>
      <c r="F594" s="3">
        <f t="shared" si="29"/>
        <v>0.19900000000000001</v>
      </c>
      <c r="G594" s="2">
        <v>0.56599999999999995</v>
      </c>
      <c r="I594" s="4" t="s">
        <v>1</v>
      </c>
      <c r="J594" s="1">
        <v>580</v>
      </c>
      <c r="K594" s="2">
        <v>0.14599999999999999</v>
      </c>
      <c r="L594" s="2">
        <v>0.52</v>
      </c>
      <c r="M594" s="2">
        <v>0.14699999999999999</v>
      </c>
      <c r="N594" s="3">
        <f t="shared" si="30"/>
        <v>0.29299999999999998</v>
      </c>
      <c r="O594" s="2">
        <v>0.81299999999999994</v>
      </c>
    </row>
    <row r="595" spans="1:15" x14ac:dyDescent="0.25">
      <c r="A595" s="4" t="s">
        <v>10</v>
      </c>
      <c r="B595" s="1">
        <v>115</v>
      </c>
      <c r="C595" s="2">
        <v>0.11799999999999999</v>
      </c>
      <c r="D595" s="2">
        <v>0.46600000000000003</v>
      </c>
      <c r="E595" s="2">
        <v>8.3000000000000004E-2</v>
      </c>
      <c r="F595" s="3">
        <f t="shared" si="29"/>
        <v>0.20100000000000001</v>
      </c>
      <c r="G595" s="2">
        <v>0.66700000000000004</v>
      </c>
      <c r="I595" s="4" t="s">
        <v>1</v>
      </c>
      <c r="J595" s="1">
        <v>581</v>
      </c>
      <c r="K595" s="2">
        <v>0.111</v>
      </c>
      <c r="L595" s="2">
        <v>0.66600000000000004</v>
      </c>
      <c r="M595" s="2">
        <v>0.189</v>
      </c>
      <c r="N595" s="3">
        <f t="shared" si="30"/>
        <v>0.3</v>
      </c>
      <c r="O595" s="2">
        <v>0.96599999999999997</v>
      </c>
    </row>
    <row r="596" spans="1:15" x14ac:dyDescent="0.25">
      <c r="A596" s="4" t="s">
        <v>10</v>
      </c>
      <c r="B596" s="1">
        <v>116</v>
      </c>
      <c r="C596" s="2">
        <v>0.13400000000000001</v>
      </c>
      <c r="D596" s="2">
        <v>0.33300000000000002</v>
      </c>
      <c r="E596" s="2">
        <v>9.9000000000000005E-2</v>
      </c>
      <c r="F596" s="3">
        <f t="shared" si="29"/>
        <v>0.23300000000000001</v>
      </c>
      <c r="G596" s="2">
        <v>0.56599999999999995</v>
      </c>
      <c r="I596" s="4" t="s">
        <v>1</v>
      </c>
      <c r="J596" s="1">
        <v>582</v>
      </c>
      <c r="K596" s="2">
        <v>0.111</v>
      </c>
      <c r="L596" s="2">
        <v>0.32200000000000001</v>
      </c>
      <c r="M596" s="2">
        <v>7.8E-2</v>
      </c>
      <c r="N596" s="3">
        <f t="shared" si="30"/>
        <v>0.189</v>
      </c>
      <c r="O596" s="2">
        <v>0.51100000000000001</v>
      </c>
    </row>
    <row r="597" spans="1:15" x14ac:dyDescent="0.25">
      <c r="A597" s="4" t="s">
        <v>10</v>
      </c>
      <c r="B597" s="1">
        <v>117</v>
      </c>
      <c r="C597" s="2">
        <v>0.115</v>
      </c>
      <c r="D597" s="2">
        <v>0.28499999999999998</v>
      </c>
      <c r="E597" s="2">
        <v>8.2000000000000003E-2</v>
      </c>
      <c r="F597" s="3">
        <f t="shared" si="29"/>
        <v>0.19700000000000001</v>
      </c>
      <c r="G597" s="2">
        <v>0.48199999999999998</v>
      </c>
      <c r="I597" s="4" t="s">
        <v>1</v>
      </c>
      <c r="J597" s="1">
        <v>583</v>
      </c>
      <c r="K597" s="2">
        <v>0.14399999999999999</v>
      </c>
      <c r="L597" s="2">
        <v>0.45100000000000001</v>
      </c>
      <c r="M597" s="2">
        <v>3.7999999999999999E-2</v>
      </c>
      <c r="N597" s="3">
        <f t="shared" si="30"/>
        <v>0.182</v>
      </c>
      <c r="O597" s="2">
        <v>0.63300000000000001</v>
      </c>
    </row>
    <row r="598" spans="1:15" x14ac:dyDescent="0.25">
      <c r="A598" s="4" t="s">
        <v>10</v>
      </c>
      <c r="B598" s="1">
        <v>118</v>
      </c>
      <c r="C598" s="2">
        <v>0.1</v>
      </c>
      <c r="D598" s="2">
        <v>0.23499999999999999</v>
      </c>
      <c r="E598" s="2">
        <v>8.4000000000000005E-2</v>
      </c>
      <c r="F598" s="3">
        <f t="shared" si="29"/>
        <v>0.184</v>
      </c>
      <c r="G598" s="2">
        <v>0.41899999999999998</v>
      </c>
      <c r="I598" s="4" t="s">
        <v>1</v>
      </c>
      <c r="J598" s="1">
        <v>584</v>
      </c>
      <c r="K598" s="2">
        <v>0.14599999999999999</v>
      </c>
      <c r="L598" s="2">
        <v>0.46700000000000003</v>
      </c>
      <c r="M598" s="2">
        <v>0.183</v>
      </c>
      <c r="N598" s="3">
        <f t="shared" si="30"/>
        <v>0.32899999999999996</v>
      </c>
      <c r="O598" s="2">
        <v>0.79600000000000004</v>
      </c>
    </row>
    <row r="599" spans="1:15" x14ac:dyDescent="0.25">
      <c r="A599" s="4" t="s">
        <v>10</v>
      </c>
      <c r="B599" s="1">
        <v>119</v>
      </c>
      <c r="C599" s="2">
        <v>0.10100000000000001</v>
      </c>
      <c r="D599" s="2">
        <v>0.33200000000000002</v>
      </c>
      <c r="E599" s="2">
        <v>6.8000000000000005E-2</v>
      </c>
      <c r="F599" s="3">
        <f t="shared" si="29"/>
        <v>0.16900000000000001</v>
      </c>
      <c r="G599" s="2">
        <v>0.501</v>
      </c>
      <c r="I599" s="4" t="s">
        <v>1</v>
      </c>
      <c r="J599" s="1">
        <v>585</v>
      </c>
      <c r="K599" s="2">
        <v>1.7000000000000001E-2</v>
      </c>
      <c r="L599" s="2">
        <v>0.36399999999999999</v>
      </c>
      <c r="M599" s="2">
        <v>5.1999999999999998E-2</v>
      </c>
      <c r="N599" s="3">
        <f t="shared" si="30"/>
        <v>6.9000000000000006E-2</v>
      </c>
      <c r="O599" s="2">
        <v>0.433</v>
      </c>
    </row>
    <row r="600" spans="1:15" x14ac:dyDescent="0.25">
      <c r="A600" s="4" t="s">
        <v>10</v>
      </c>
      <c r="B600" s="1">
        <v>120</v>
      </c>
      <c r="C600" s="2">
        <v>0.1</v>
      </c>
      <c r="D600" s="2">
        <v>0.66700000000000004</v>
      </c>
      <c r="E600" s="2">
        <v>6.7000000000000004E-2</v>
      </c>
      <c r="F600" s="3">
        <f t="shared" si="29"/>
        <v>0.16700000000000001</v>
      </c>
      <c r="G600" s="2">
        <v>0.83399999999999996</v>
      </c>
      <c r="I600" s="4" t="s">
        <v>1</v>
      </c>
      <c r="J600" s="1">
        <v>586</v>
      </c>
      <c r="K600" s="2">
        <v>0.11600000000000001</v>
      </c>
      <c r="L600" s="2">
        <v>0.5</v>
      </c>
      <c r="M600" s="2">
        <v>0.15</v>
      </c>
      <c r="N600" s="3">
        <f t="shared" si="30"/>
        <v>0.26600000000000001</v>
      </c>
      <c r="O600" s="2">
        <v>0.76600000000000001</v>
      </c>
    </row>
    <row r="601" spans="1:15" x14ac:dyDescent="0.25">
      <c r="A601" s="4" t="s">
        <v>10</v>
      </c>
      <c r="B601" s="1">
        <v>121</v>
      </c>
      <c r="C601" s="2">
        <v>0.17599999999999999</v>
      </c>
      <c r="D601" s="2">
        <v>2.0659999999999998</v>
      </c>
      <c r="E601" s="2">
        <v>0.15</v>
      </c>
      <c r="F601" s="3">
        <f t="shared" si="29"/>
        <v>0.32599999999999996</v>
      </c>
      <c r="G601" s="2">
        <v>2.3919999999999999</v>
      </c>
      <c r="I601" s="4" t="s">
        <v>1</v>
      </c>
      <c r="J601" s="1">
        <v>587</v>
      </c>
      <c r="K601" s="2">
        <v>0.12</v>
      </c>
      <c r="L601" s="2">
        <v>0.2</v>
      </c>
      <c r="M601" s="2">
        <v>0.245</v>
      </c>
      <c r="N601" s="3">
        <f t="shared" si="30"/>
        <v>0.36499999999999999</v>
      </c>
      <c r="O601" s="2">
        <v>0.56499999999999995</v>
      </c>
    </row>
    <row r="602" spans="1:15" x14ac:dyDescent="0.25">
      <c r="A602" s="4" t="s">
        <v>10</v>
      </c>
      <c r="B602" s="1">
        <v>122</v>
      </c>
      <c r="C602" s="2">
        <v>0.13300000000000001</v>
      </c>
      <c r="D602" s="2">
        <v>0.73499999999999999</v>
      </c>
      <c r="E602" s="2">
        <v>0.13200000000000001</v>
      </c>
      <c r="F602" s="3">
        <f t="shared" si="29"/>
        <v>0.26500000000000001</v>
      </c>
      <c r="G602" s="2">
        <v>1</v>
      </c>
      <c r="I602" s="4" t="s">
        <v>1</v>
      </c>
      <c r="J602" s="1">
        <v>588</v>
      </c>
      <c r="K602" s="2">
        <v>0.17899999999999999</v>
      </c>
      <c r="L602" s="2">
        <v>0.43</v>
      </c>
      <c r="M602" s="2">
        <v>0.153</v>
      </c>
      <c r="N602" s="3">
        <f t="shared" si="30"/>
        <v>0.33199999999999996</v>
      </c>
      <c r="O602" s="2">
        <v>0.76200000000000001</v>
      </c>
    </row>
    <row r="603" spans="1:15" x14ac:dyDescent="0.25">
      <c r="A603" s="4" t="s">
        <v>10</v>
      </c>
      <c r="B603" s="1">
        <v>123</v>
      </c>
      <c r="C603" s="2">
        <v>0.122</v>
      </c>
      <c r="D603" s="2">
        <v>0.45</v>
      </c>
      <c r="E603" s="2">
        <v>0.13300000000000001</v>
      </c>
      <c r="F603" s="3">
        <f t="shared" si="29"/>
        <v>0.255</v>
      </c>
      <c r="G603" s="2">
        <v>0.70499999999999996</v>
      </c>
      <c r="I603" s="4" t="s">
        <v>1</v>
      </c>
      <c r="J603" s="1">
        <v>589</v>
      </c>
      <c r="K603" s="2">
        <v>0.16500000000000001</v>
      </c>
      <c r="L603" s="2">
        <v>0.71599999999999997</v>
      </c>
      <c r="M603" s="2">
        <v>0.16800000000000001</v>
      </c>
      <c r="N603" s="3">
        <f t="shared" si="30"/>
        <v>0.33300000000000002</v>
      </c>
      <c r="O603" s="2">
        <v>1.0489999999999999</v>
      </c>
    </row>
    <row r="604" spans="1:15" x14ac:dyDescent="0.25">
      <c r="A604" s="4" t="s">
        <v>10</v>
      </c>
      <c r="B604" s="1">
        <v>124</v>
      </c>
      <c r="C604" s="2">
        <v>0.10199999999999999</v>
      </c>
      <c r="D604" s="2">
        <v>0.83299999999999996</v>
      </c>
      <c r="E604" s="2">
        <v>0.13100000000000001</v>
      </c>
      <c r="F604" s="3">
        <f t="shared" si="29"/>
        <v>0.23299999999999998</v>
      </c>
      <c r="G604" s="2">
        <v>1.0660000000000001</v>
      </c>
      <c r="I604" s="4" t="s">
        <v>1</v>
      </c>
      <c r="J604" s="1">
        <v>590</v>
      </c>
      <c r="K604" s="2">
        <v>0.13200000000000001</v>
      </c>
      <c r="L604" s="2">
        <v>0.33500000000000002</v>
      </c>
      <c r="M604" s="2">
        <v>0.16400000000000001</v>
      </c>
      <c r="N604" s="3">
        <f t="shared" si="30"/>
        <v>0.29600000000000004</v>
      </c>
      <c r="O604" s="2">
        <v>0.63100000000000001</v>
      </c>
    </row>
    <row r="605" spans="1:15" x14ac:dyDescent="0.25">
      <c r="A605" s="4" t="s">
        <v>10</v>
      </c>
      <c r="B605" s="1">
        <v>125</v>
      </c>
      <c r="C605" s="2">
        <v>0.126</v>
      </c>
      <c r="D605" s="2">
        <v>0.76700000000000002</v>
      </c>
      <c r="E605" s="2">
        <v>8.2000000000000003E-2</v>
      </c>
      <c r="F605" s="3">
        <f t="shared" si="29"/>
        <v>0.20800000000000002</v>
      </c>
      <c r="G605" s="2">
        <v>0.97499999999999998</v>
      </c>
      <c r="I605" s="4" t="s">
        <v>1</v>
      </c>
      <c r="J605" s="1">
        <v>591</v>
      </c>
      <c r="K605" s="2">
        <v>0.115</v>
      </c>
      <c r="L605" s="2">
        <v>0.5</v>
      </c>
      <c r="M605" s="2">
        <v>0.152</v>
      </c>
      <c r="N605" s="3">
        <f t="shared" si="30"/>
        <v>0.26700000000000002</v>
      </c>
      <c r="O605" s="2">
        <v>0.76700000000000002</v>
      </c>
    </row>
    <row r="606" spans="1:15" x14ac:dyDescent="0.25">
      <c r="A606" s="4" t="s">
        <v>10</v>
      </c>
      <c r="B606" s="1">
        <v>126</v>
      </c>
      <c r="C606" s="2">
        <v>0.13300000000000001</v>
      </c>
      <c r="D606" s="2">
        <v>0.65</v>
      </c>
      <c r="E606" s="2">
        <v>0.1</v>
      </c>
      <c r="F606" s="3">
        <f t="shared" si="29"/>
        <v>0.23300000000000001</v>
      </c>
      <c r="G606" s="2">
        <v>0.88300000000000001</v>
      </c>
      <c r="I606" s="4" t="s">
        <v>1</v>
      </c>
      <c r="J606" s="1">
        <v>592</v>
      </c>
      <c r="K606" s="2">
        <v>0.13200000000000001</v>
      </c>
      <c r="L606" s="2">
        <v>0.41599999999999998</v>
      </c>
      <c r="M606" s="2">
        <v>0.11799999999999999</v>
      </c>
      <c r="N606" s="3">
        <f t="shared" si="30"/>
        <v>0.25</v>
      </c>
      <c r="O606" s="2">
        <v>0.66600000000000004</v>
      </c>
    </row>
    <row r="607" spans="1:15" x14ac:dyDescent="0.25">
      <c r="A607" s="4" t="s">
        <v>10</v>
      </c>
      <c r="B607" s="1">
        <v>127</v>
      </c>
      <c r="C607" s="2">
        <v>0.11799999999999999</v>
      </c>
      <c r="D607" s="2">
        <v>0.56499999999999995</v>
      </c>
      <c r="E607" s="2">
        <v>0.13400000000000001</v>
      </c>
      <c r="F607" s="3">
        <f t="shared" si="29"/>
        <v>0.252</v>
      </c>
      <c r="G607" s="2">
        <v>0.81699999999999995</v>
      </c>
      <c r="I607" s="4" t="s">
        <v>1</v>
      </c>
      <c r="J607" s="1">
        <v>593</v>
      </c>
      <c r="K607" s="2">
        <v>0.18099999999999999</v>
      </c>
      <c r="L607" s="2">
        <v>0.5</v>
      </c>
      <c r="M607" s="2">
        <v>0.20200000000000001</v>
      </c>
      <c r="N607" s="3">
        <f t="shared" si="30"/>
        <v>0.38300000000000001</v>
      </c>
      <c r="O607" s="2">
        <v>0.88300000000000001</v>
      </c>
    </row>
    <row r="608" spans="1:15" x14ac:dyDescent="0.25">
      <c r="A608" s="4" t="s">
        <v>10</v>
      </c>
      <c r="B608" s="1">
        <v>128</v>
      </c>
      <c r="C608" s="2">
        <v>0.11700000000000001</v>
      </c>
      <c r="D608" s="2">
        <v>0.55000000000000004</v>
      </c>
      <c r="E608" s="2">
        <v>0.13300000000000001</v>
      </c>
      <c r="F608" s="3">
        <f t="shared" si="29"/>
        <v>0.25</v>
      </c>
      <c r="G608" s="2">
        <v>0.8</v>
      </c>
      <c r="I608" s="4" t="s">
        <v>1</v>
      </c>
      <c r="J608" s="1">
        <v>594</v>
      </c>
      <c r="K608" s="2">
        <v>0.14799999999999999</v>
      </c>
      <c r="L608" s="2">
        <v>0.46600000000000003</v>
      </c>
      <c r="M608" s="2">
        <v>0.17</v>
      </c>
      <c r="N608" s="3">
        <f t="shared" si="30"/>
        <v>0.318</v>
      </c>
      <c r="O608" s="2">
        <v>0.78400000000000003</v>
      </c>
    </row>
    <row r="609" spans="1:15" x14ac:dyDescent="0.25">
      <c r="A609" s="4" t="s">
        <v>10</v>
      </c>
      <c r="B609" s="1">
        <v>129</v>
      </c>
      <c r="C609" s="2">
        <v>0.23300000000000001</v>
      </c>
      <c r="D609" s="2">
        <v>0.63500000000000001</v>
      </c>
      <c r="E609" s="2">
        <v>0.14799999999999999</v>
      </c>
      <c r="F609" s="3">
        <f t="shared" si="29"/>
        <v>0.38100000000000001</v>
      </c>
      <c r="G609" s="2">
        <v>1.016</v>
      </c>
      <c r="I609" s="4" t="s">
        <v>1</v>
      </c>
      <c r="J609" s="1">
        <v>595</v>
      </c>
      <c r="K609" s="2">
        <v>0.13300000000000001</v>
      </c>
      <c r="L609" s="2">
        <v>0.42</v>
      </c>
      <c r="M609" s="2">
        <v>3.3000000000000002E-2</v>
      </c>
      <c r="N609" s="3">
        <f t="shared" si="30"/>
        <v>0.16600000000000001</v>
      </c>
      <c r="O609" s="2">
        <v>0.58599999999999997</v>
      </c>
    </row>
    <row r="610" spans="1:15" x14ac:dyDescent="0.25">
      <c r="A610" s="4" t="s">
        <v>10</v>
      </c>
      <c r="B610" s="1">
        <v>130</v>
      </c>
      <c r="C610" s="2">
        <v>9.8000000000000004E-2</v>
      </c>
      <c r="D610" s="2">
        <v>0.48299999999999998</v>
      </c>
      <c r="E610" s="2">
        <v>8.3000000000000004E-2</v>
      </c>
      <c r="F610" s="3">
        <f t="shared" si="29"/>
        <v>0.18099999999999999</v>
      </c>
      <c r="G610" s="2">
        <v>0.66400000000000003</v>
      </c>
      <c r="I610" s="4" t="s">
        <v>1</v>
      </c>
      <c r="J610" s="1">
        <v>596</v>
      </c>
      <c r="K610" s="2">
        <v>0.21199999999999999</v>
      </c>
      <c r="L610" s="2">
        <v>0.38700000000000001</v>
      </c>
      <c r="M610" s="2">
        <v>0.151</v>
      </c>
      <c r="N610" s="3">
        <f t="shared" si="30"/>
        <v>0.36299999999999999</v>
      </c>
      <c r="O610" s="2">
        <v>0.75</v>
      </c>
    </row>
    <row r="611" spans="1:15" x14ac:dyDescent="0.25">
      <c r="A611" s="4" t="s">
        <v>10</v>
      </c>
      <c r="B611" s="1">
        <v>131</v>
      </c>
      <c r="C611" s="2">
        <v>0.184</v>
      </c>
      <c r="D611" s="2">
        <v>0.38600000000000001</v>
      </c>
      <c r="E611" s="2">
        <v>0.17899999999999999</v>
      </c>
      <c r="F611" s="3">
        <f t="shared" si="29"/>
        <v>0.36299999999999999</v>
      </c>
      <c r="G611" s="2">
        <v>0.749</v>
      </c>
      <c r="I611" s="4" t="s">
        <v>1</v>
      </c>
      <c r="J611" s="1">
        <v>597</v>
      </c>
      <c r="K611" s="2">
        <v>1.9E-2</v>
      </c>
      <c r="L611" s="2">
        <v>0.38100000000000001</v>
      </c>
      <c r="M611" s="2">
        <v>0.13600000000000001</v>
      </c>
      <c r="N611" s="3">
        <f t="shared" si="30"/>
        <v>0.155</v>
      </c>
      <c r="O611" s="2">
        <v>0.53600000000000003</v>
      </c>
    </row>
    <row r="612" spans="1:15" x14ac:dyDescent="0.25">
      <c r="A612" s="4" t="s">
        <v>10</v>
      </c>
      <c r="B612" s="1">
        <v>132</v>
      </c>
      <c r="C612" s="2">
        <v>0.1</v>
      </c>
      <c r="D612" s="2">
        <v>0.33200000000000002</v>
      </c>
      <c r="E612" s="2">
        <v>6.7000000000000004E-2</v>
      </c>
      <c r="F612" s="3">
        <f t="shared" si="29"/>
        <v>0.16700000000000001</v>
      </c>
      <c r="G612" s="2">
        <v>0.499</v>
      </c>
      <c r="I612" s="4" t="s">
        <v>1</v>
      </c>
      <c r="J612" s="1">
        <v>598</v>
      </c>
      <c r="K612" s="2">
        <v>0.13100000000000001</v>
      </c>
      <c r="L612" s="2">
        <v>0.47499999999999998</v>
      </c>
      <c r="M612" s="2">
        <v>4.2000000000000003E-2</v>
      </c>
      <c r="N612" s="3">
        <f t="shared" si="30"/>
        <v>0.17300000000000001</v>
      </c>
      <c r="O612" s="2">
        <v>0.64800000000000002</v>
      </c>
    </row>
    <row r="613" spans="1:15" x14ac:dyDescent="0.25">
      <c r="A613" s="4" t="s">
        <v>9</v>
      </c>
      <c r="B613" s="1">
        <v>1</v>
      </c>
      <c r="C613" s="2">
        <v>8.4000000000000005E-2</v>
      </c>
      <c r="D613" s="2">
        <v>0.88300000000000001</v>
      </c>
      <c r="E613" s="2">
        <v>7.0999999999999994E-2</v>
      </c>
      <c r="F613" s="3">
        <f t="shared" si="29"/>
        <v>0.155</v>
      </c>
      <c r="G613" s="2">
        <v>1.038</v>
      </c>
      <c r="I613" s="4" t="s">
        <v>1</v>
      </c>
      <c r="J613" s="1">
        <v>599</v>
      </c>
      <c r="K613" s="2">
        <v>0.161</v>
      </c>
      <c r="L613" s="2">
        <v>0.59399999999999997</v>
      </c>
      <c r="M613" s="2">
        <v>0.161</v>
      </c>
      <c r="N613" s="3">
        <f t="shared" si="30"/>
        <v>0.32200000000000001</v>
      </c>
      <c r="O613" s="2">
        <v>0.91600000000000004</v>
      </c>
    </row>
    <row r="614" spans="1:15" x14ac:dyDescent="0.25">
      <c r="A614" s="4" t="s">
        <v>9</v>
      </c>
      <c r="B614" s="1">
        <v>2</v>
      </c>
      <c r="C614" s="2">
        <v>3.3000000000000002E-2</v>
      </c>
      <c r="D614" s="2">
        <v>0.2</v>
      </c>
      <c r="E614" s="2">
        <v>3.4000000000000002E-2</v>
      </c>
      <c r="F614" s="3">
        <f t="shared" si="29"/>
        <v>6.7000000000000004E-2</v>
      </c>
      <c r="G614" s="2">
        <v>0.26700000000000002</v>
      </c>
      <c r="I614" s="4" t="s">
        <v>1</v>
      </c>
      <c r="J614" s="1">
        <v>600</v>
      </c>
      <c r="K614" s="2">
        <v>0.16400000000000001</v>
      </c>
      <c r="L614" s="2">
        <v>0.6</v>
      </c>
      <c r="M614" s="2">
        <v>0.186</v>
      </c>
      <c r="N614" s="3">
        <f t="shared" si="30"/>
        <v>0.35</v>
      </c>
      <c r="O614" s="2">
        <v>0.95</v>
      </c>
    </row>
    <row r="615" spans="1:15" x14ac:dyDescent="0.25">
      <c r="A615" s="4" t="s">
        <v>9</v>
      </c>
      <c r="B615" s="1">
        <v>3</v>
      </c>
      <c r="C615" s="2">
        <v>6.7000000000000004E-2</v>
      </c>
      <c r="D615" s="2">
        <v>0.55400000000000005</v>
      </c>
      <c r="E615" s="2">
        <v>0.129</v>
      </c>
      <c r="F615" s="3">
        <f t="shared" si="29"/>
        <v>0.19600000000000001</v>
      </c>
      <c r="G615" s="2">
        <v>0.75</v>
      </c>
      <c r="I615" s="4" t="s">
        <v>1</v>
      </c>
      <c r="J615" s="1">
        <v>601</v>
      </c>
      <c r="K615" s="2">
        <v>0.10299999999999999</v>
      </c>
      <c r="L615" s="2">
        <v>0.32300000000000001</v>
      </c>
      <c r="M615" s="2">
        <v>0.16</v>
      </c>
      <c r="N615" s="3">
        <f t="shared" si="30"/>
        <v>0.26300000000000001</v>
      </c>
      <c r="O615" s="2">
        <v>0.58599999999999997</v>
      </c>
    </row>
    <row r="616" spans="1:15" x14ac:dyDescent="0.25">
      <c r="A616" s="4" t="s">
        <v>9</v>
      </c>
      <c r="B616" s="1">
        <v>4</v>
      </c>
      <c r="C616" s="2">
        <v>0.15</v>
      </c>
      <c r="D616" s="2">
        <v>0.47</v>
      </c>
      <c r="E616" s="2">
        <v>0.13400000000000001</v>
      </c>
      <c r="F616" s="3">
        <f t="shared" si="29"/>
        <v>0.28400000000000003</v>
      </c>
      <c r="G616" s="2">
        <v>0.754</v>
      </c>
      <c r="I616" s="4" t="s">
        <v>1</v>
      </c>
      <c r="J616" s="1">
        <v>602</v>
      </c>
      <c r="K616" s="2">
        <v>0.1</v>
      </c>
      <c r="L616" s="2">
        <v>0.433</v>
      </c>
      <c r="M616" s="2">
        <v>0.16700000000000001</v>
      </c>
      <c r="N616" s="3">
        <f t="shared" si="30"/>
        <v>0.26700000000000002</v>
      </c>
      <c r="O616" s="2">
        <v>0.7</v>
      </c>
    </row>
    <row r="617" spans="1:15" x14ac:dyDescent="0.25">
      <c r="A617" s="4" t="s">
        <v>9</v>
      </c>
      <c r="B617" s="1">
        <v>5</v>
      </c>
      <c r="C617" s="2">
        <v>0.11799999999999999</v>
      </c>
      <c r="D617" s="2">
        <v>0.20599999999999999</v>
      </c>
      <c r="E617" s="2">
        <v>3.1E-2</v>
      </c>
      <c r="F617" s="3">
        <f t="shared" si="29"/>
        <v>0.14899999999999999</v>
      </c>
      <c r="G617" s="2">
        <v>0.35499999999999998</v>
      </c>
      <c r="I617" s="4" t="s">
        <v>1</v>
      </c>
      <c r="J617" s="1">
        <v>603</v>
      </c>
      <c r="K617" s="2">
        <v>0.188</v>
      </c>
      <c r="L617" s="2">
        <v>0.27900000000000003</v>
      </c>
      <c r="M617" s="2">
        <v>0.17100000000000001</v>
      </c>
      <c r="N617" s="3">
        <f t="shared" si="30"/>
        <v>0.35899999999999999</v>
      </c>
      <c r="O617" s="2">
        <v>0.63800000000000001</v>
      </c>
    </row>
    <row r="618" spans="1:15" x14ac:dyDescent="0.25">
      <c r="A618" s="4" t="s">
        <v>9</v>
      </c>
      <c r="B618" s="1">
        <v>6</v>
      </c>
      <c r="C618" s="2">
        <v>0.13400000000000001</v>
      </c>
      <c r="D618" s="2">
        <v>0.93300000000000005</v>
      </c>
      <c r="E618" s="2">
        <v>0.1</v>
      </c>
      <c r="F618" s="3">
        <f t="shared" si="29"/>
        <v>0.23400000000000001</v>
      </c>
      <c r="G618" s="2">
        <v>1.167</v>
      </c>
      <c r="I618" s="4" t="s">
        <v>1</v>
      </c>
      <c r="J618" s="1">
        <v>604</v>
      </c>
      <c r="K618" s="2">
        <v>2.1000000000000001E-2</v>
      </c>
      <c r="L618" s="2">
        <v>0.312</v>
      </c>
      <c r="M618" s="2">
        <v>0.13800000000000001</v>
      </c>
      <c r="N618" s="3">
        <f t="shared" si="30"/>
        <v>0.159</v>
      </c>
      <c r="O618" s="2">
        <v>0.47099999999999997</v>
      </c>
    </row>
    <row r="619" spans="1:15" x14ac:dyDescent="0.25">
      <c r="A619" s="4" t="s">
        <v>9</v>
      </c>
      <c r="B619" s="1">
        <v>7</v>
      </c>
      <c r="C619" s="2">
        <v>0.129</v>
      </c>
      <c r="D619" s="2">
        <v>0.34899999999999998</v>
      </c>
      <c r="E619" s="2">
        <v>0.05</v>
      </c>
      <c r="F619" s="3">
        <f t="shared" si="29"/>
        <v>0.17899999999999999</v>
      </c>
      <c r="G619" s="2">
        <v>0.52800000000000002</v>
      </c>
      <c r="I619" s="4" t="s">
        <v>1</v>
      </c>
      <c r="J619" s="1">
        <v>605</v>
      </c>
      <c r="K619" s="2">
        <v>0.185</v>
      </c>
      <c r="L619" s="2">
        <v>0.3</v>
      </c>
      <c r="M619" s="2">
        <v>0.121</v>
      </c>
      <c r="N619" s="3">
        <f t="shared" si="30"/>
        <v>0.30599999999999999</v>
      </c>
      <c r="O619" s="2">
        <v>0.60599999999999998</v>
      </c>
    </row>
    <row r="620" spans="1:15" x14ac:dyDescent="0.25">
      <c r="A620" s="4" t="s">
        <v>9</v>
      </c>
      <c r="B620" s="1">
        <v>8</v>
      </c>
      <c r="C620" s="2">
        <v>3.3000000000000002E-2</v>
      </c>
      <c r="D620" s="2">
        <v>0.6</v>
      </c>
      <c r="E620" s="2">
        <v>0.1</v>
      </c>
      <c r="F620" s="3">
        <f t="shared" si="29"/>
        <v>0.13300000000000001</v>
      </c>
      <c r="G620" s="2">
        <v>0.73299999999999998</v>
      </c>
      <c r="I620" s="4" t="s">
        <v>1</v>
      </c>
      <c r="J620" s="1">
        <v>606</v>
      </c>
      <c r="K620" s="2">
        <v>0.17599999999999999</v>
      </c>
      <c r="L620" s="2">
        <v>0.51600000000000001</v>
      </c>
      <c r="M620" s="2">
        <v>0.05</v>
      </c>
      <c r="N620" s="3">
        <f t="shared" si="30"/>
        <v>0.22599999999999998</v>
      </c>
      <c r="O620" s="2">
        <v>0.74199999999999999</v>
      </c>
    </row>
    <row r="621" spans="1:15" x14ac:dyDescent="0.25">
      <c r="A621" s="4" t="s">
        <v>9</v>
      </c>
      <c r="B621" s="1">
        <v>9</v>
      </c>
      <c r="C621" s="2">
        <v>6.2E-2</v>
      </c>
      <c r="D621" s="2">
        <v>0.41699999999999998</v>
      </c>
      <c r="E621" s="2">
        <v>8.3000000000000004E-2</v>
      </c>
      <c r="F621" s="3">
        <f t="shared" si="29"/>
        <v>0.14500000000000002</v>
      </c>
      <c r="G621" s="2">
        <v>0.56200000000000006</v>
      </c>
      <c r="I621" s="4" t="s">
        <v>1</v>
      </c>
      <c r="J621" s="1">
        <v>607</v>
      </c>
      <c r="K621" s="2">
        <v>5.8000000000000003E-2</v>
      </c>
      <c r="L621" s="2">
        <v>0.45200000000000001</v>
      </c>
      <c r="M621" s="2">
        <v>8.3000000000000004E-2</v>
      </c>
      <c r="N621" s="3">
        <f t="shared" si="30"/>
        <v>0.14100000000000001</v>
      </c>
      <c r="O621" s="2">
        <v>0.59299999999999997</v>
      </c>
    </row>
    <row r="622" spans="1:15" x14ac:dyDescent="0.25">
      <c r="A622" s="4" t="s">
        <v>9</v>
      </c>
      <c r="B622" s="1">
        <v>10</v>
      </c>
      <c r="C622" s="2">
        <v>0.10199999999999999</v>
      </c>
      <c r="D622" s="2">
        <v>0.433</v>
      </c>
      <c r="E622" s="2">
        <v>0.11700000000000001</v>
      </c>
      <c r="F622" s="3">
        <f t="shared" si="29"/>
        <v>0.219</v>
      </c>
      <c r="G622" s="2">
        <v>0.65200000000000002</v>
      </c>
      <c r="I622" s="4" t="s">
        <v>1</v>
      </c>
      <c r="J622" s="1">
        <v>608</v>
      </c>
      <c r="K622" s="2">
        <v>0.155</v>
      </c>
      <c r="L622" s="2">
        <v>0.28399999999999997</v>
      </c>
      <c r="M622" s="2">
        <v>0.17899999999999999</v>
      </c>
      <c r="N622" s="3">
        <f t="shared" si="30"/>
        <v>0.33399999999999996</v>
      </c>
      <c r="O622" s="2">
        <v>0.61799999999999999</v>
      </c>
    </row>
    <row r="623" spans="1:15" x14ac:dyDescent="0.25">
      <c r="A623" s="4" t="s">
        <v>9</v>
      </c>
      <c r="B623" s="1">
        <v>11</v>
      </c>
      <c r="C623" s="2">
        <v>0.115</v>
      </c>
      <c r="D623" s="2">
        <v>0.248</v>
      </c>
      <c r="E623" s="2">
        <v>8.5999999999999993E-2</v>
      </c>
      <c r="F623" s="3">
        <f t="shared" si="29"/>
        <v>0.20100000000000001</v>
      </c>
      <c r="G623" s="2">
        <v>0.44900000000000001</v>
      </c>
      <c r="I623" s="4" t="s">
        <v>1</v>
      </c>
      <c r="J623" s="1">
        <v>609</v>
      </c>
      <c r="K623" s="2">
        <v>0.16600000000000001</v>
      </c>
      <c r="L623" s="2">
        <v>0.36699999999999999</v>
      </c>
      <c r="M623" s="2">
        <v>0.28699999999999998</v>
      </c>
      <c r="N623" s="3">
        <f t="shared" si="30"/>
        <v>0.45299999999999996</v>
      </c>
      <c r="O623" s="2">
        <v>0.82</v>
      </c>
    </row>
    <row r="624" spans="1:15" x14ac:dyDescent="0.25">
      <c r="A624" s="4" t="s">
        <v>9</v>
      </c>
      <c r="B624" s="1">
        <v>12</v>
      </c>
      <c r="C624" s="2">
        <v>0.10100000000000001</v>
      </c>
      <c r="D624" s="2">
        <v>0.44700000000000001</v>
      </c>
      <c r="E624" s="2">
        <v>8.5000000000000006E-2</v>
      </c>
      <c r="F624" s="3">
        <f t="shared" si="29"/>
        <v>0.186</v>
      </c>
      <c r="G624" s="2">
        <v>0.63300000000000001</v>
      </c>
      <c r="I624" s="4" t="s">
        <v>1</v>
      </c>
      <c r="J624" s="1">
        <v>610</v>
      </c>
      <c r="K624" s="2">
        <v>0.122</v>
      </c>
      <c r="L624" s="2">
        <v>0.34100000000000003</v>
      </c>
      <c r="M624" s="2">
        <v>9.1999999999999998E-2</v>
      </c>
      <c r="N624" s="3">
        <f t="shared" si="30"/>
        <v>0.214</v>
      </c>
      <c r="O624" s="2">
        <v>0.55500000000000005</v>
      </c>
    </row>
    <row r="625" spans="1:15" x14ac:dyDescent="0.25">
      <c r="A625" s="4" t="s">
        <v>9</v>
      </c>
      <c r="B625" s="1">
        <v>13</v>
      </c>
      <c r="C625" s="2">
        <v>0.25900000000000001</v>
      </c>
      <c r="D625" s="2">
        <v>0.315</v>
      </c>
      <c r="E625" s="2">
        <v>0.13600000000000001</v>
      </c>
      <c r="F625" s="3">
        <f t="shared" si="29"/>
        <v>0.39500000000000002</v>
      </c>
      <c r="G625" s="2">
        <v>0.71</v>
      </c>
      <c r="I625" s="4" t="s">
        <v>1</v>
      </c>
      <c r="J625" s="1">
        <v>611</v>
      </c>
      <c r="K625" s="2">
        <v>0.16600000000000001</v>
      </c>
      <c r="L625" s="2">
        <v>0.57299999999999995</v>
      </c>
      <c r="M625" s="2">
        <v>0.161</v>
      </c>
      <c r="N625" s="3">
        <f t="shared" si="30"/>
        <v>0.32700000000000001</v>
      </c>
      <c r="O625" s="2">
        <v>0.9</v>
      </c>
    </row>
    <row r="626" spans="1:15" x14ac:dyDescent="0.25">
      <c r="A626" s="4" t="s">
        <v>9</v>
      </c>
      <c r="B626" s="1">
        <v>14</v>
      </c>
      <c r="C626" s="2">
        <v>0.05</v>
      </c>
      <c r="D626" s="2">
        <v>0.65</v>
      </c>
      <c r="E626" s="2">
        <v>8.4000000000000005E-2</v>
      </c>
      <c r="F626" s="3">
        <f t="shared" si="29"/>
        <v>0.13400000000000001</v>
      </c>
      <c r="G626" s="2">
        <v>0.78400000000000003</v>
      </c>
      <c r="I626" s="4" t="s">
        <v>1</v>
      </c>
      <c r="J626" s="1">
        <v>612</v>
      </c>
      <c r="K626" s="2">
        <v>0.14399999999999999</v>
      </c>
      <c r="L626" s="2">
        <v>0.48199999999999998</v>
      </c>
      <c r="M626" s="2">
        <v>0.17599999999999999</v>
      </c>
      <c r="N626" s="3">
        <f t="shared" si="30"/>
        <v>0.31999999999999995</v>
      </c>
      <c r="O626" s="2">
        <v>0.80200000000000005</v>
      </c>
    </row>
    <row r="627" spans="1:15" x14ac:dyDescent="0.25">
      <c r="A627" s="4" t="s">
        <v>9</v>
      </c>
      <c r="B627" s="1">
        <v>15</v>
      </c>
      <c r="C627" s="2">
        <v>0.1</v>
      </c>
      <c r="D627" s="2">
        <v>0.36499999999999999</v>
      </c>
      <c r="E627" s="2">
        <v>0.1</v>
      </c>
      <c r="F627" s="3">
        <f t="shared" si="29"/>
        <v>0.2</v>
      </c>
      <c r="G627" s="2">
        <v>0.56499999999999995</v>
      </c>
      <c r="I627" s="4" t="s">
        <v>1</v>
      </c>
      <c r="J627" s="1">
        <v>613</v>
      </c>
      <c r="K627" s="2">
        <v>0.13300000000000001</v>
      </c>
      <c r="L627" s="2">
        <v>0.317</v>
      </c>
      <c r="M627" s="2">
        <v>0.16700000000000001</v>
      </c>
      <c r="N627" s="3">
        <f t="shared" si="30"/>
        <v>0.30000000000000004</v>
      </c>
      <c r="O627" s="2">
        <v>0.61699999999999999</v>
      </c>
    </row>
    <row r="628" spans="1:15" x14ac:dyDescent="0.25">
      <c r="A628" s="4" t="s">
        <v>9</v>
      </c>
      <c r="B628" s="1">
        <v>16</v>
      </c>
      <c r="C628" s="2">
        <v>0.11799999999999999</v>
      </c>
      <c r="D628" s="2">
        <v>0.251</v>
      </c>
      <c r="E628" s="2">
        <v>9.7000000000000003E-2</v>
      </c>
      <c r="F628" s="3">
        <f t="shared" si="29"/>
        <v>0.215</v>
      </c>
      <c r="G628" s="2">
        <v>0.46600000000000003</v>
      </c>
      <c r="I628" s="4" t="s">
        <v>1</v>
      </c>
      <c r="J628" s="1">
        <v>614</v>
      </c>
      <c r="K628" s="2">
        <v>0.159</v>
      </c>
      <c r="L628" s="2">
        <v>0.28699999999999998</v>
      </c>
      <c r="M628" s="2">
        <v>6.3E-2</v>
      </c>
      <c r="N628" s="3">
        <f t="shared" si="30"/>
        <v>0.222</v>
      </c>
      <c r="O628" s="2">
        <v>0.50900000000000001</v>
      </c>
    </row>
    <row r="629" spans="1:15" x14ac:dyDescent="0.25">
      <c r="A629" s="4" t="s">
        <v>9</v>
      </c>
      <c r="B629" s="1">
        <v>17</v>
      </c>
      <c r="C629" s="2">
        <v>0.13400000000000001</v>
      </c>
      <c r="D629" s="2">
        <v>0.183</v>
      </c>
      <c r="E629" s="2">
        <v>9.8000000000000004E-2</v>
      </c>
      <c r="F629" s="3">
        <f t="shared" si="29"/>
        <v>0.23200000000000001</v>
      </c>
      <c r="G629" s="2">
        <v>0.41499999999999998</v>
      </c>
      <c r="I629" s="4" t="s">
        <v>1</v>
      </c>
      <c r="J629" s="1">
        <v>615</v>
      </c>
      <c r="K629" s="2">
        <v>0.17599999999999999</v>
      </c>
      <c r="L629" s="2">
        <v>0.375</v>
      </c>
      <c r="M629" s="2">
        <v>0.14899999999999999</v>
      </c>
      <c r="N629" s="3">
        <f t="shared" si="30"/>
        <v>0.32499999999999996</v>
      </c>
      <c r="O629" s="2">
        <v>0.7</v>
      </c>
    </row>
    <row r="630" spans="1:15" x14ac:dyDescent="0.25">
      <c r="A630" s="4" t="s">
        <v>9</v>
      </c>
      <c r="B630" s="1">
        <v>18</v>
      </c>
      <c r="C630" s="2">
        <v>0.1</v>
      </c>
      <c r="D630" s="2">
        <v>0.41699999999999998</v>
      </c>
      <c r="E630" s="2">
        <v>0.115</v>
      </c>
      <c r="F630" s="3">
        <f t="shared" si="29"/>
        <v>0.21500000000000002</v>
      </c>
      <c r="G630" s="2">
        <v>0.63200000000000001</v>
      </c>
      <c r="I630" s="4" t="s">
        <v>1</v>
      </c>
      <c r="J630" s="1">
        <v>616</v>
      </c>
      <c r="K630" s="2">
        <v>0.159</v>
      </c>
      <c r="L630" s="2">
        <v>0.47399999999999998</v>
      </c>
      <c r="M630" s="2">
        <v>0.16700000000000001</v>
      </c>
      <c r="N630" s="3">
        <f t="shared" si="30"/>
        <v>0.32600000000000001</v>
      </c>
      <c r="O630" s="2">
        <v>0.8</v>
      </c>
    </row>
    <row r="631" spans="1:15" x14ac:dyDescent="0.25">
      <c r="A631" s="4" t="s">
        <v>9</v>
      </c>
      <c r="B631" s="1">
        <v>19</v>
      </c>
      <c r="C631" s="2">
        <v>6.6000000000000003E-2</v>
      </c>
      <c r="D631" s="2">
        <v>0.53400000000000003</v>
      </c>
      <c r="E631" s="2">
        <v>0.1</v>
      </c>
      <c r="F631" s="3">
        <f t="shared" si="29"/>
        <v>0.16600000000000001</v>
      </c>
      <c r="G631" s="2">
        <v>0.7</v>
      </c>
      <c r="I631" s="4" t="s">
        <v>1</v>
      </c>
      <c r="J631" s="1">
        <v>617</v>
      </c>
      <c r="K631" s="2">
        <v>0.17599999999999999</v>
      </c>
      <c r="L631" s="2">
        <v>0.36599999999999999</v>
      </c>
      <c r="M631" s="2">
        <v>0.17499999999999999</v>
      </c>
      <c r="N631" s="3">
        <f t="shared" si="30"/>
        <v>0.35099999999999998</v>
      </c>
      <c r="O631" s="2">
        <v>0.71699999999999997</v>
      </c>
    </row>
    <row r="632" spans="1:15" x14ac:dyDescent="0.25">
      <c r="A632" s="4" t="s">
        <v>9</v>
      </c>
      <c r="B632" s="1">
        <v>20</v>
      </c>
      <c r="C632" s="2">
        <v>6.9000000000000006E-2</v>
      </c>
      <c r="D632" s="2">
        <v>0.432</v>
      </c>
      <c r="E632" s="2">
        <v>8.5000000000000006E-2</v>
      </c>
      <c r="F632" s="3">
        <f t="shared" si="29"/>
        <v>0.15400000000000003</v>
      </c>
      <c r="G632" s="2">
        <v>0.58599999999999997</v>
      </c>
      <c r="I632" s="4" t="s">
        <v>1</v>
      </c>
      <c r="J632" s="1">
        <v>618</v>
      </c>
      <c r="K632" s="2">
        <v>0.13200000000000001</v>
      </c>
      <c r="L632" s="2">
        <v>0.38300000000000001</v>
      </c>
      <c r="M632" s="2">
        <v>0.16700000000000001</v>
      </c>
      <c r="N632" s="3">
        <f t="shared" si="30"/>
        <v>0.29900000000000004</v>
      </c>
      <c r="O632" s="2">
        <v>0.68200000000000005</v>
      </c>
    </row>
    <row r="633" spans="1:15" x14ac:dyDescent="0.25">
      <c r="A633" s="4" t="s">
        <v>9</v>
      </c>
      <c r="B633" s="1">
        <v>21</v>
      </c>
      <c r="C633" s="2">
        <v>0.104</v>
      </c>
      <c r="D633" s="2">
        <v>0.4</v>
      </c>
      <c r="E633" s="2">
        <v>9.6000000000000002E-2</v>
      </c>
      <c r="F633" s="3">
        <f t="shared" si="29"/>
        <v>0.2</v>
      </c>
      <c r="G633" s="2">
        <v>0.6</v>
      </c>
      <c r="I633" s="4" t="s">
        <v>1</v>
      </c>
      <c r="J633" s="1">
        <v>619</v>
      </c>
      <c r="K633" s="2">
        <v>0.14799999999999999</v>
      </c>
      <c r="L633" s="2">
        <v>0.46300000000000002</v>
      </c>
      <c r="M633" s="2">
        <v>0.17</v>
      </c>
      <c r="N633" s="3">
        <f t="shared" si="30"/>
        <v>0.318</v>
      </c>
      <c r="O633" s="2">
        <v>0.78100000000000003</v>
      </c>
    </row>
    <row r="634" spans="1:15" x14ac:dyDescent="0.25">
      <c r="A634" s="4" t="s">
        <v>9</v>
      </c>
      <c r="B634" s="1">
        <v>22</v>
      </c>
      <c r="C634" s="2">
        <v>0.08</v>
      </c>
      <c r="D634" s="2">
        <v>0.3</v>
      </c>
      <c r="E634" s="2">
        <v>0.14899999999999999</v>
      </c>
      <c r="F634" s="3">
        <f t="shared" si="29"/>
        <v>0.22899999999999998</v>
      </c>
      <c r="G634" s="2">
        <v>0.52900000000000003</v>
      </c>
      <c r="I634" s="4" t="s">
        <v>1</v>
      </c>
      <c r="J634" s="1">
        <v>620</v>
      </c>
      <c r="K634" s="2">
        <v>0.13300000000000001</v>
      </c>
      <c r="L634" s="2">
        <v>0.4</v>
      </c>
      <c r="M634" s="2">
        <v>0.18099999999999999</v>
      </c>
      <c r="N634" s="3">
        <f t="shared" si="30"/>
        <v>0.314</v>
      </c>
      <c r="O634" s="2">
        <v>0.71399999999999997</v>
      </c>
    </row>
    <row r="635" spans="1:15" x14ac:dyDescent="0.25">
      <c r="A635" s="4" t="s">
        <v>9</v>
      </c>
      <c r="B635" s="1">
        <v>23</v>
      </c>
      <c r="C635" s="2">
        <v>0.14799999999999999</v>
      </c>
      <c r="D635" s="2">
        <v>0.86699999999999999</v>
      </c>
      <c r="E635" s="2">
        <v>6.6000000000000003E-2</v>
      </c>
      <c r="F635" s="3">
        <f t="shared" si="29"/>
        <v>0.214</v>
      </c>
      <c r="G635" s="2">
        <v>1.081</v>
      </c>
      <c r="I635" s="4" t="s">
        <v>1</v>
      </c>
      <c r="J635" s="1">
        <v>621</v>
      </c>
      <c r="K635" s="2">
        <v>0.183</v>
      </c>
      <c r="L635" s="2">
        <v>0.28000000000000003</v>
      </c>
      <c r="M635" s="2">
        <v>0.114</v>
      </c>
      <c r="N635" s="3">
        <f t="shared" si="30"/>
        <v>0.29699999999999999</v>
      </c>
      <c r="O635" s="2">
        <v>0.57699999999999996</v>
      </c>
    </row>
    <row r="636" spans="1:15" x14ac:dyDescent="0.25">
      <c r="A636" s="4" t="s">
        <v>9</v>
      </c>
      <c r="B636" s="1">
        <v>24</v>
      </c>
      <c r="C636" s="2">
        <v>5.1999999999999998E-2</v>
      </c>
      <c r="D636" s="2">
        <v>0.51400000000000001</v>
      </c>
      <c r="E636" s="2">
        <v>1.7999999999999999E-2</v>
      </c>
      <c r="F636" s="3">
        <f t="shared" si="29"/>
        <v>6.9999999999999993E-2</v>
      </c>
      <c r="G636" s="2">
        <v>0.58399999999999996</v>
      </c>
      <c r="I636" s="4" t="s">
        <v>1</v>
      </c>
      <c r="J636" s="1">
        <v>622</v>
      </c>
      <c r="K636" s="2">
        <v>0.16200000000000001</v>
      </c>
      <c r="L636" s="2">
        <v>0.502</v>
      </c>
      <c r="M636" s="2">
        <v>0.115</v>
      </c>
      <c r="N636" s="3">
        <f t="shared" si="30"/>
        <v>0.27700000000000002</v>
      </c>
      <c r="O636" s="2">
        <v>0.77900000000000003</v>
      </c>
    </row>
    <row r="637" spans="1:15" x14ac:dyDescent="0.25">
      <c r="A637" s="4" t="s">
        <v>9</v>
      </c>
      <c r="B637" s="1">
        <v>25</v>
      </c>
      <c r="C637" s="2">
        <v>8.4000000000000005E-2</v>
      </c>
      <c r="D637" s="2">
        <v>0.51200000000000001</v>
      </c>
      <c r="E637" s="2">
        <v>7.0000000000000007E-2</v>
      </c>
      <c r="F637" s="3">
        <f t="shared" si="29"/>
        <v>0.15400000000000003</v>
      </c>
      <c r="G637" s="2">
        <v>0.66600000000000004</v>
      </c>
      <c r="I637" s="4" t="s">
        <v>1</v>
      </c>
      <c r="J637" s="1">
        <v>623</v>
      </c>
      <c r="K637" s="2">
        <v>0.156</v>
      </c>
      <c r="L637" s="2">
        <v>0.188</v>
      </c>
      <c r="M637" s="2">
        <v>0.14000000000000001</v>
      </c>
      <c r="N637" s="3">
        <f t="shared" si="30"/>
        <v>0.29600000000000004</v>
      </c>
      <c r="O637" s="2">
        <v>0.48399999999999999</v>
      </c>
    </row>
    <row r="638" spans="1:15" x14ac:dyDescent="0.25">
      <c r="A638" s="4" t="s">
        <v>9</v>
      </c>
      <c r="B638" s="1">
        <v>26</v>
      </c>
      <c r="C638" s="2">
        <v>0.125</v>
      </c>
      <c r="D638" s="2">
        <v>0.28299999999999997</v>
      </c>
      <c r="E638" s="2">
        <v>0.11700000000000001</v>
      </c>
      <c r="F638" s="3">
        <f t="shared" si="29"/>
        <v>0.24199999999999999</v>
      </c>
      <c r="G638" s="2">
        <v>0.52500000000000002</v>
      </c>
      <c r="I638" s="4" t="s">
        <v>1</v>
      </c>
      <c r="J638" s="1">
        <v>624</v>
      </c>
      <c r="K638" s="2">
        <v>0.17499999999999999</v>
      </c>
      <c r="L638" s="2">
        <v>0.379</v>
      </c>
      <c r="M638" s="2">
        <v>0.14799999999999999</v>
      </c>
      <c r="N638" s="3">
        <f t="shared" si="30"/>
        <v>0.32299999999999995</v>
      </c>
      <c r="O638" s="2">
        <v>0.70199999999999996</v>
      </c>
    </row>
    <row r="639" spans="1:15" x14ac:dyDescent="0.25">
      <c r="A639" s="4" t="s">
        <v>9</v>
      </c>
      <c r="B639" s="1">
        <v>27</v>
      </c>
      <c r="C639" s="2">
        <v>0.11799999999999999</v>
      </c>
      <c r="D639" s="2">
        <v>0.185</v>
      </c>
      <c r="E639" s="2">
        <v>8.3000000000000004E-2</v>
      </c>
      <c r="F639" s="3">
        <f t="shared" si="29"/>
        <v>0.20100000000000001</v>
      </c>
      <c r="G639" s="2">
        <v>0.38600000000000001</v>
      </c>
      <c r="I639" s="4" t="s">
        <v>1</v>
      </c>
      <c r="J639" s="1">
        <v>625</v>
      </c>
      <c r="K639" s="2">
        <v>0.19700000000000001</v>
      </c>
      <c r="L639" s="2">
        <v>0.40300000000000002</v>
      </c>
      <c r="M639" s="2">
        <v>0.19800000000000001</v>
      </c>
      <c r="N639" s="3">
        <f t="shared" si="30"/>
        <v>0.39500000000000002</v>
      </c>
      <c r="O639" s="2">
        <v>0.79800000000000004</v>
      </c>
    </row>
    <row r="640" spans="1:15" x14ac:dyDescent="0.25">
      <c r="A640" s="4" t="s">
        <v>9</v>
      </c>
      <c r="B640" s="1">
        <v>28</v>
      </c>
      <c r="C640" s="2">
        <v>7.6999999999999999E-2</v>
      </c>
      <c r="D640" s="2">
        <v>0.70499999999999996</v>
      </c>
      <c r="E640" s="2">
        <v>7.1999999999999995E-2</v>
      </c>
      <c r="F640" s="3">
        <f t="shared" si="29"/>
        <v>0.14899999999999999</v>
      </c>
      <c r="G640" s="2">
        <v>0.85399999999999998</v>
      </c>
      <c r="I640" s="4" t="s">
        <v>1</v>
      </c>
      <c r="J640" s="1">
        <v>626</v>
      </c>
      <c r="K640" s="2">
        <v>0.15</v>
      </c>
      <c r="L640" s="2">
        <v>0.317</v>
      </c>
      <c r="M640" s="2">
        <v>0.16</v>
      </c>
      <c r="N640" s="3">
        <f t="shared" si="30"/>
        <v>0.31</v>
      </c>
      <c r="O640" s="2">
        <v>0.627</v>
      </c>
    </row>
    <row r="641" spans="1:15" x14ac:dyDescent="0.25">
      <c r="A641" s="4" t="s">
        <v>9</v>
      </c>
      <c r="B641" s="1">
        <v>29</v>
      </c>
      <c r="C641" s="2">
        <v>0.1</v>
      </c>
      <c r="D641" s="2">
        <v>0.22800000000000001</v>
      </c>
      <c r="E641" s="2">
        <v>9.9000000000000005E-2</v>
      </c>
      <c r="F641" s="3">
        <f t="shared" si="29"/>
        <v>0.19900000000000001</v>
      </c>
      <c r="G641" s="2">
        <v>0.42699999999999999</v>
      </c>
      <c r="I641" s="4" t="s">
        <v>1</v>
      </c>
      <c r="J641" s="1">
        <v>627</v>
      </c>
      <c r="K641" s="2">
        <v>0.153</v>
      </c>
      <c r="L641" s="2">
        <v>0.32</v>
      </c>
      <c r="M641" s="2">
        <v>0.127</v>
      </c>
      <c r="N641" s="3">
        <f t="shared" si="30"/>
        <v>0.28000000000000003</v>
      </c>
      <c r="O641" s="2">
        <v>0.6</v>
      </c>
    </row>
    <row r="642" spans="1:15" x14ac:dyDescent="0.25">
      <c r="A642" s="4" t="s">
        <v>9</v>
      </c>
      <c r="B642" s="1">
        <v>30</v>
      </c>
      <c r="C642" s="2">
        <v>0.11700000000000001</v>
      </c>
      <c r="D642" s="2">
        <v>0.315</v>
      </c>
      <c r="E642" s="2">
        <v>8.5000000000000006E-2</v>
      </c>
      <c r="F642" s="3">
        <f t="shared" si="29"/>
        <v>0.20200000000000001</v>
      </c>
      <c r="G642" s="2">
        <v>0.51700000000000002</v>
      </c>
      <c r="I642" s="4" t="s">
        <v>0</v>
      </c>
      <c r="J642" s="1">
        <v>628</v>
      </c>
      <c r="K642" s="2">
        <v>6.7000000000000004E-2</v>
      </c>
      <c r="L642" s="2">
        <v>0.53700000000000003</v>
      </c>
      <c r="M642" s="2">
        <v>9.5000000000000001E-2</v>
      </c>
      <c r="N642" s="3">
        <f t="shared" si="30"/>
        <v>0.16200000000000001</v>
      </c>
      <c r="O642" s="2">
        <v>0.69899999999999995</v>
      </c>
    </row>
    <row r="643" spans="1:15" x14ac:dyDescent="0.25">
      <c r="A643" s="4" t="s">
        <v>9</v>
      </c>
      <c r="B643" s="1">
        <v>31</v>
      </c>
      <c r="C643" s="2">
        <v>8.8999999999999996E-2</v>
      </c>
      <c r="D643" s="2">
        <v>0.24199999999999999</v>
      </c>
      <c r="E643" s="2">
        <v>0.108</v>
      </c>
      <c r="F643" s="3">
        <f t="shared" si="29"/>
        <v>0.19700000000000001</v>
      </c>
      <c r="G643" s="2">
        <v>0.439</v>
      </c>
      <c r="I643" s="4" t="s">
        <v>0</v>
      </c>
      <c r="J643" s="1">
        <v>629</v>
      </c>
      <c r="K643" s="2">
        <v>6.7000000000000004E-2</v>
      </c>
      <c r="L643" s="2">
        <v>0.8</v>
      </c>
      <c r="M643" s="2">
        <v>0.104</v>
      </c>
      <c r="N643" s="3">
        <f t="shared" si="30"/>
        <v>0.17099999999999999</v>
      </c>
      <c r="O643" s="2">
        <v>0.97099999999999997</v>
      </c>
    </row>
    <row r="644" spans="1:15" x14ac:dyDescent="0.25">
      <c r="A644" s="4" t="s">
        <v>9</v>
      </c>
      <c r="B644" s="1">
        <v>32</v>
      </c>
      <c r="C644" s="2">
        <v>0.192</v>
      </c>
      <c r="D644" s="2">
        <v>0.60799999999999998</v>
      </c>
      <c r="E644" s="2">
        <v>0.16200000000000001</v>
      </c>
      <c r="F644" s="3">
        <f t="shared" si="29"/>
        <v>0.35399999999999998</v>
      </c>
      <c r="G644" s="2">
        <v>0.96199999999999997</v>
      </c>
      <c r="I644" s="4" t="s">
        <v>0</v>
      </c>
      <c r="J644" s="1">
        <v>630</v>
      </c>
      <c r="K644" s="2">
        <v>9.1999999999999998E-2</v>
      </c>
      <c r="L644" s="2">
        <v>0.16700000000000001</v>
      </c>
      <c r="M644" s="2">
        <v>0.16700000000000001</v>
      </c>
      <c r="N644" s="3">
        <f t="shared" si="30"/>
        <v>0.25900000000000001</v>
      </c>
      <c r="O644" s="2">
        <v>0.42599999999999999</v>
      </c>
    </row>
    <row r="645" spans="1:15" x14ac:dyDescent="0.25">
      <c r="A645" s="4" t="s">
        <v>9</v>
      </c>
      <c r="B645" s="1">
        <v>33</v>
      </c>
      <c r="C645" s="2">
        <v>4.9000000000000002E-2</v>
      </c>
      <c r="D645" s="2">
        <v>0.19500000000000001</v>
      </c>
      <c r="E645" s="2">
        <v>3.4000000000000002E-2</v>
      </c>
      <c r="F645" s="3">
        <f t="shared" si="29"/>
        <v>8.3000000000000004E-2</v>
      </c>
      <c r="G645" s="2">
        <v>0.27800000000000002</v>
      </c>
      <c r="I645" s="4" t="s">
        <v>0</v>
      </c>
      <c r="J645" s="1">
        <v>631</v>
      </c>
      <c r="K645" s="2">
        <v>0.112</v>
      </c>
      <c r="L645" s="2">
        <v>0.60099999999999998</v>
      </c>
      <c r="M645" s="2">
        <v>0.107</v>
      </c>
      <c r="N645" s="3">
        <f t="shared" si="30"/>
        <v>0.219</v>
      </c>
      <c r="O645" s="2">
        <v>0.82</v>
      </c>
    </row>
    <row r="646" spans="1:15" x14ac:dyDescent="0.25">
      <c r="A646" s="4" t="s">
        <v>9</v>
      </c>
      <c r="B646" s="1">
        <v>34</v>
      </c>
      <c r="C646" s="2">
        <v>3.3000000000000002E-2</v>
      </c>
      <c r="D646" s="2">
        <v>0.219</v>
      </c>
      <c r="E646" s="2">
        <v>3.1E-2</v>
      </c>
      <c r="F646" s="3">
        <f t="shared" si="29"/>
        <v>6.4000000000000001E-2</v>
      </c>
      <c r="G646" s="2">
        <v>0.28299999999999997</v>
      </c>
      <c r="I646" s="4" t="s">
        <v>0</v>
      </c>
      <c r="J646" s="1">
        <v>632</v>
      </c>
      <c r="K646" s="2">
        <v>0.105</v>
      </c>
      <c r="L646" s="2">
        <v>0.41699999999999998</v>
      </c>
      <c r="M646" s="2">
        <v>0.113</v>
      </c>
      <c r="N646" s="3">
        <f t="shared" si="30"/>
        <v>0.218</v>
      </c>
      <c r="O646" s="2">
        <v>0.63500000000000001</v>
      </c>
    </row>
    <row r="647" spans="1:15" x14ac:dyDescent="0.25">
      <c r="A647" s="4" t="s">
        <v>9</v>
      </c>
      <c r="B647" s="1">
        <v>35</v>
      </c>
      <c r="C647" s="2">
        <v>0.15</v>
      </c>
      <c r="D647" s="2">
        <v>0.255</v>
      </c>
      <c r="E647" s="2">
        <v>0.107</v>
      </c>
      <c r="F647" s="3">
        <f t="shared" si="29"/>
        <v>0.25700000000000001</v>
      </c>
      <c r="G647" s="2">
        <v>0.51200000000000001</v>
      </c>
      <c r="I647" s="4" t="s">
        <v>0</v>
      </c>
      <c r="J647" s="1">
        <v>633</v>
      </c>
      <c r="K647" s="2">
        <v>0.114</v>
      </c>
      <c r="L647" s="2">
        <v>0.51700000000000002</v>
      </c>
      <c r="M647" s="2">
        <v>0.13600000000000001</v>
      </c>
      <c r="N647" s="3">
        <f t="shared" si="30"/>
        <v>0.25</v>
      </c>
      <c r="O647" s="2">
        <v>0.76700000000000002</v>
      </c>
    </row>
    <row r="648" spans="1:15" x14ac:dyDescent="0.25">
      <c r="A648" s="4" t="s">
        <v>9</v>
      </c>
      <c r="B648" s="1">
        <v>36</v>
      </c>
      <c r="C648" s="2">
        <v>0.217</v>
      </c>
      <c r="D648" s="2">
        <v>0.61699999999999999</v>
      </c>
      <c r="E648" s="2">
        <v>0.11600000000000001</v>
      </c>
      <c r="F648" s="3">
        <f t="shared" si="29"/>
        <v>0.33300000000000002</v>
      </c>
      <c r="G648" s="2">
        <v>0.95</v>
      </c>
      <c r="I648" s="4" t="s">
        <v>0</v>
      </c>
      <c r="J648" s="1">
        <v>634</v>
      </c>
      <c r="K648" s="2">
        <v>0.12</v>
      </c>
      <c r="L648" s="2">
        <v>0.67900000000000005</v>
      </c>
      <c r="M648" s="2">
        <v>0.123</v>
      </c>
      <c r="N648" s="3">
        <f t="shared" si="30"/>
        <v>0.24299999999999999</v>
      </c>
      <c r="O648" s="2">
        <v>0.92200000000000004</v>
      </c>
    </row>
    <row r="649" spans="1:15" x14ac:dyDescent="0.25">
      <c r="A649" s="4" t="s">
        <v>9</v>
      </c>
      <c r="B649" s="1">
        <v>37</v>
      </c>
      <c r="C649" s="2">
        <v>0.18099999999999999</v>
      </c>
      <c r="D649" s="2">
        <v>0.33100000000000002</v>
      </c>
      <c r="E649" s="2">
        <v>8.5000000000000006E-2</v>
      </c>
      <c r="F649" s="3">
        <f t="shared" si="29"/>
        <v>0.26600000000000001</v>
      </c>
      <c r="G649" s="2">
        <v>0.59699999999999998</v>
      </c>
      <c r="I649" s="4" t="s">
        <v>0</v>
      </c>
      <c r="J649" s="1">
        <v>635</v>
      </c>
      <c r="K649" s="2">
        <v>0.159</v>
      </c>
      <c r="L649" s="2">
        <v>0.80500000000000005</v>
      </c>
      <c r="M649" s="2">
        <v>0.13600000000000001</v>
      </c>
      <c r="N649" s="3">
        <f t="shared" si="30"/>
        <v>0.29500000000000004</v>
      </c>
      <c r="O649" s="2">
        <v>1.1000000000000001</v>
      </c>
    </row>
    <row r="650" spans="1:15" x14ac:dyDescent="0.25">
      <c r="A650" s="4" t="s">
        <v>9</v>
      </c>
      <c r="B650" s="1">
        <v>38</v>
      </c>
      <c r="C650" s="2">
        <v>0.13300000000000001</v>
      </c>
      <c r="D650" s="2">
        <v>0.41699999999999998</v>
      </c>
      <c r="E650" s="2">
        <v>0.1</v>
      </c>
      <c r="F650" s="3">
        <f t="shared" si="29"/>
        <v>0.23300000000000001</v>
      </c>
      <c r="G650" s="2">
        <v>0.65</v>
      </c>
      <c r="I650" s="4" t="s">
        <v>0</v>
      </c>
      <c r="J650" s="1">
        <v>636</v>
      </c>
      <c r="K650" s="2">
        <v>0.13100000000000001</v>
      </c>
      <c r="L650" s="2">
        <v>0.5</v>
      </c>
      <c r="M650" s="2">
        <v>0.13300000000000001</v>
      </c>
      <c r="N650" s="3">
        <f t="shared" si="30"/>
        <v>0.26400000000000001</v>
      </c>
      <c r="O650" s="2">
        <v>0.76400000000000001</v>
      </c>
    </row>
    <row r="651" spans="1:15" x14ac:dyDescent="0.25">
      <c r="A651" s="4" t="s">
        <v>9</v>
      </c>
      <c r="B651" s="1">
        <v>39</v>
      </c>
      <c r="C651" s="2">
        <v>0.16700000000000001</v>
      </c>
      <c r="D651" s="2">
        <v>0.46600000000000003</v>
      </c>
      <c r="E651" s="2">
        <v>0.1</v>
      </c>
      <c r="F651" s="3">
        <f t="shared" si="29"/>
        <v>0.26700000000000002</v>
      </c>
      <c r="G651" s="2">
        <v>0.73299999999999998</v>
      </c>
      <c r="I651" s="4" t="s">
        <v>0</v>
      </c>
      <c r="J651" s="1">
        <v>637</v>
      </c>
      <c r="K651" s="2">
        <v>0.114</v>
      </c>
      <c r="L651" s="2">
        <v>0.79600000000000004</v>
      </c>
      <c r="M651" s="2">
        <v>0.13300000000000001</v>
      </c>
      <c r="N651" s="3">
        <f t="shared" si="30"/>
        <v>0.247</v>
      </c>
      <c r="O651" s="2">
        <v>1.0429999999999999</v>
      </c>
    </row>
    <row r="652" spans="1:15" x14ac:dyDescent="0.25">
      <c r="A652" s="4" t="s">
        <v>9</v>
      </c>
      <c r="B652" s="1">
        <v>40</v>
      </c>
      <c r="C652" s="2">
        <v>0.1</v>
      </c>
      <c r="D652" s="2">
        <v>0.222</v>
      </c>
      <c r="E652" s="2">
        <v>9.5000000000000001E-2</v>
      </c>
      <c r="F652" s="3">
        <f t="shared" si="29"/>
        <v>0.19500000000000001</v>
      </c>
      <c r="G652" s="2">
        <v>0.41699999999999998</v>
      </c>
      <c r="I652" s="4" t="s">
        <v>0</v>
      </c>
      <c r="J652" s="1">
        <v>638</v>
      </c>
      <c r="K652" s="2">
        <v>0.1</v>
      </c>
      <c r="L652" s="2">
        <v>0.41699999999999998</v>
      </c>
      <c r="M652" s="2">
        <v>0.14899999999999999</v>
      </c>
      <c r="N652" s="3">
        <f t="shared" si="30"/>
        <v>0.249</v>
      </c>
      <c r="O652" s="2">
        <v>0.66600000000000004</v>
      </c>
    </row>
    <row r="653" spans="1:15" x14ac:dyDescent="0.25">
      <c r="A653" s="4" t="s">
        <v>9</v>
      </c>
      <c r="B653" s="1">
        <v>41</v>
      </c>
      <c r="C653" s="2">
        <v>0.11700000000000001</v>
      </c>
      <c r="D653" s="2">
        <v>0.308</v>
      </c>
      <c r="E653" s="2">
        <v>9.4E-2</v>
      </c>
      <c r="F653" s="3">
        <f t="shared" si="29"/>
        <v>0.21100000000000002</v>
      </c>
      <c r="G653" s="2">
        <v>0.51900000000000002</v>
      </c>
      <c r="I653" s="4" t="s">
        <v>0</v>
      </c>
      <c r="J653" s="1">
        <v>639</v>
      </c>
      <c r="K653" s="2">
        <v>0.13</v>
      </c>
      <c r="L653" s="2">
        <v>0.55000000000000004</v>
      </c>
      <c r="M653" s="2">
        <v>0.12</v>
      </c>
      <c r="N653" s="3">
        <f t="shared" si="30"/>
        <v>0.25</v>
      </c>
      <c r="O653" s="2">
        <v>0.8</v>
      </c>
    </row>
    <row r="654" spans="1:15" x14ac:dyDescent="0.25">
      <c r="A654" s="4" t="s">
        <v>9</v>
      </c>
      <c r="B654" s="1">
        <v>42</v>
      </c>
      <c r="C654" s="2">
        <v>0.11600000000000001</v>
      </c>
      <c r="D654" s="2">
        <v>0.33500000000000002</v>
      </c>
      <c r="E654" s="2">
        <v>9.9000000000000005E-2</v>
      </c>
      <c r="F654" s="3">
        <f t="shared" si="29"/>
        <v>0.21500000000000002</v>
      </c>
      <c r="G654" s="2">
        <v>0.55000000000000004</v>
      </c>
      <c r="I654" s="4" t="s">
        <v>0</v>
      </c>
      <c r="J654" s="1">
        <v>640</v>
      </c>
      <c r="K654" s="2">
        <v>0.13800000000000001</v>
      </c>
      <c r="L654" s="2">
        <v>0.53</v>
      </c>
      <c r="M654" s="2">
        <v>0.123</v>
      </c>
      <c r="N654" s="3">
        <f t="shared" si="30"/>
        <v>0.26100000000000001</v>
      </c>
      <c r="O654" s="2">
        <v>0.79100000000000004</v>
      </c>
    </row>
    <row r="655" spans="1:15" x14ac:dyDescent="0.25">
      <c r="A655" s="4" t="s">
        <v>9</v>
      </c>
      <c r="B655" s="1">
        <v>43</v>
      </c>
      <c r="C655" s="2">
        <v>0.11899999999999999</v>
      </c>
      <c r="D655" s="2">
        <v>0.45800000000000002</v>
      </c>
      <c r="E655" s="2">
        <v>0.09</v>
      </c>
      <c r="F655" s="3">
        <f t="shared" ref="F655:F718" si="31">C655+E655</f>
        <v>0.20899999999999999</v>
      </c>
      <c r="G655" s="2">
        <v>0.66700000000000004</v>
      </c>
      <c r="I655" s="4" t="s">
        <v>0</v>
      </c>
      <c r="J655" s="1">
        <v>641</v>
      </c>
      <c r="K655" s="2">
        <v>8.3000000000000004E-2</v>
      </c>
      <c r="L655" s="2">
        <v>0.38400000000000001</v>
      </c>
      <c r="M655" s="2">
        <v>0.14199999999999999</v>
      </c>
      <c r="N655" s="3">
        <f t="shared" ref="N655:N697" si="32">K655+M655</f>
        <v>0.22499999999999998</v>
      </c>
      <c r="O655" s="2">
        <v>0.60899999999999999</v>
      </c>
    </row>
    <row r="656" spans="1:15" x14ac:dyDescent="0.25">
      <c r="A656" s="4" t="s">
        <v>9</v>
      </c>
      <c r="B656" s="1">
        <v>44</v>
      </c>
      <c r="C656" s="2">
        <v>0.1</v>
      </c>
      <c r="D656" s="2">
        <v>0.437</v>
      </c>
      <c r="E656" s="2">
        <v>9.6000000000000002E-2</v>
      </c>
      <c r="F656" s="3">
        <f t="shared" si="31"/>
        <v>0.19600000000000001</v>
      </c>
      <c r="G656" s="2">
        <v>0.63300000000000001</v>
      </c>
      <c r="I656" s="4" t="s">
        <v>0</v>
      </c>
      <c r="J656" s="1">
        <v>642</v>
      </c>
      <c r="K656" s="2">
        <v>0.108</v>
      </c>
      <c r="L656" s="2">
        <v>0.6</v>
      </c>
      <c r="M656" s="2">
        <v>0.121</v>
      </c>
      <c r="N656" s="3">
        <f t="shared" si="32"/>
        <v>0.22899999999999998</v>
      </c>
      <c r="O656" s="2">
        <v>0.82899999999999996</v>
      </c>
    </row>
    <row r="657" spans="1:15" x14ac:dyDescent="0.25">
      <c r="A657" s="4" t="s">
        <v>9</v>
      </c>
      <c r="B657" s="1">
        <v>45</v>
      </c>
      <c r="C657" s="2">
        <v>0.11799999999999999</v>
      </c>
      <c r="D657" s="2">
        <v>0.26800000000000002</v>
      </c>
      <c r="E657" s="2">
        <v>9.9000000000000005E-2</v>
      </c>
      <c r="F657" s="3">
        <f t="shared" si="31"/>
        <v>0.217</v>
      </c>
      <c r="G657" s="2">
        <v>0.48499999999999999</v>
      </c>
      <c r="I657" s="4" t="s">
        <v>0</v>
      </c>
      <c r="J657" s="1">
        <v>643</v>
      </c>
      <c r="K657" s="2">
        <v>0.114</v>
      </c>
      <c r="L657" s="2">
        <v>0.625</v>
      </c>
      <c r="M657" s="2">
        <v>9.0999999999999998E-2</v>
      </c>
      <c r="N657" s="3">
        <f t="shared" si="32"/>
        <v>0.20500000000000002</v>
      </c>
      <c r="O657" s="2">
        <v>0.83</v>
      </c>
    </row>
    <row r="658" spans="1:15" x14ac:dyDescent="0.25">
      <c r="A658" s="4" t="s">
        <v>9</v>
      </c>
      <c r="B658" s="1">
        <v>46</v>
      </c>
      <c r="C658" s="2">
        <v>0.152</v>
      </c>
      <c r="D658" s="2">
        <v>0.2</v>
      </c>
      <c r="E658" s="2">
        <v>0.11600000000000001</v>
      </c>
      <c r="F658" s="3">
        <f t="shared" si="31"/>
        <v>0.26800000000000002</v>
      </c>
      <c r="G658" s="2">
        <v>0.46800000000000003</v>
      </c>
      <c r="I658" s="4" t="s">
        <v>0</v>
      </c>
      <c r="J658" s="1">
        <v>644</v>
      </c>
      <c r="K658" s="2">
        <v>7.3999999999999996E-2</v>
      </c>
      <c r="L658" s="2">
        <v>0.29299999999999998</v>
      </c>
      <c r="M658" s="2">
        <v>3.3000000000000002E-2</v>
      </c>
      <c r="N658" s="3">
        <f t="shared" si="32"/>
        <v>0.107</v>
      </c>
      <c r="O658" s="2">
        <v>0.4</v>
      </c>
    </row>
    <row r="659" spans="1:15" x14ac:dyDescent="0.25">
      <c r="A659" s="4" t="s">
        <v>9</v>
      </c>
      <c r="B659" s="1">
        <v>47</v>
      </c>
      <c r="C659" s="2">
        <v>0.184</v>
      </c>
      <c r="D659" s="2">
        <v>0.31</v>
      </c>
      <c r="E659" s="2">
        <v>0.09</v>
      </c>
      <c r="F659" s="3">
        <f t="shared" si="31"/>
        <v>0.27400000000000002</v>
      </c>
      <c r="G659" s="2">
        <v>0.58399999999999996</v>
      </c>
      <c r="I659" s="4" t="s">
        <v>0</v>
      </c>
      <c r="J659" s="1">
        <v>645</v>
      </c>
      <c r="K659" s="2">
        <v>0.13600000000000001</v>
      </c>
      <c r="L659" s="2">
        <v>0.49099999999999999</v>
      </c>
      <c r="M659" s="2">
        <v>0.11</v>
      </c>
      <c r="N659" s="3">
        <f t="shared" si="32"/>
        <v>0.246</v>
      </c>
      <c r="O659" s="2">
        <v>0.73699999999999999</v>
      </c>
    </row>
    <row r="660" spans="1:15" x14ac:dyDescent="0.25">
      <c r="A660" s="4" t="s">
        <v>9</v>
      </c>
      <c r="B660" s="1">
        <v>48</v>
      </c>
      <c r="C660" s="2">
        <v>5.8000000000000003E-2</v>
      </c>
      <c r="D660" s="2">
        <v>0.23899999999999999</v>
      </c>
      <c r="E660" s="2">
        <v>0.06</v>
      </c>
      <c r="F660" s="3">
        <f t="shared" si="31"/>
        <v>0.11799999999999999</v>
      </c>
      <c r="G660" s="2">
        <v>0.35699999999999998</v>
      </c>
      <c r="I660" s="4" t="s">
        <v>0</v>
      </c>
      <c r="J660" s="1">
        <v>646</v>
      </c>
      <c r="K660" s="2">
        <v>3.5000000000000003E-2</v>
      </c>
      <c r="L660" s="2">
        <v>0.33300000000000002</v>
      </c>
      <c r="M660" s="2">
        <v>0.109</v>
      </c>
      <c r="N660" s="3">
        <f t="shared" si="32"/>
        <v>0.14400000000000002</v>
      </c>
      <c r="O660" s="2">
        <v>0.47699999999999998</v>
      </c>
    </row>
    <row r="661" spans="1:15" x14ac:dyDescent="0.25">
      <c r="A661" s="4" t="s">
        <v>9</v>
      </c>
      <c r="B661" s="1">
        <v>49</v>
      </c>
      <c r="C661" s="2">
        <v>0.33300000000000002</v>
      </c>
      <c r="D661" s="2">
        <v>0.45</v>
      </c>
      <c r="E661" s="2">
        <v>0.16200000000000001</v>
      </c>
      <c r="F661" s="3">
        <f t="shared" si="31"/>
        <v>0.495</v>
      </c>
      <c r="G661" s="2">
        <v>0.94499999999999995</v>
      </c>
      <c r="I661" s="4" t="s">
        <v>0</v>
      </c>
      <c r="J661" s="1">
        <v>647</v>
      </c>
      <c r="K661" s="2">
        <v>0.128</v>
      </c>
      <c r="L661" s="2">
        <v>0.4</v>
      </c>
      <c r="M661" s="2">
        <v>0.13800000000000001</v>
      </c>
      <c r="N661" s="3">
        <f t="shared" si="32"/>
        <v>0.26600000000000001</v>
      </c>
      <c r="O661" s="2">
        <v>0.66600000000000004</v>
      </c>
    </row>
    <row r="662" spans="1:15" x14ac:dyDescent="0.25">
      <c r="A662" s="4" t="s">
        <v>9</v>
      </c>
      <c r="B662" s="1">
        <v>50</v>
      </c>
      <c r="C662" s="2">
        <v>0.11700000000000001</v>
      </c>
      <c r="D662" s="2">
        <v>0.53700000000000003</v>
      </c>
      <c r="E662" s="2">
        <v>9.6000000000000002E-2</v>
      </c>
      <c r="F662" s="3">
        <f t="shared" si="31"/>
        <v>0.21300000000000002</v>
      </c>
      <c r="G662" s="2">
        <v>0.75</v>
      </c>
      <c r="I662" s="4" t="s">
        <v>0</v>
      </c>
      <c r="J662" s="1">
        <v>648</v>
      </c>
      <c r="K662" s="2">
        <v>0.124</v>
      </c>
      <c r="L662" s="2">
        <v>0.28399999999999997</v>
      </c>
      <c r="M662" s="2">
        <v>0.125</v>
      </c>
      <c r="N662" s="3">
        <f t="shared" si="32"/>
        <v>0.249</v>
      </c>
      <c r="O662" s="2">
        <v>0.53300000000000003</v>
      </c>
    </row>
    <row r="663" spans="1:15" x14ac:dyDescent="0.25">
      <c r="A663" s="4" t="s">
        <v>9</v>
      </c>
      <c r="B663" s="1">
        <v>51</v>
      </c>
      <c r="C663" s="2">
        <v>0.112</v>
      </c>
      <c r="D663" s="2">
        <v>0.19</v>
      </c>
      <c r="E663" s="2">
        <v>0.06</v>
      </c>
      <c r="F663" s="3">
        <f t="shared" si="31"/>
        <v>0.17199999999999999</v>
      </c>
      <c r="G663" s="2">
        <v>0.36199999999999999</v>
      </c>
      <c r="I663" s="4" t="s">
        <v>0</v>
      </c>
      <c r="J663" s="1">
        <v>649</v>
      </c>
      <c r="K663" s="2">
        <v>0.17399999999999999</v>
      </c>
      <c r="L663" s="2">
        <v>0.159</v>
      </c>
      <c r="M663" s="2">
        <v>0.129</v>
      </c>
      <c r="N663" s="3">
        <f t="shared" si="32"/>
        <v>0.30299999999999999</v>
      </c>
      <c r="O663" s="2">
        <v>0.46200000000000002</v>
      </c>
    </row>
    <row r="664" spans="1:15" x14ac:dyDescent="0.25">
      <c r="A664" s="4" t="s">
        <v>5</v>
      </c>
      <c r="B664" s="1">
        <v>1</v>
      </c>
      <c r="C664" s="2">
        <v>0.14699999999999999</v>
      </c>
      <c r="D664" s="2">
        <v>0.66800000000000004</v>
      </c>
      <c r="E664" s="2">
        <v>0.16</v>
      </c>
      <c r="F664" s="3">
        <f t="shared" si="31"/>
        <v>0.307</v>
      </c>
      <c r="G664" s="2">
        <v>0.97499999999999998</v>
      </c>
      <c r="I664" s="4" t="s">
        <v>0</v>
      </c>
      <c r="J664" s="1">
        <v>650</v>
      </c>
      <c r="K664" s="2">
        <v>0.124</v>
      </c>
      <c r="L664" s="2">
        <v>0.16600000000000001</v>
      </c>
      <c r="M664" s="2">
        <v>0.154</v>
      </c>
      <c r="N664" s="3">
        <f t="shared" si="32"/>
        <v>0.27800000000000002</v>
      </c>
      <c r="O664" s="2">
        <v>0.44400000000000001</v>
      </c>
    </row>
    <row r="665" spans="1:15" x14ac:dyDescent="0.25">
      <c r="A665" s="4" t="s">
        <v>5</v>
      </c>
      <c r="B665" s="1">
        <v>2</v>
      </c>
      <c r="C665" s="2">
        <v>0.13400000000000001</v>
      </c>
      <c r="D665" s="2">
        <v>0.33500000000000002</v>
      </c>
      <c r="E665" s="2">
        <v>4.8000000000000001E-2</v>
      </c>
      <c r="F665" s="3">
        <f t="shared" si="31"/>
        <v>0.182</v>
      </c>
      <c r="G665" s="2">
        <v>0.51700000000000002</v>
      </c>
      <c r="I665" s="4" t="s">
        <v>0</v>
      </c>
      <c r="J665" s="1">
        <v>651</v>
      </c>
      <c r="K665" s="2">
        <v>0.121</v>
      </c>
      <c r="L665" s="2">
        <v>0.433</v>
      </c>
      <c r="M665" s="2">
        <v>7.4999999999999997E-2</v>
      </c>
      <c r="N665" s="3">
        <f t="shared" si="32"/>
        <v>0.19600000000000001</v>
      </c>
      <c r="O665" s="2">
        <v>0.629</v>
      </c>
    </row>
    <row r="666" spans="1:15" x14ac:dyDescent="0.25">
      <c r="A666" s="4" t="s">
        <v>5</v>
      </c>
      <c r="B666" s="1">
        <v>3</v>
      </c>
      <c r="C666" s="2">
        <v>5.3999999999999999E-2</v>
      </c>
      <c r="D666" s="2">
        <v>0.27100000000000002</v>
      </c>
      <c r="E666" s="2">
        <v>7.5999999999999998E-2</v>
      </c>
      <c r="F666" s="3">
        <f t="shared" si="31"/>
        <v>0.13</v>
      </c>
      <c r="G666" s="2">
        <v>0.40100000000000002</v>
      </c>
      <c r="I666" s="4" t="s">
        <v>0</v>
      </c>
      <c r="J666" s="1">
        <v>652</v>
      </c>
      <c r="K666" s="2">
        <v>0.11700000000000001</v>
      </c>
      <c r="L666" s="2">
        <v>0.57499999999999996</v>
      </c>
      <c r="M666" s="2">
        <v>0.17499999999999999</v>
      </c>
      <c r="N666" s="3">
        <f t="shared" si="32"/>
        <v>0.29199999999999998</v>
      </c>
      <c r="O666" s="2">
        <v>0.86699999999999999</v>
      </c>
    </row>
    <row r="667" spans="1:15" x14ac:dyDescent="0.25">
      <c r="A667" s="4" t="s">
        <v>5</v>
      </c>
      <c r="B667" s="1">
        <v>4</v>
      </c>
      <c r="C667" s="2">
        <v>1.9E-2</v>
      </c>
      <c r="D667" s="2">
        <v>0.30499999999999999</v>
      </c>
      <c r="E667" s="2">
        <v>2.8000000000000001E-2</v>
      </c>
      <c r="F667" s="3">
        <f t="shared" si="31"/>
        <v>4.7E-2</v>
      </c>
      <c r="G667" s="2">
        <v>0.35199999999999998</v>
      </c>
      <c r="I667" s="4" t="s">
        <v>0</v>
      </c>
      <c r="J667" s="1">
        <v>653</v>
      </c>
      <c r="K667" s="2">
        <v>0.11700000000000001</v>
      </c>
      <c r="L667" s="2">
        <v>0.26600000000000001</v>
      </c>
      <c r="M667" s="2">
        <v>0.105</v>
      </c>
      <c r="N667" s="3">
        <f t="shared" si="32"/>
        <v>0.222</v>
      </c>
      <c r="O667" s="2">
        <v>0.48799999999999999</v>
      </c>
    </row>
    <row r="668" spans="1:15" x14ac:dyDescent="0.25">
      <c r="A668" s="4" t="s">
        <v>5</v>
      </c>
      <c r="B668" s="1">
        <v>5</v>
      </c>
      <c r="C668" s="2">
        <v>0.24399999999999999</v>
      </c>
      <c r="D668" s="2">
        <v>0.42099999999999999</v>
      </c>
      <c r="E668" s="2">
        <v>0.129</v>
      </c>
      <c r="F668" s="3">
        <f t="shared" si="31"/>
        <v>0.373</v>
      </c>
      <c r="G668" s="2">
        <v>0.79400000000000004</v>
      </c>
      <c r="I668" s="4" t="s">
        <v>0</v>
      </c>
      <c r="J668" s="1">
        <v>654</v>
      </c>
      <c r="K668" s="2">
        <v>0.14099999999999999</v>
      </c>
      <c r="L668" s="2">
        <v>0.38400000000000001</v>
      </c>
      <c r="M668" s="2">
        <v>0.121</v>
      </c>
      <c r="N668" s="3">
        <f t="shared" si="32"/>
        <v>0.26200000000000001</v>
      </c>
      <c r="O668" s="2">
        <v>0.64600000000000002</v>
      </c>
    </row>
    <row r="669" spans="1:15" x14ac:dyDescent="0.25">
      <c r="A669" s="4" t="s">
        <v>5</v>
      </c>
      <c r="B669" s="1">
        <v>6</v>
      </c>
      <c r="C669" s="2">
        <v>0.13200000000000001</v>
      </c>
      <c r="D669" s="2">
        <v>0.61099999999999999</v>
      </c>
      <c r="E669" s="2">
        <v>0.125</v>
      </c>
      <c r="F669" s="3">
        <f t="shared" si="31"/>
        <v>0.25700000000000001</v>
      </c>
      <c r="G669" s="2">
        <v>0.86799999999999999</v>
      </c>
      <c r="I669" s="4" t="s">
        <v>0</v>
      </c>
      <c r="J669" s="1">
        <v>655</v>
      </c>
      <c r="K669" s="2">
        <v>0.14499999999999999</v>
      </c>
      <c r="L669" s="2">
        <v>0.28399999999999997</v>
      </c>
      <c r="M669" s="2">
        <v>0.154</v>
      </c>
      <c r="N669" s="3">
        <f t="shared" si="32"/>
        <v>0.29899999999999999</v>
      </c>
      <c r="O669" s="2">
        <v>0.58299999999999996</v>
      </c>
    </row>
    <row r="670" spans="1:15" x14ac:dyDescent="0.25">
      <c r="A670" s="4" t="s">
        <v>5</v>
      </c>
      <c r="B670" s="1">
        <v>7</v>
      </c>
      <c r="C670" s="2">
        <v>0.21099999999999999</v>
      </c>
      <c r="D670" s="2">
        <v>0.39400000000000002</v>
      </c>
      <c r="E670" s="2">
        <v>3.9E-2</v>
      </c>
      <c r="F670" s="3">
        <f t="shared" si="31"/>
        <v>0.25</v>
      </c>
      <c r="G670" s="2">
        <v>0.64400000000000002</v>
      </c>
      <c r="I670" s="4" t="s">
        <v>0</v>
      </c>
      <c r="J670" s="1">
        <v>656</v>
      </c>
      <c r="K670" s="2">
        <v>0.13400000000000001</v>
      </c>
      <c r="L670" s="2">
        <v>0.63300000000000001</v>
      </c>
      <c r="M670" s="2">
        <v>0.15</v>
      </c>
      <c r="N670" s="3">
        <f t="shared" si="32"/>
        <v>0.28400000000000003</v>
      </c>
      <c r="O670" s="2">
        <v>0.91700000000000004</v>
      </c>
    </row>
    <row r="671" spans="1:15" x14ac:dyDescent="0.25">
      <c r="A671" s="4" t="s">
        <v>5</v>
      </c>
      <c r="B671" s="1">
        <v>8</v>
      </c>
      <c r="C671" s="2">
        <v>0.1</v>
      </c>
      <c r="D671" s="2">
        <v>0.46800000000000003</v>
      </c>
      <c r="E671" s="2">
        <v>0.126</v>
      </c>
      <c r="F671" s="3">
        <f t="shared" si="31"/>
        <v>0.22600000000000001</v>
      </c>
      <c r="G671" s="2">
        <v>0.69399999999999995</v>
      </c>
      <c r="I671" s="4" t="s">
        <v>0</v>
      </c>
      <c r="J671" s="1">
        <v>657</v>
      </c>
      <c r="K671" s="2">
        <v>0.193</v>
      </c>
      <c r="L671" s="2">
        <v>0.317</v>
      </c>
      <c r="M671" s="2">
        <v>0.17100000000000001</v>
      </c>
      <c r="N671" s="3">
        <f t="shared" si="32"/>
        <v>0.36399999999999999</v>
      </c>
      <c r="O671" s="2">
        <v>0.68100000000000005</v>
      </c>
    </row>
    <row r="672" spans="1:15" x14ac:dyDescent="0.25">
      <c r="A672" s="4" t="s">
        <v>5</v>
      </c>
      <c r="B672" s="1">
        <v>9</v>
      </c>
      <c r="C672" s="2">
        <v>0.1</v>
      </c>
      <c r="D672" s="2">
        <v>0.6</v>
      </c>
      <c r="E672" s="2">
        <v>9.5000000000000001E-2</v>
      </c>
      <c r="F672" s="3">
        <f t="shared" si="31"/>
        <v>0.19500000000000001</v>
      </c>
      <c r="G672" s="2">
        <v>0.79500000000000004</v>
      </c>
      <c r="I672" s="4" t="s">
        <v>0</v>
      </c>
      <c r="J672" s="1">
        <v>658</v>
      </c>
      <c r="K672" s="2">
        <v>0.13300000000000001</v>
      </c>
      <c r="L672" s="2">
        <v>0.68300000000000005</v>
      </c>
      <c r="M672" s="2">
        <v>0.155</v>
      </c>
      <c r="N672" s="3">
        <f t="shared" si="32"/>
        <v>0.28800000000000003</v>
      </c>
      <c r="O672" s="2">
        <v>0.97099999999999997</v>
      </c>
    </row>
    <row r="673" spans="1:15" x14ac:dyDescent="0.25">
      <c r="A673" s="4" t="s">
        <v>5</v>
      </c>
      <c r="B673" s="1">
        <v>10</v>
      </c>
      <c r="C673" s="2">
        <v>0.42199999999999999</v>
      </c>
      <c r="D673" s="2">
        <v>0.61099999999999999</v>
      </c>
      <c r="E673" s="2">
        <v>7.8E-2</v>
      </c>
      <c r="F673" s="3">
        <f t="shared" si="31"/>
        <v>0.5</v>
      </c>
      <c r="G673" s="2">
        <v>1.111</v>
      </c>
      <c r="I673" s="4" t="s">
        <v>0</v>
      </c>
      <c r="J673" s="1">
        <v>659</v>
      </c>
      <c r="K673" s="2">
        <v>0.1</v>
      </c>
      <c r="L673" s="2">
        <v>0.26600000000000001</v>
      </c>
      <c r="M673" s="2">
        <v>0.05</v>
      </c>
      <c r="N673" s="3">
        <f t="shared" si="32"/>
        <v>0.15000000000000002</v>
      </c>
      <c r="O673" s="2">
        <v>0.41599999999999998</v>
      </c>
    </row>
    <row r="674" spans="1:15" x14ac:dyDescent="0.25">
      <c r="A674" s="4" t="s">
        <v>5</v>
      </c>
      <c r="B674" s="1">
        <v>11</v>
      </c>
      <c r="C674" s="2">
        <v>8.2000000000000003E-2</v>
      </c>
      <c r="D674" s="2">
        <v>0.65600000000000003</v>
      </c>
      <c r="E674" s="2">
        <v>0.14399999999999999</v>
      </c>
      <c r="F674" s="3">
        <f t="shared" si="31"/>
        <v>0.22599999999999998</v>
      </c>
      <c r="G674" s="2">
        <v>0.88200000000000001</v>
      </c>
      <c r="I674" s="4" t="s">
        <v>0</v>
      </c>
      <c r="J674" s="1">
        <v>660</v>
      </c>
      <c r="K674" s="2">
        <v>0.11700000000000001</v>
      </c>
      <c r="L674" s="2">
        <v>0.26600000000000001</v>
      </c>
      <c r="M674" s="2">
        <v>0.1</v>
      </c>
      <c r="N674" s="3">
        <f t="shared" si="32"/>
        <v>0.21700000000000003</v>
      </c>
      <c r="O674" s="2">
        <v>0.48299999999999998</v>
      </c>
    </row>
    <row r="675" spans="1:15" x14ac:dyDescent="0.25">
      <c r="A675" s="4" t="s">
        <v>5</v>
      </c>
      <c r="B675" s="1">
        <v>12</v>
      </c>
      <c r="C675" s="2">
        <v>3.4000000000000002E-2</v>
      </c>
      <c r="D675" s="2">
        <v>0.314</v>
      </c>
      <c r="E675" s="2">
        <v>5.1999999999999998E-2</v>
      </c>
      <c r="F675" s="3">
        <f t="shared" si="31"/>
        <v>8.5999999999999993E-2</v>
      </c>
      <c r="G675" s="2">
        <v>0.4</v>
      </c>
      <c r="I675" s="4" t="s">
        <v>0</v>
      </c>
      <c r="J675" s="1">
        <v>661</v>
      </c>
      <c r="K675" s="2">
        <v>0.129</v>
      </c>
      <c r="L675" s="2">
        <v>0.33200000000000002</v>
      </c>
      <c r="M675" s="2">
        <v>0.121</v>
      </c>
      <c r="N675" s="3">
        <f t="shared" si="32"/>
        <v>0.25</v>
      </c>
      <c r="O675" s="2">
        <v>0.58199999999999996</v>
      </c>
    </row>
    <row r="676" spans="1:15" x14ac:dyDescent="0.25">
      <c r="A676" s="4" t="s">
        <v>5</v>
      </c>
      <c r="B676" s="1">
        <v>13</v>
      </c>
      <c r="C676" s="2">
        <v>0.1</v>
      </c>
      <c r="D676" s="2">
        <v>0.73299999999999998</v>
      </c>
      <c r="E676" s="2">
        <v>0.13200000000000001</v>
      </c>
      <c r="F676" s="3">
        <f t="shared" si="31"/>
        <v>0.23200000000000001</v>
      </c>
      <c r="G676" s="2">
        <v>0.96499999999999997</v>
      </c>
      <c r="I676" s="4" t="s">
        <v>0</v>
      </c>
      <c r="J676" s="1">
        <v>662</v>
      </c>
      <c r="K676" s="2">
        <v>0.13</v>
      </c>
      <c r="L676" s="2">
        <v>0.35</v>
      </c>
      <c r="M676" s="2">
        <v>0.122</v>
      </c>
      <c r="N676" s="3">
        <f t="shared" si="32"/>
        <v>0.252</v>
      </c>
      <c r="O676" s="2">
        <v>0.60199999999999998</v>
      </c>
    </row>
    <row r="677" spans="1:15" x14ac:dyDescent="0.25">
      <c r="A677" s="4" t="s">
        <v>5</v>
      </c>
      <c r="B677" s="1">
        <v>14</v>
      </c>
      <c r="C677" s="2">
        <v>8.2000000000000003E-2</v>
      </c>
      <c r="D677" s="2">
        <v>0.48399999999999999</v>
      </c>
      <c r="E677" s="2">
        <v>0.13200000000000001</v>
      </c>
      <c r="F677" s="3">
        <f t="shared" si="31"/>
        <v>0.21400000000000002</v>
      </c>
      <c r="G677" s="2">
        <v>0.69799999999999995</v>
      </c>
      <c r="I677" s="4" t="s">
        <v>0</v>
      </c>
      <c r="J677" s="1">
        <v>663</v>
      </c>
      <c r="K677" s="2">
        <v>0.17</v>
      </c>
      <c r="L677" s="2">
        <v>0.55000000000000004</v>
      </c>
      <c r="M677" s="2">
        <v>0.121</v>
      </c>
      <c r="N677" s="3">
        <f t="shared" si="32"/>
        <v>0.29100000000000004</v>
      </c>
      <c r="O677" s="2">
        <v>0.84099999999999997</v>
      </c>
    </row>
    <row r="678" spans="1:15" x14ac:dyDescent="0.25">
      <c r="A678" s="4" t="s">
        <v>5</v>
      </c>
      <c r="B678" s="1">
        <v>15</v>
      </c>
      <c r="C678" s="2">
        <v>3.3000000000000002E-2</v>
      </c>
      <c r="D678" s="2">
        <v>0.91500000000000004</v>
      </c>
      <c r="E678" s="2">
        <v>0.14799999999999999</v>
      </c>
      <c r="F678" s="3">
        <f t="shared" si="31"/>
        <v>0.18099999999999999</v>
      </c>
      <c r="G678" s="2">
        <v>1.0960000000000001</v>
      </c>
      <c r="I678" s="4" t="s">
        <v>0</v>
      </c>
      <c r="J678" s="1">
        <v>664</v>
      </c>
      <c r="K678" s="2">
        <v>0.15</v>
      </c>
      <c r="L678" s="2">
        <v>0.501</v>
      </c>
      <c r="M678" s="2">
        <v>0.154</v>
      </c>
      <c r="N678" s="3">
        <f t="shared" si="32"/>
        <v>0.30399999999999999</v>
      </c>
      <c r="O678" s="2">
        <v>0.80500000000000005</v>
      </c>
    </row>
    <row r="679" spans="1:15" x14ac:dyDescent="0.25">
      <c r="A679" s="4" t="s">
        <v>5</v>
      </c>
      <c r="B679" s="1">
        <v>16</v>
      </c>
      <c r="C679" s="2">
        <v>0.189</v>
      </c>
      <c r="D679" s="2">
        <v>0.84899999999999998</v>
      </c>
      <c r="E679" s="2">
        <v>0.14399999999999999</v>
      </c>
      <c r="F679" s="3">
        <f t="shared" si="31"/>
        <v>0.33299999999999996</v>
      </c>
      <c r="G679" s="2">
        <v>1.1819999999999999</v>
      </c>
      <c r="I679" s="4" t="s">
        <v>0</v>
      </c>
      <c r="J679" s="1">
        <v>665</v>
      </c>
      <c r="K679" s="2">
        <v>0.13200000000000001</v>
      </c>
      <c r="L679" s="2">
        <v>0.73599999999999999</v>
      </c>
      <c r="M679" s="2">
        <v>0.152</v>
      </c>
      <c r="N679" s="3">
        <f t="shared" si="32"/>
        <v>0.28400000000000003</v>
      </c>
      <c r="O679" s="2">
        <v>1.02</v>
      </c>
    </row>
    <row r="680" spans="1:15" x14ac:dyDescent="0.25">
      <c r="A680" s="4" t="s">
        <v>5</v>
      </c>
      <c r="B680" s="1">
        <v>17</v>
      </c>
      <c r="C680" s="2">
        <v>0.113</v>
      </c>
      <c r="D680" s="2">
        <v>0.56499999999999995</v>
      </c>
      <c r="E680" s="2">
        <v>8.4000000000000005E-2</v>
      </c>
      <c r="F680" s="3">
        <f t="shared" si="31"/>
        <v>0.19700000000000001</v>
      </c>
      <c r="G680" s="2">
        <v>0.76200000000000001</v>
      </c>
      <c r="I680" s="4" t="s">
        <v>0</v>
      </c>
      <c r="J680" s="1">
        <v>666</v>
      </c>
      <c r="K680" s="2">
        <v>3.2000000000000001E-2</v>
      </c>
      <c r="L680" s="2">
        <v>0.255</v>
      </c>
      <c r="M680" s="2">
        <v>0.112</v>
      </c>
      <c r="N680" s="3">
        <f t="shared" si="32"/>
        <v>0.14400000000000002</v>
      </c>
      <c r="O680" s="2">
        <v>0.39900000000000002</v>
      </c>
    </row>
    <row r="681" spans="1:15" x14ac:dyDescent="0.25">
      <c r="A681" s="4" t="s">
        <v>5</v>
      </c>
      <c r="B681" s="1">
        <v>18</v>
      </c>
      <c r="C681" s="2">
        <v>6.7000000000000004E-2</v>
      </c>
      <c r="D681" s="2">
        <v>0.60399999999999998</v>
      </c>
      <c r="E681" s="2">
        <v>0.129</v>
      </c>
      <c r="F681" s="3">
        <f t="shared" si="31"/>
        <v>0.19600000000000001</v>
      </c>
      <c r="G681" s="2">
        <v>0.8</v>
      </c>
      <c r="I681" s="4" t="s">
        <v>0</v>
      </c>
      <c r="J681" s="1">
        <v>667</v>
      </c>
      <c r="K681" s="2">
        <v>0.1</v>
      </c>
      <c r="L681" s="2">
        <v>0.21199999999999999</v>
      </c>
      <c r="M681" s="2">
        <v>0.11700000000000001</v>
      </c>
      <c r="N681" s="3">
        <f t="shared" si="32"/>
        <v>0.21700000000000003</v>
      </c>
      <c r="O681" s="2">
        <v>0.42899999999999999</v>
      </c>
    </row>
    <row r="682" spans="1:15" x14ac:dyDescent="0.25">
      <c r="A682" s="4" t="s">
        <v>5</v>
      </c>
      <c r="B682" s="1">
        <v>19</v>
      </c>
      <c r="C682" s="2">
        <v>8.8999999999999996E-2</v>
      </c>
      <c r="D682" s="2">
        <v>0.33500000000000002</v>
      </c>
      <c r="E682" s="2">
        <v>0.129</v>
      </c>
      <c r="F682" s="3">
        <f t="shared" si="31"/>
        <v>0.218</v>
      </c>
      <c r="G682" s="2">
        <v>0.55300000000000005</v>
      </c>
      <c r="I682" s="4" t="s">
        <v>0</v>
      </c>
      <c r="J682" s="1">
        <v>668</v>
      </c>
      <c r="K682" s="2">
        <v>0.15</v>
      </c>
      <c r="L682" s="2">
        <v>0.16900000000000001</v>
      </c>
      <c r="M682" s="2">
        <v>0.10299999999999999</v>
      </c>
      <c r="N682" s="3">
        <f t="shared" si="32"/>
        <v>0.253</v>
      </c>
      <c r="O682" s="2">
        <v>0.42199999999999999</v>
      </c>
    </row>
    <row r="683" spans="1:15" x14ac:dyDescent="0.25">
      <c r="A683" s="4" t="s">
        <v>5</v>
      </c>
      <c r="B683" s="1">
        <v>20</v>
      </c>
      <c r="C683" s="2">
        <v>3.3000000000000002E-2</v>
      </c>
      <c r="D683" s="2">
        <v>0.4</v>
      </c>
      <c r="E683" s="2">
        <v>0.127</v>
      </c>
      <c r="F683" s="3">
        <f t="shared" si="31"/>
        <v>0.16</v>
      </c>
      <c r="G683" s="2">
        <v>0.56000000000000005</v>
      </c>
      <c r="I683" s="4" t="s">
        <v>0</v>
      </c>
      <c r="J683" s="1">
        <v>669</v>
      </c>
      <c r="K683" s="2">
        <v>0.13400000000000001</v>
      </c>
      <c r="L683" s="2">
        <v>0.48199999999999998</v>
      </c>
      <c r="M683" s="2">
        <v>0.11799999999999999</v>
      </c>
      <c r="N683" s="3">
        <f t="shared" si="32"/>
        <v>0.252</v>
      </c>
      <c r="O683" s="2">
        <v>0.73399999999999999</v>
      </c>
    </row>
    <row r="684" spans="1:15" x14ac:dyDescent="0.25">
      <c r="A684" s="4" t="s">
        <v>5</v>
      </c>
      <c r="B684" s="1">
        <v>21</v>
      </c>
      <c r="C684" s="2">
        <v>0.107</v>
      </c>
      <c r="D684" s="2">
        <v>0.36199999999999999</v>
      </c>
      <c r="E684" s="2">
        <v>7.8E-2</v>
      </c>
      <c r="F684" s="3">
        <f t="shared" si="31"/>
        <v>0.185</v>
      </c>
      <c r="G684" s="2">
        <v>0.54700000000000004</v>
      </c>
      <c r="I684" s="4" t="s">
        <v>0</v>
      </c>
      <c r="J684" s="1">
        <v>670</v>
      </c>
      <c r="K684" s="2">
        <v>0.13200000000000001</v>
      </c>
      <c r="L684" s="2">
        <v>0.53500000000000003</v>
      </c>
      <c r="M684" s="2">
        <v>0.10299999999999999</v>
      </c>
      <c r="N684" s="3">
        <f t="shared" si="32"/>
        <v>0.23499999999999999</v>
      </c>
      <c r="O684" s="2">
        <v>0.77</v>
      </c>
    </row>
    <row r="685" spans="1:15" x14ac:dyDescent="0.25">
      <c r="A685" s="4" t="s">
        <v>5</v>
      </c>
      <c r="B685" s="1">
        <v>22</v>
      </c>
      <c r="C685" s="2">
        <v>0.05</v>
      </c>
      <c r="D685" s="2">
        <v>0.42</v>
      </c>
      <c r="E685" s="2">
        <v>0.16</v>
      </c>
      <c r="F685" s="3">
        <f t="shared" si="31"/>
        <v>0.21000000000000002</v>
      </c>
      <c r="G685" s="2">
        <v>0.63</v>
      </c>
      <c r="I685" s="4" t="s">
        <v>0</v>
      </c>
      <c r="J685" s="1">
        <v>671</v>
      </c>
      <c r="K685" s="2">
        <v>9.4E-2</v>
      </c>
      <c r="L685" s="2">
        <v>0.23899999999999999</v>
      </c>
      <c r="M685" s="2">
        <v>8.8999999999999996E-2</v>
      </c>
      <c r="N685" s="3">
        <f t="shared" si="32"/>
        <v>0.183</v>
      </c>
      <c r="O685" s="2">
        <v>0.42199999999999999</v>
      </c>
    </row>
    <row r="686" spans="1:15" x14ac:dyDescent="0.25">
      <c r="A686" s="4" t="s">
        <v>5</v>
      </c>
      <c r="B686" s="1">
        <v>23</v>
      </c>
      <c r="C686" s="2">
        <v>0.112</v>
      </c>
      <c r="D686" s="2">
        <v>0.40100000000000002</v>
      </c>
      <c r="E686" s="2">
        <v>0.107</v>
      </c>
      <c r="F686" s="3">
        <f t="shared" si="31"/>
        <v>0.219</v>
      </c>
      <c r="G686" s="2">
        <v>0.62</v>
      </c>
      <c r="I686" s="4" t="s">
        <v>0</v>
      </c>
      <c r="J686" s="1">
        <v>672</v>
      </c>
      <c r="K686" s="2">
        <v>9.5000000000000001E-2</v>
      </c>
      <c r="L686" s="2">
        <v>0.39600000000000002</v>
      </c>
      <c r="M686" s="2">
        <v>0.105</v>
      </c>
      <c r="N686" s="3">
        <f t="shared" si="32"/>
        <v>0.2</v>
      </c>
      <c r="O686" s="2">
        <v>0.59599999999999997</v>
      </c>
    </row>
    <row r="687" spans="1:15" x14ac:dyDescent="0.25">
      <c r="A687" s="4" t="s">
        <v>5</v>
      </c>
      <c r="B687" s="1">
        <v>24</v>
      </c>
      <c r="C687" s="2">
        <v>0.11</v>
      </c>
      <c r="D687" s="2">
        <v>0.39</v>
      </c>
      <c r="E687" s="2">
        <v>6.7000000000000004E-2</v>
      </c>
      <c r="F687" s="3">
        <f t="shared" si="31"/>
        <v>0.17699999999999999</v>
      </c>
      <c r="G687" s="2">
        <v>0.56699999999999995</v>
      </c>
      <c r="I687" s="4" t="s">
        <v>0</v>
      </c>
      <c r="J687" s="1">
        <v>673</v>
      </c>
      <c r="K687" s="2">
        <v>0.124</v>
      </c>
      <c r="L687" s="2">
        <v>0.32700000000000001</v>
      </c>
      <c r="M687" s="2">
        <v>0.11600000000000001</v>
      </c>
      <c r="N687" s="3">
        <f t="shared" si="32"/>
        <v>0.24</v>
      </c>
      <c r="O687" s="2">
        <v>0.56699999999999995</v>
      </c>
    </row>
    <row r="688" spans="1:15" x14ac:dyDescent="0.25">
      <c r="A688" s="4" t="s">
        <v>5</v>
      </c>
      <c r="B688" s="1">
        <v>25</v>
      </c>
      <c r="C688" s="2">
        <v>8.3000000000000004E-2</v>
      </c>
      <c r="D688" s="2">
        <v>0.41</v>
      </c>
      <c r="E688" s="2">
        <v>9.4E-2</v>
      </c>
      <c r="F688" s="3">
        <f t="shared" si="31"/>
        <v>0.17699999999999999</v>
      </c>
      <c r="G688" s="2">
        <v>0.58699999999999997</v>
      </c>
      <c r="I688" s="4" t="s">
        <v>0</v>
      </c>
      <c r="J688" s="1">
        <v>674</v>
      </c>
      <c r="K688" s="2">
        <v>0.127</v>
      </c>
      <c r="L688" s="2">
        <v>0.4</v>
      </c>
      <c r="M688" s="2">
        <v>9.8000000000000004E-2</v>
      </c>
      <c r="N688" s="3">
        <f t="shared" si="32"/>
        <v>0.22500000000000001</v>
      </c>
      <c r="O688" s="2">
        <v>0.625</v>
      </c>
    </row>
    <row r="689" spans="1:23" x14ac:dyDescent="0.25">
      <c r="A689" s="4" t="s">
        <v>5</v>
      </c>
      <c r="B689" s="1">
        <v>26</v>
      </c>
      <c r="C689" s="2">
        <v>8.8999999999999996E-2</v>
      </c>
      <c r="D689" s="2">
        <v>0.21099999999999999</v>
      </c>
      <c r="E689" s="2">
        <v>7.6999999999999999E-2</v>
      </c>
      <c r="F689" s="3">
        <f t="shared" si="31"/>
        <v>0.16599999999999998</v>
      </c>
      <c r="G689" s="2">
        <v>0.377</v>
      </c>
      <c r="I689" s="4" t="s">
        <v>0</v>
      </c>
      <c r="J689" s="1">
        <v>675</v>
      </c>
      <c r="K689" s="2">
        <v>2.8000000000000001E-2</v>
      </c>
      <c r="L689" s="2">
        <v>0.04</v>
      </c>
      <c r="M689" s="2">
        <v>0.125</v>
      </c>
      <c r="N689" s="3">
        <f t="shared" si="32"/>
        <v>0.153</v>
      </c>
      <c r="O689" s="2">
        <v>0.193</v>
      </c>
    </row>
    <row r="690" spans="1:23" x14ac:dyDescent="0.25">
      <c r="A690" s="4" t="s">
        <v>5</v>
      </c>
      <c r="B690" s="1">
        <v>27</v>
      </c>
      <c r="C690" s="2">
        <v>0.105</v>
      </c>
      <c r="D690" s="2">
        <v>1.1399999999999999</v>
      </c>
      <c r="E690" s="2">
        <v>6.3E-2</v>
      </c>
      <c r="F690" s="3">
        <f t="shared" si="31"/>
        <v>0.16799999999999998</v>
      </c>
      <c r="G690" s="2">
        <v>1.3080000000000001</v>
      </c>
      <c r="I690" s="4" t="s">
        <v>0</v>
      </c>
      <c r="J690" s="1">
        <v>676</v>
      </c>
      <c r="K690" s="2">
        <v>6.6000000000000003E-2</v>
      </c>
      <c r="L690" s="2">
        <v>0.53400000000000003</v>
      </c>
      <c r="M690" s="2">
        <v>0.13300000000000001</v>
      </c>
      <c r="N690" s="3">
        <f t="shared" si="32"/>
        <v>0.19900000000000001</v>
      </c>
      <c r="O690" s="2">
        <v>0.73299999999999998</v>
      </c>
    </row>
    <row r="691" spans="1:23" x14ac:dyDescent="0.25">
      <c r="A691" s="4" t="s">
        <v>5</v>
      </c>
      <c r="B691" s="1">
        <v>28</v>
      </c>
      <c r="C691" s="2">
        <v>0.126</v>
      </c>
      <c r="D691" s="2">
        <v>0.63900000000000001</v>
      </c>
      <c r="E691" s="2">
        <v>0.111</v>
      </c>
      <c r="F691" s="3">
        <f t="shared" si="31"/>
        <v>0.23699999999999999</v>
      </c>
      <c r="G691" s="2">
        <v>0.876</v>
      </c>
      <c r="I691" s="4" t="s">
        <v>0</v>
      </c>
      <c r="J691" s="1">
        <v>677</v>
      </c>
      <c r="K691" s="2">
        <v>0.14199999999999999</v>
      </c>
      <c r="L691" s="2">
        <v>0.28499999999999998</v>
      </c>
      <c r="M691" s="2">
        <v>0.115</v>
      </c>
      <c r="N691" s="3">
        <f t="shared" si="32"/>
        <v>0.25700000000000001</v>
      </c>
      <c r="O691" s="2">
        <v>0.54200000000000004</v>
      </c>
    </row>
    <row r="692" spans="1:23" x14ac:dyDescent="0.25">
      <c r="A692" s="4" t="s">
        <v>5</v>
      </c>
      <c r="B692" s="1">
        <v>29</v>
      </c>
      <c r="C692" s="2">
        <v>0.111</v>
      </c>
      <c r="D692" s="2">
        <v>1.0329999999999999</v>
      </c>
      <c r="E692" s="2">
        <v>0.115</v>
      </c>
      <c r="F692" s="3">
        <f t="shared" si="31"/>
        <v>0.22600000000000001</v>
      </c>
      <c r="G692" s="2">
        <v>1.2589999999999999</v>
      </c>
      <c r="I692" s="4" t="s">
        <v>0</v>
      </c>
      <c r="J692" s="1">
        <v>678</v>
      </c>
      <c r="K692" s="2">
        <v>0.14899999999999999</v>
      </c>
      <c r="L692" s="2">
        <v>0.317</v>
      </c>
      <c r="M692" s="2">
        <v>0.11600000000000001</v>
      </c>
      <c r="N692" s="3">
        <f t="shared" si="32"/>
        <v>0.26500000000000001</v>
      </c>
      <c r="O692" s="2">
        <v>0.58199999999999996</v>
      </c>
    </row>
    <row r="693" spans="1:23" x14ac:dyDescent="0.25">
      <c r="A693" s="4" t="s">
        <v>5</v>
      </c>
      <c r="B693" s="1">
        <v>30</v>
      </c>
      <c r="C693" s="2">
        <v>9.4E-2</v>
      </c>
      <c r="D693" s="2">
        <v>0.65</v>
      </c>
      <c r="E693" s="2">
        <v>8.8999999999999996E-2</v>
      </c>
      <c r="F693" s="3">
        <f t="shared" si="31"/>
        <v>0.183</v>
      </c>
      <c r="G693" s="2">
        <v>0.83299999999999996</v>
      </c>
      <c r="I693" s="4" t="s">
        <v>0</v>
      </c>
      <c r="J693" s="1">
        <v>679</v>
      </c>
      <c r="K693" s="2">
        <v>0.123</v>
      </c>
      <c r="L693" s="2">
        <v>0.28299999999999997</v>
      </c>
      <c r="M693" s="2">
        <v>0.11</v>
      </c>
      <c r="N693" s="3">
        <f t="shared" si="32"/>
        <v>0.23299999999999998</v>
      </c>
      <c r="O693" s="2">
        <v>0.51600000000000001</v>
      </c>
      <c r="U693" s="1">
        <v>67.224409448818903</v>
      </c>
      <c r="V693" s="1">
        <v>18.208661417322833</v>
      </c>
      <c r="W693" s="1">
        <v>14.566929133858268</v>
      </c>
    </row>
    <row r="694" spans="1:23" x14ac:dyDescent="0.25">
      <c r="A694" s="4" t="s">
        <v>5</v>
      </c>
      <c r="B694" s="1">
        <v>31</v>
      </c>
      <c r="C694" s="2">
        <v>0.25700000000000001</v>
      </c>
      <c r="D694" s="2">
        <v>0.433</v>
      </c>
      <c r="E694" s="2">
        <v>0.14399999999999999</v>
      </c>
      <c r="F694" s="3">
        <f t="shared" si="31"/>
        <v>0.40100000000000002</v>
      </c>
      <c r="G694" s="2">
        <v>0.83399999999999996</v>
      </c>
      <c r="I694" s="4" t="s">
        <v>0</v>
      </c>
      <c r="J694" s="1">
        <v>680</v>
      </c>
      <c r="K694" s="2">
        <v>0.18099999999999999</v>
      </c>
      <c r="L694" s="2">
        <v>0.38400000000000001</v>
      </c>
      <c r="M694" s="2">
        <v>0.14199999999999999</v>
      </c>
      <c r="N694" s="3">
        <f t="shared" si="32"/>
        <v>0.32299999999999995</v>
      </c>
      <c r="O694" s="2">
        <v>0.70699999999999996</v>
      </c>
    </row>
    <row r="695" spans="1:23" x14ac:dyDescent="0.25">
      <c r="A695" s="4" t="s">
        <v>5</v>
      </c>
      <c r="B695" s="1">
        <v>32</v>
      </c>
      <c r="C695" s="2">
        <v>0.11</v>
      </c>
      <c r="D695" s="2">
        <v>0.25600000000000001</v>
      </c>
      <c r="E695" s="2">
        <v>6.7000000000000004E-2</v>
      </c>
      <c r="F695" s="3">
        <f t="shared" si="31"/>
        <v>0.17699999999999999</v>
      </c>
      <c r="G695" s="2">
        <v>0.433</v>
      </c>
      <c r="I695" s="4" t="s">
        <v>0</v>
      </c>
      <c r="J695" s="1">
        <v>681</v>
      </c>
      <c r="K695" s="2">
        <v>0.11700000000000001</v>
      </c>
      <c r="L695" s="2">
        <v>0.216</v>
      </c>
      <c r="M695" s="2">
        <v>0.107</v>
      </c>
      <c r="N695" s="3">
        <f t="shared" si="32"/>
        <v>0.224</v>
      </c>
      <c r="O695" s="2">
        <v>0.44</v>
      </c>
      <c r="U695" s="1" t="s">
        <v>8</v>
      </c>
      <c r="V695" s="1" t="s">
        <v>7</v>
      </c>
      <c r="W695" s="1" t="s">
        <v>6</v>
      </c>
    </row>
    <row r="696" spans="1:23" x14ac:dyDescent="0.25">
      <c r="A696" s="4" t="s">
        <v>5</v>
      </c>
      <c r="B696" s="1">
        <v>33</v>
      </c>
      <c r="C696" s="2">
        <v>0.13600000000000001</v>
      </c>
      <c r="D696" s="2">
        <v>0.378</v>
      </c>
      <c r="E696" s="2">
        <v>0.09</v>
      </c>
      <c r="F696" s="3">
        <f t="shared" si="31"/>
        <v>0.22600000000000001</v>
      </c>
      <c r="G696" s="2">
        <v>0.60399999999999998</v>
      </c>
      <c r="I696" s="4" t="s">
        <v>0</v>
      </c>
      <c r="J696" s="1">
        <v>682</v>
      </c>
      <c r="K696" s="2">
        <v>0.16600000000000001</v>
      </c>
      <c r="L696" s="2">
        <v>0.23400000000000001</v>
      </c>
      <c r="M696" s="2">
        <v>0.127</v>
      </c>
      <c r="N696" s="3">
        <f t="shared" si="32"/>
        <v>0.29300000000000004</v>
      </c>
      <c r="O696" s="2">
        <v>0.52700000000000002</v>
      </c>
      <c r="T696" s="1">
        <v>1016</v>
      </c>
      <c r="U696" s="1">
        <v>683</v>
      </c>
      <c r="V696" s="1">
        <v>185</v>
      </c>
      <c r="W696" s="1">
        <v>148</v>
      </c>
    </row>
    <row r="697" spans="1:23" x14ac:dyDescent="0.25">
      <c r="A697" s="4" t="s">
        <v>5</v>
      </c>
      <c r="B697" s="1">
        <v>34</v>
      </c>
      <c r="C697" s="2">
        <v>0.122</v>
      </c>
      <c r="D697" s="2">
        <v>0.30199999999999999</v>
      </c>
      <c r="E697" s="2">
        <v>7.0000000000000007E-2</v>
      </c>
      <c r="F697" s="3">
        <f t="shared" si="31"/>
        <v>0.192</v>
      </c>
      <c r="G697" s="2">
        <v>0.49399999999999999</v>
      </c>
      <c r="I697" s="4" t="s">
        <v>0</v>
      </c>
      <c r="J697" s="1">
        <v>683</v>
      </c>
      <c r="K697" s="2">
        <v>0.107</v>
      </c>
      <c r="L697" s="2">
        <v>0.26</v>
      </c>
      <c r="M697" s="2">
        <v>7.2999999999999995E-2</v>
      </c>
      <c r="N697" s="3">
        <f t="shared" si="32"/>
        <v>0.18</v>
      </c>
      <c r="O697" s="2">
        <v>0.44</v>
      </c>
      <c r="U697" s="1" t="s">
        <v>8</v>
      </c>
      <c r="V697" s="1" t="s">
        <v>7</v>
      </c>
      <c r="W697" s="1" t="s">
        <v>6</v>
      </c>
    </row>
    <row r="698" spans="1:23" x14ac:dyDescent="0.25">
      <c r="A698" s="4" t="s">
        <v>5</v>
      </c>
      <c r="B698" s="1">
        <v>35</v>
      </c>
      <c r="C698" s="2">
        <v>0.152</v>
      </c>
      <c r="D698" s="2">
        <v>0.36599999999999999</v>
      </c>
      <c r="E698" s="2">
        <v>0.15</v>
      </c>
      <c r="F698" s="3">
        <f t="shared" si="31"/>
        <v>0.30199999999999999</v>
      </c>
      <c r="G698" s="2">
        <v>0.66800000000000004</v>
      </c>
      <c r="T698" s="1">
        <v>1016</v>
      </c>
      <c r="U698" s="5">
        <v>67.224409448818903</v>
      </c>
      <c r="V698" s="5">
        <v>18.208661417322833</v>
      </c>
      <c r="W698" s="5">
        <v>14.566929133858268</v>
      </c>
    </row>
    <row r="699" spans="1:23" x14ac:dyDescent="0.25">
      <c r="A699" s="4" t="s">
        <v>5</v>
      </c>
      <c r="B699" s="1">
        <v>36</v>
      </c>
      <c r="C699" s="2">
        <v>9.1999999999999998E-2</v>
      </c>
      <c r="D699" s="2">
        <v>0.42499999999999999</v>
      </c>
      <c r="E699" s="2">
        <v>7.4999999999999997E-2</v>
      </c>
      <c r="F699" s="3">
        <f t="shared" si="31"/>
        <v>0.16699999999999998</v>
      </c>
      <c r="G699" s="2">
        <v>0.59199999999999997</v>
      </c>
    </row>
    <row r="700" spans="1:23" x14ac:dyDescent="0.25">
      <c r="A700" s="4" t="s">
        <v>5</v>
      </c>
      <c r="B700" s="1">
        <v>37</v>
      </c>
      <c r="C700" s="2">
        <v>0.17799999999999999</v>
      </c>
      <c r="D700" s="2">
        <v>0.40500000000000003</v>
      </c>
      <c r="E700" s="2">
        <v>0.14499999999999999</v>
      </c>
      <c r="F700" s="3">
        <f t="shared" si="31"/>
        <v>0.32299999999999995</v>
      </c>
      <c r="G700" s="2">
        <v>0.72799999999999998</v>
      </c>
    </row>
    <row r="701" spans="1:23" x14ac:dyDescent="0.25">
      <c r="A701" s="4" t="s">
        <v>5</v>
      </c>
      <c r="B701" s="1">
        <v>38</v>
      </c>
      <c r="C701" s="2">
        <v>0.13300000000000001</v>
      </c>
      <c r="D701" s="2">
        <v>0.40899999999999997</v>
      </c>
      <c r="E701" s="2">
        <v>0.125</v>
      </c>
      <c r="F701" s="3">
        <f t="shared" si="31"/>
        <v>0.25800000000000001</v>
      </c>
      <c r="G701" s="2">
        <v>0.66700000000000004</v>
      </c>
    </row>
    <row r="702" spans="1:23" x14ac:dyDescent="0.25">
      <c r="A702" s="4" t="s">
        <v>5</v>
      </c>
      <c r="B702" s="1">
        <v>39</v>
      </c>
      <c r="C702" s="2">
        <v>0.158</v>
      </c>
      <c r="D702" s="2">
        <v>0.34200000000000003</v>
      </c>
      <c r="E702" s="2">
        <v>0.14199999999999999</v>
      </c>
      <c r="F702" s="3">
        <f t="shared" si="31"/>
        <v>0.3</v>
      </c>
      <c r="G702" s="2">
        <v>0.64200000000000002</v>
      </c>
    </row>
    <row r="703" spans="1:23" x14ac:dyDescent="0.25">
      <c r="A703" s="4" t="s">
        <v>5</v>
      </c>
      <c r="B703" s="1">
        <v>40</v>
      </c>
      <c r="C703" s="2">
        <v>0.183</v>
      </c>
      <c r="D703" s="2">
        <v>0.38900000000000001</v>
      </c>
      <c r="E703" s="2">
        <v>0.17699999999999999</v>
      </c>
      <c r="F703" s="3">
        <f t="shared" si="31"/>
        <v>0.36</v>
      </c>
      <c r="G703" s="2">
        <v>0.749</v>
      </c>
    </row>
    <row r="704" spans="1:23" x14ac:dyDescent="0.25">
      <c r="A704" s="4" t="s">
        <v>5</v>
      </c>
      <c r="B704" s="1">
        <v>41</v>
      </c>
      <c r="C704" s="2">
        <v>0.11700000000000001</v>
      </c>
      <c r="D704" s="2">
        <v>0.27100000000000002</v>
      </c>
      <c r="E704" s="2">
        <v>0.129</v>
      </c>
      <c r="F704" s="3">
        <f t="shared" si="31"/>
        <v>0.246</v>
      </c>
      <c r="G704" s="2">
        <v>0.51700000000000002</v>
      </c>
    </row>
    <row r="705" spans="1:7" x14ac:dyDescent="0.25">
      <c r="A705" s="4" t="s">
        <v>5</v>
      </c>
      <c r="B705" s="1">
        <v>42</v>
      </c>
      <c r="C705" s="2">
        <v>8.1000000000000003E-2</v>
      </c>
      <c r="D705" s="2">
        <v>0.31900000000000001</v>
      </c>
      <c r="E705" s="2">
        <v>0.13100000000000001</v>
      </c>
      <c r="F705" s="3">
        <f t="shared" si="31"/>
        <v>0.21200000000000002</v>
      </c>
      <c r="G705" s="2">
        <v>0.53100000000000003</v>
      </c>
    </row>
    <row r="706" spans="1:7" x14ac:dyDescent="0.25">
      <c r="A706" s="4" t="s">
        <v>5</v>
      </c>
      <c r="B706" s="1">
        <v>43</v>
      </c>
      <c r="C706" s="2">
        <v>0.10299999999999999</v>
      </c>
      <c r="D706" s="2">
        <v>0.247</v>
      </c>
      <c r="E706" s="2">
        <v>0.104</v>
      </c>
      <c r="F706" s="3">
        <f t="shared" si="31"/>
        <v>0.20699999999999999</v>
      </c>
      <c r="G706" s="2">
        <v>0.45400000000000001</v>
      </c>
    </row>
    <row r="707" spans="1:7" x14ac:dyDescent="0.25">
      <c r="A707" s="4" t="s">
        <v>5</v>
      </c>
      <c r="B707" s="1">
        <v>44</v>
      </c>
      <c r="C707" s="2">
        <v>0.14299999999999999</v>
      </c>
      <c r="D707" s="2">
        <v>0.72399999999999998</v>
      </c>
      <c r="E707" s="2">
        <v>0.127</v>
      </c>
      <c r="F707" s="3">
        <f t="shared" si="31"/>
        <v>0.27</v>
      </c>
      <c r="G707" s="2">
        <v>0.99399999999999999</v>
      </c>
    </row>
    <row r="708" spans="1:7" x14ac:dyDescent="0.25">
      <c r="A708" s="4" t="s">
        <v>5</v>
      </c>
      <c r="B708" s="1">
        <v>45</v>
      </c>
      <c r="C708" s="2">
        <v>9.9000000000000005E-2</v>
      </c>
      <c r="D708" s="2">
        <v>0.56799999999999995</v>
      </c>
      <c r="E708" s="2">
        <v>0.19900000000000001</v>
      </c>
      <c r="F708" s="3">
        <f t="shared" si="31"/>
        <v>0.29800000000000004</v>
      </c>
      <c r="G708" s="2">
        <v>0.86599999999999999</v>
      </c>
    </row>
    <row r="709" spans="1:7" x14ac:dyDescent="0.25">
      <c r="A709" s="4" t="s">
        <v>5</v>
      </c>
      <c r="B709" s="1">
        <v>46</v>
      </c>
      <c r="C709" s="2">
        <v>0.17899999999999999</v>
      </c>
      <c r="D709" s="2">
        <v>1.133</v>
      </c>
      <c r="E709" s="2">
        <v>0.188</v>
      </c>
      <c r="F709" s="3">
        <f t="shared" si="31"/>
        <v>0.36699999999999999</v>
      </c>
      <c r="G709" s="2">
        <v>1.5</v>
      </c>
    </row>
    <row r="710" spans="1:7" x14ac:dyDescent="0.25">
      <c r="A710" s="4" t="s">
        <v>5</v>
      </c>
      <c r="B710" s="1">
        <v>47</v>
      </c>
      <c r="C710" s="2">
        <v>8.5999999999999993E-2</v>
      </c>
      <c r="D710" s="2">
        <v>0.13100000000000001</v>
      </c>
      <c r="E710" s="2">
        <v>0.10199999999999999</v>
      </c>
      <c r="F710" s="3">
        <f t="shared" si="31"/>
        <v>0.188</v>
      </c>
      <c r="G710" s="2">
        <v>0.31900000000000001</v>
      </c>
    </row>
    <row r="711" spans="1:7" x14ac:dyDescent="0.25">
      <c r="A711" s="4" t="s">
        <v>5</v>
      </c>
      <c r="B711" s="1">
        <v>48</v>
      </c>
      <c r="C711" s="2">
        <v>0.10199999999999999</v>
      </c>
      <c r="D711" s="2">
        <v>0.81399999999999995</v>
      </c>
      <c r="E711" s="2">
        <v>0.17</v>
      </c>
      <c r="F711" s="3">
        <f t="shared" si="31"/>
        <v>0.27200000000000002</v>
      </c>
      <c r="G711" s="2">
        <v>1.0860000000000001</v>
      </c>
    </row>
    <row r="712" spans="1:7" x14ac:dyDescent="0.25">
      <c r="A712" s="4" t="s">
        <v>5</v>
      </c>
      <c r="B712" s="1">
        <v>49</v>
      </c>
      <c r="C712" s="2">
        <v>0.13300000000000001</v>
      </c>
      <c r="D712" s="2">
        <v>0.58299999999999996</v>
      </c>
      <c r="E712" s="2">
        <v>0.15</v>
      </c>
      <c r="F712" s="3">
        <f t="shared" si="31"/>
        <v>0.28300000000000003</v>
      </c>
      <c r="G712" s="2">
        <v>0.86599999999999999</v>
      </c>
    </row>
    <row r="713" spans="1:7" x14ac:dyDescent="0.25">
      <c r="A713" s="4" t="s">
        <v>5</v>
      </c>
      <c r="B713" s="1">
        <v>50</v>
      </c>
      <c r="C713" s="2">
        <v>0.184</v>
      </c>
      <c r="D713" s="2">
        <v>0.73399999999999999</v>
      </c>
      <c r="E713" s="2">
        <v>0.216</v>
      </c>
      <c r="F713" s="3">
        <f t="shared" si="31"/>
        <v>0.4</v>
      </c>
      <c r="G713" s="2">
        <v>1.1339999999999999</v>
      </c>
    </row>
    <row r="714" spans="1:7" x14ac:dyDescent="0.25">
      <c r="A714" s="4" t="s">
        <v>5</v>
      </c>
      <c r="B714" s="1">
        <v>51</v>
      </c>
      <c r="C714" s="2">
        <v>0.13</v>
      </c>
      <c r="D714" s="2">
        <v>0.85399999999999998</v>
      </c>
      <c r="E714" s="2">
        <v>0.13100000000000001</v>
      </c>
      <c r="F714" s="3">
        <f t="shared" si="31"/>
        <v>0.26100000000000001</v>
      </c>
      <c r="G714" s="2">
        <v>1.115</v>
      </c>
    </row>
    <row r="715" spans="1:7" x14ac:dyDescent="0.25">
      <c r="A715" s="4" t="s">
        <v>4</v>
      </c>
      <c r="B715" s="1">
        <v>1</v>
      </c>
      <c r="C715" s="2">
        <v>6.7000000000000004E-2</v>
      </c>
      <c r="D715" s="2">
        <v>0.66700000000000004</v>
      </c>
      <c r="E715" s="2">
        <v>6.6000000000000003E-2</v>
      </c>
      <c r="F715" s="3">
        <f t="shared" si="31"/>
        <v>0.13300000000000001</v>
      </c>
      <c r="G715" s="2">
        <v>0.8</v>
      </c>
    </row>
    <row r="716" spans="1:7" x14ac:dyDescent="0.25">
      <c r="A716" s="4" t="s">
        <v>4</v>
      </c>
      <c r="B716" s="1">
        <v>2</v>
      </c>
      <c r="C716" s="2">
        <v>9.0999999999999998E-2</v>
      </c>
      <c r="D716" s="2">
        <v>0.35</v>
      </c>
      <c r="E716" s="2">
        <v>0.05</v>
      </c>
      <c r="F716" s="3">
        <f t="shared" si="31"/>
        <v>0.14100000000000001</v>
      </c>
      <c r="G716" s="2">
        <v>0.49099999999999999</v>
      </c>
    </row>
    <row r="717" spans="1:7" x14ac:dyDescent="0.25">
      <c r="A717" s="4" t="s">
        <v>4</v>
      </c>
      <c r="B717" s="1">
        <v>3</v>
      </c>
      <c r="C717" s="2">
        <v>9.5000000000000001E-2</v>
      </c>
      <c r="D717" s="2">
        <v>0.63300000000000001</v>
      </c>
      <c r="E717" s="2">
        <v>6.7000000000000004E-2</v>
      </c>
      <c r="F717" s="3">
        <f t="shared" si="31"/>
        <v>0.16200000000000001</v>
      </c>
      <c r="G717" s="2">
        <v>0.79500000000000004</v>
      </c>
    </row>
    <row r="718" spans="1:7" x14ac:dyDescent="0.25">
      <c r="A718" s="4" t="s">
        <v>4</v>
      </c>
      <c r="B718" s="1">
        <v>4</v>
      </c>
      <c r="C718" s="2">
        <v>0.128</v>
      </c>
      <c r="D718" s="2">
        <v>0.98</v>
      </c>
      <c r="E718" s="2">
        <v>7.3999999999999996E-2</v>
      </c>
      <c r="F718" s="3">
        <f t="shared" si="31"/>
        <v>0.20200000000000001</v>
      </c>
      <c r="G718" s="2">
        <v>1.1819999999999999</v>
      </c>
    </row>
    <row r="719" spans="1:7" x14ac:dyDescent="0.25">
      <c r="A719" s="4" t="s">
        <v>4</v>
      </c>
      <c r="B719" s="1">
        <v>5</v>
      </c>
      <c r="C719" s="2">
        <v>0.127</v>
      </c>
      <c r="D719" s="2">
        <v>0.61799999999999999</v>
      </c>
      <c r="E719" s="2">
        <v>0.152</v>
      </c>
      <c r="F719" s="3">
        <f t="shared" ref="F719:F782" si="33">C719+E719</f>
        <v>0.27900000000000003</v>
      </c>
      <c r="G719" s="2">
        <v>0.89700000000000002</v>
      </c>
    </row>
    <row r="720" spans="1:7" x14ac:dyDescent="0.25">
      <c r="A720" s="4" t="s">
        <v>4</v>
      </c>
      <c r="B720" s="1">
        <v>6</v>
      </c>
      <c r="C720" s="2">
        <v>2.9000000000000001E-2</v>
      </c>
      <c r="D720" s="2">
        <v>0.40400000000000003</v>
      </c>
      <c r="E720" s="2">
        <v>2.8000000000000001E-2</v>
      </c>
      <c r="F720" s="3">
        <f t="shared" si="33"/>
        <v>5.7000000000000002E-2</v>
      </c>
      <c r="G720" s="2">
        <v>0.46100000000000002</v>
      </c>
    </row>
    <row r="721" spans="1:7" x14ac:dyDescent="0.25">
      <c r="A721" s="4" t="s">
        <v>4</v>
      </c>
      <c r="B721" s="1">
        <v>7</v>
      </c>
      <c r="C721" s="2">
        <v>0.13400000000000001</v>
      </c>
      <c r="D721" s="2">
        <v>0.33300000000000002</v>
      </c>
      <c r="E721" s="2">
        <v>0.108</v>
      </c>
      <c r="F721" s="3">
        <f t="shared" si="33"/>
        <v>0.24199999999999999</v>
      </c>
      <c r="G721" s="2">
        <v>0.57499999999999996</v>
      </c>
    </row>
    <row r="722" spans="1:7" x14ac:dyDescent="0.25">
      <c r="A722" s="4" t="s">
        <v>4</v>
      </c>
      <c r="B722" s="1">
        <v>8</v>
      </c>
      <c r="C722" s="2">
        <v>0.29199999999999998</v>
      </c>
      <c r="D722" s="2">
        <v>0.308</v>
      </c>
      <c r="E722" s="2">
        <v>0.20899999999999999</v>
      </c>
      <c r="F722" s="3">
        <f t="shared" si="33"/>
        <v>0.501</v>
      </c>
      <c r="G722" s="2">
        <v>0.80900000000000005</v>
      </c>
    </row>
    <row r="723" spans="1:7" x14ac:dyDescent="0.25">
      <c r="A723" s="4" t="s">
        <v>4</v>
      </c>
      <c r="B723" s="1">
        <v>9</v>
      </c>
      <c r="C723" s="2">
        <v>0.1</v>
      </c>
      <c r="D723" s="2">
        <v>0.25900000000000001</v>
      </c>
      <c r="E723" s="2">
        <v>0.158</v>
      </c>
      <c r="F723" s="3">
        <f t="shared" si="33"/>
        <v>0.25800000000000001</v>
      </c>
      <c r="G723" s="2">
        <v>0.51700000000000002</v>
      </c>
    </row>
    <row r="724" spans="1:7" x14ac:dyDescent="0.25">
      <c r="A724" s="4" t="s">
        <v>4</v>
      </c>
      <c r="B724" s="1">
        <v>10</v>
      </c>
      <c r="C724" s="2">
        <v>8.4000000000000005E-2</v>
      </c>
      <c r="D724" s="2">
        <v>0.30599999999999999</v>
      </c>
      <c r="E724" s="2">
        <v>0.1</v>
      </c>
      <c r="F724" s="3">
        <f t="shared" si="33"/>
        <v>0.184</v>
      </c>
      <c r="G724" s="2">
        <v>0.49</v>
      </c>
    </row>
    <row r="725" spans="1:7" x14ac:dyDescent="0.25">
      <c r="A725" s="4" t="s">
        <v>4</v>
      </c>
      <c r="B725" s="1">
        <v>11</v>
      </c>
      <c r="C725" s="2">
        <v>8.8999999999999996E-2</v>
      </c>
      <c r="D725" s="2">
        <v>0.378</v>
      </c>
      <c r="E725" s="2">
        <v>9.9000000000000005E-2</v>
      </c>
      <c r="F725" s="3">
        <f t="shared" si="33"/>
        <v>0.188</v>
      </c>
      <c r="G725" s="2">
        <v>0.56599999999999995</v>
      </c>
    </row>
    <row r="726" spans="1:7" x14ac:dyDescent="0.25">
      <c r="A726" s="4" t="s">
        <v>4</v>
      </c>
      <c r="B726" s="1">
        <v>12</v>
      </c>
      <c r="C726" s="2">
        <v>0.1</v>
      </c>
      <c r="D726" s="2">
        <v>0.95699999999999996</v>
      </c>
      <c r="E726" s="2">
        <v>7.5999999999999998E-2</v>
      </c>
      <c r="F726" s="3">
        <f t="shared" si="33"/>
        <v>0.17599999999999999</v>
      </c>
      <c r="G726" s="2">
        <v>1.133</v>
      </c>
    </row>
    <row r="727" spans="1:7" x14ac:dyDescent="0.25">
      <c r="A727" s="4" t="s">
        <v>4</v>
      </c>
      <c r="B727" s="1">
        <v>13</v>
      </c>
      <c r="C727" s="2">
        <v>0.109</v>
      </c>
      <c r="D727" s="2">
        <v>0.58799999999999997</v>
      </c>
      <c r="E727" s="2">
        <v>0.152</v>
      </c>
      <c r="F727" s="3">
        <f t="shared" si="33"/>
        <v>0.26100000000000001</v>
      </c>
      <c r="G727" s="2">
        <v>0.84899999999999998</v>
      </c>
    </row>
    <row r="728" spans="1:7" x14ac:dyDescent="0.25">
      <c r="A728" s="4" t="s">
        <v>4</v>
      </c>
      <c r="B728" s="1">
        <v>14</v>
      </c>
      <c r="C728" s="2">
        <v>3.4000000000000002E-2</v>
      </c>
      <c r="D728" s="2">
        <v>0.2</v>
      </c>
      <c r="E728" s="2">
        <v>6.6000000000000003E-2</v>
      </c>
      <c r="F728" s="3">
        <f t="shared" si="33"/>
        <v>0.1</v>
      </c>
      <c r="G728" s="2">
        <v>0.3</v>
      </c>
    </row>
    <row r="729" spans="1:7" x14ac:dyDescent="0.25">
      <c r="A729" s="4" t="s">
        <v>4</v>
      </c>
      <c r="B729" s="1">
        <v>15</v>
      </c>
      <c r="C729" s="2">
        <v>0.127</v>
      </c>
      <c r="D729" s="2">
        <v>0.40699999999999997</v>
      </c>
      <c r="E729" s="2">
        <v>7.5999999999999998E-2</v>
      </c>
      <c r="F729" s="3">
        <f t="shared" si="33"/>
        <v>0.20300000000000001</v>
      </c>
      <c r="G729" s="2">
        <v>0.61</v>
      </c>
    </row>
    <row r="730" spans="1:7" x14ac:dyDescent="0.25">
      <c r="A730" s="4" t="s">
        <v>4</v>
      </c>
      <c r="B730" s="1">
        <v>16</v>
      </c>
      <c r="C730" s="2">
        <v>8.1000000000000003E-2</v>
      </c>
      <c r="D730" s="2">
        <v>0.22500000000000001</v>
      </c>
      <c r="E730" s="2">
        <v>6.5000000000000002E-2</v>
      </c>
      <c r="F730" s="3">
        <f t="shared" si="33"/>
        <v>0.14600000000000002</v>
      </c>
      <c r="G730" s="2">
        <v>0.371</v>
      </c>
    </row>
    <row r="731" spans="1:7" x14ac:dyDescent="0.25">
      <c r="A731" s="4" t="s">
        <v>4</v>
      </c>
      <c r="B731" s="1">
        <v>17</v>
      </c>
      <c r="C731" s="2">
        <v>0.14599999999999999</v>
      </c>
      <c r="D731" s="2">
        <v>0.71599999999999997</v>
      </c>
      <c r="E731" s="2">
        <v>6.6000000000000003E-2</v>
      </c>
      <c r="F731" s="3">
        <f t="shared" si="33"/>
        <v>0.21199999999999999</v>
      </c>
      <c r="G731" s="2">
        <v>0.92800000000000005</v>
      </c>
    </row>
    <row r="732" spans="1:7" x14ac:dyDescent="0.25">
      <c r="A732" s="4" t="s">
        <v>4</v>
      </c>
      <c r="B732" s="1">
        <v>18</v>
      </c>
      <c r="C732" s="2">
        <v>0.33600000000000002</v>
      </c>
      <c r="D732" s="2">
        <v>1.0309999999999999</v>
      </c>
      <c r="E732" s="2">
        <v>0.152</v>
      </c>
      <c r="F732" s="3">
        <f t="shared" si="33"/>
        <v>0.48799999999999999</v>
      </c>
      <c r="G732" s="2">
        <v>1.5189999999999999</v>
      </c>
    </row>
    <row r="733" spans="1:7" x14ac:dyDescent="0.25">
      <c r="A733" s="4" t="s">
        <v>4</v>
      </c>
      <c r="B733" s="1">
        <v>19</v>
      </c>
      <c r="C733" s="2">
        <v>0.13600000000000001</v>
      </c>
      <c r="D733" s="2">
        <v>0.96399999999999997</v>
      </c>
      <c r="E733" s="2">
        <v>0.13</v>
      </c>
      <c r="F733" s="3">
        <f t="shared" si="33"/>
        <v>0.26600000000000001</v>
      </c>
      <c r="G733" s="2">
        <v>1.23</v>
      </c>
    </row>
    <row r="734" spans="1:7" x14ac:dyDescent="0.25">
      <c r="A734" s="4" t="s">
        <v>4</v>
      </c>
      <c r="B734" s="1">
        <v>20</v>
      </c>
      <c r="C734" s="2">
        <v>8.4000000000000005E-2</v>
      </c>
      <c r="D734" s="2">
        <v>0.58299999999999996</v>
      </c>
      <c r="E734" s="2">
        <v>0.11700000000000001</v>
      </c>
      <c r="F734" s="3">
        <f t="shared" si="33"/>
        <v>0.20100000000000001</v>
      </c>
      <c r="G734" s="2">
        <v>0.78400000000000003</v>
      </c>
    </row>
    <row r="735" spans="1:7" x14ac:dyDescent="0.25">
      <c r="A735" s="4" t="s">
        <v>4</v>
      </c>
      <c r="B735" s="1">
        <v>21</v>
      </c>
      <c r="C735" s="2">
        <v>6.7000000000000004E-2</v>
      </c>
      <c r="D735" s="2">
        <v>0.214</v>
      </c>
      <c r="E735" s="2">
        <v>3.6999999999999998E-2</v>
      </c>
      <c r="F735" s="3">
        <f t="shared" si="33"/>
        <v>0.10400000000000001</v>
      </c>
      <c r="G735" s="2">
        <v>0.318</v>
      </c>
    </row>
    <row r="736" spans="1:7" x14ac:dyDescent="0.25">
      <c r="A736" s="4" t="s">
        <v>4</v>
      </c>
      <c r="B736" s="1">
        <v>22</v>
      </c>
      <c r="C736" s="2">
        <v>5.7000000000000002E-2</v>
      </c>
      <c r="D736" s="2">
        <v>0.33300000000000002</v>
      </c>
      <c r="E736" s="2">
        <v>8.3000000000000004E-2</v>
      </c>
      <c r="F736" s="3">
        <f t="shared" si="33"/>
        <v>0.14000000000000001</v>
      </c>
      <c r="G736" s="2">
        <v>0.47299999999999998</v>
      </c>
    </row>
    <row r="737" spans="1:7" x14ac:dyDescent="0.25">
      <c r="A737" s="4" t="s">
        <v>4</v>
      </c>
      <c r="B737" s="1">
        <v>23</v>
      </c>
      <c r="C737" s="2">
        <v>6.7000000000000004E-2</v>
      </c>
      <c r="D737" s="2">
        <v>1.107</v>
      </c>
      <c r="E737" s="2">
        <v>0.13300000000000001</v>
      </c>
      <c r="F737" s="3">
        <f t="shared" si="33"/>
        <v>0.2</v>
      </c>
      <c r="G737" s="2">
        <v>1.3069999999999999</v>
      </c>
    </row>
    <row r="738" spans="1:7" x14ac:dyDescent="0.25">
      <c r="A738" s="4" t="s">
        <v>4</v>
      </c>
      <c r="B738" s="1">
        <v>24</v>
      </c>
      <c r="C738" s="2">
        <v>0.1</v>
      </c>
      <c r="D738" s="2">
        <v>0.72299999999999998</v>
      </c>
      <c r="E738" s="2">
        <v>0.152</v>
      </c>
      <c r="F738" s="3">
        <f t="shared" si="33"/>
        <v>0.252</v>
      </c>
      <c r="G738" s="2">
        <v>0.97499999999999998</v>
      </c>
    </row>
    <row r="739" spans="1:7" x14ac:dyDescent="0.25">
      <c r="A739" s="4" t="s">
        <v>4</v>
      </c>
      <c r="B739" s="1">
        <v>25</v>
      </c>
      <c r="C739" s="2">
        <v>9.2999999999999999E-2</v>
      </c>
      <c r="D739" s="2">
        <v>0.63700000000000001</v>
      </c>
      <c r="E739" s="2">
        <v>0.09</v>
      </c>
      <c r="F739" s="3">
        <f t="shared" si="33"/>
        <v>0.183</v>
      </c>
      <c r="G739" s="2">
        <v>0.82</v>
      </c>
    </row>
    <row r="740" spans="1:7" x14ac:dyDescent="0.25">
      <c r="A740" s="4" t="s">
        <v>4</v>
      </c>
      <c r="B740" s="1">
        <v>26</v>
      </c>
      <c r="C740" s="2">
        <v>9.2999999999999999E-2</v>
      </c>
      <c r="D740" s="2">
        <v>0.8</v>
      </c>
      <c r="E740" s="2">
        <v>0.124</v>
      </c>
      <c r="F740" s="3">
        <f t="shared" si="33"/>
        <v>0.217</v>
      </c>
      <c r="G740" s="2">
        <v>1.0169999999999999</v>
      </c>
    </row>
    <row r="741" spans="1:7" x14ac:dyDescent="0.25">
      <c r="A741" s="4" t="s">
        <v>4</v>
      </c>
      <c r="B741" s="1">
        <v>27</v>
      </c>
      <c r="C741" s="2">
        <v>0.1</v>
      </c>
      <c r="D741" s="2">
        <v>0.64</v>
      </c>
      <c r="E741" s="2">
        <v>0.14000000000000001</v>
      </c>
      <c r="F741" s="3">
        <f t="shared" si="33"/>
        <v>0.24000000000000002</v>
      </c>
      <c r="G741" s="2">
        <v>0.88</v>
      </c>
    </row>
    <row r="742" spans="1:7" x14ac:dyDescent="0.25">
      <c r="A742" s="4" t="s">
        <v>4</v>
      </c>
      <c r="B742" s="1">
        <v>28</v>
      </c>
      <c r="C742" s="2">
        <v>0.121</v>
      </c>
      <c r="D742" s="2">
        <v>0.96199999999999997</v>
      </c>
      <c r="E742" s="2">
        <v>0.161</v>
      </c>
      <c r="F742" s="3">
        <f t="shared" si="33"/>
        <v>0.28200000000000003</v>
      </c>
      <c r="G742" s="2">
        <v>1.244</v>
      </c>
    </row>
    <row r="743" spans="1:7" x14ac:dyDescent="0.25">
      <c r="A743" s="4" t="s">
        <v>4</v>
      </c>
      <c r="B743" s="1">
        <v>29</v>
      </c>
      <c r="C743" s="2">
        <v>9.0999999999999998E-2</v>
      </c>
      <c r="D743" s="2">
        <v>0.77600000000000002</v>
      </c>
      <c r="E743" s="2">
        <v>6.6000000000000003E-2</v>
      </c>
      <c r="F743" s="3">
        <f t="shared" si="33"/>
        <v>0.157</v>
      </c>
      <c r="G743" s="2">
        <v>0.93300000000000005</v>
      </c>
    </row>
    <row r="744" spans="1:7" x14ac:dyDescent="0.25">
      <c r="A744" s="4" t="s">
        <v>4</v>
      </c>
      <c r="B744" s="1">
        <v>30</v>
      </c>
      <c r="C744" s="2">
        <v>8.4000000000000005E-2</v>
      </c>
      <c r="D744" s="2">
        <v>0.27400000000000002</v>
      </c>
      <c r="E744" s="2">
        <v>8.2000000000000003E-2</v>
      </c>
      <c r="F744" s="3">
        <f t="shared" si="33"/>
        <v>0.16600000000000001</v>
      </c>
      <c r="G744" s="2">
        <v>0.44</v>
      </c>
    </row>
    <row r="745" spans="1:7" x14ac:dyDescent="0.25">
      <c r="A745" s="4" t="s">
        <v>4</v>
      </c>
      <c r="B745" s="1">
        <v>31</v>
      </c>
      <c r="C745" s="2">
        <v>0.107</v>
      </c>
      <c r="D745" s="2">
        <v>0.73399999999999999</v>
      </c>
      <c r="E745" s="2">
        <v>0.17199999999999999</v>
      </c>
      <c r="F745" s="3">
        <f t="shared" si="33"/>
        <v>0.27899999999999997</v>
      </c>
      <c r="G745" s="2">
        <v>1.0129999999999999</v>
      </c>
    </row>
    <row r="746" spans="1:7" x14ac:dyDescent="0.25">
      <c r="A746" s="4" t="s">
        <v>4</v>
      </c>
      <c r="B746" s="1">
        <v>32</v>
      </c>
      <c r="C746" s="2">
        <v>5.8000000000000003E-2</v>
      </c>
      <c r="D746" s="2">
        <v>0.75</v>
      </c>
      <c r="E746" s="2">
        <v>0.122</v>
      </c>
      <c r="F746" s="3">
        <f t="shared" si="33"/>
        <v>0.18</v>
      </c>
      <c r="G746" s="2">
        <v>0.93</v>
      </c>
    </row>
    <row r="747" spans="1:7" x14ac:dyDescent="0.25">
      <c r="A747" s="4" t="s">
        <v>4</v>
      </c>
      <c r="B747" s="1">
        <v>33</v>
      </c>
      <c r="C747" s="2">
        <v>0.12</v>
      </c>
      <c r="D747" s="2">
        <v>0.75</v>
      </c>
      <c r="E747" s="2">
        <v>0.155</v>
      </c>
      <c r="F747" s="3">
        <f t="shared" si="33"/>
        <v>0.27500000000000002</v>
      </c>
      <c r="G747" s="2">
        <v>1.0249999999999999</v>
      </c>
    </row>
    <row r="748" spans="1:7" x14ac:dyDescent="0.25">
      <c r="A748" s="4" t="s">
        <v>4</v>
      </c>
      <c r="B748" s="1">
        <v>34</v>
      </c>
      <c r="C748" s="2">
        <v>9.8000000000000004E-2</v>
      </c>
      <c r="D748" s="2">
        <v>0.41699999999999998</v>
      </c>
      <c r="E748" s="2">
        <v>0.106</v>
      </c>
      <c r="F748" s="3">
        <f t="shared" si="33"/>
        <v>0.20400000000000001</v>
      </c>
      <c r="G748" s="2">
        <v>0.621</v>
      </c>
    </row>
    <row r="749" spans="1:7" x14ac:dyDescent="0.25">
      <c r="A749" s="4" t="s">
        <v>4</v>
      </c>
      <c r="B749" s="1">
        <v>35</v>
      </c>
      <c r="C749" s="2">
        <v>0.10199999999999999</v>
      </c>
      <c r="D749" s="2">
        <v>0.433</v>
      </c>
      <c r="E749" s="2">
        <v>0.161</v>
      </c>
      <c r="F749" s="3">
        <f t="shared" si="33"/>
        <v>0.26300000000000001</v>
      </c>
      <c r="G749" s="2">
        <v>0.69599999999999995</v>
      </c>
    </row>
    <row r="750" spans="1:7" x14ac:dyDescent="0.25">
      <c r="A750" s="4" t="s">
        <v>4</v>
      </c>
      <c r="B750" s="1">
        <v>36</v>
      </c>
      <c r="C750" s="2">
        <v>4.7E-2</v>
      </c>
      <c r="D750" s="2">
        <v>0.85</v>
      </c>
      <c r="E750" s="2">
        <v>0.11600000000000001</v>
      </c>
      <c r="F750" s="3">
        <f t="shared" si="33"/>
        <v>0.16300000000000001</v>
      </c>
      <c r="G750" s="2">
        <v>1.0129999999999999</v>
      </c>
    </row>
    <row r="751" spans="1:7" x14ac:dyDescent="0.25">
      <c r="A751" s="4" t="s">
        <v>4</v>
      </c>
      <c r="B751" s="1">
        <v>37</v>
      </c>
      <c r="C751" s="2">
        <v>0.129</v>
      </c>
      <c r="D751" s="2">
        <v>0.48399999999999999</v>
      </c>
      <c r="E751" s="2">
        <v>0.16600000000000001</v>
      </c>
      <c r="F751" s="3">
        <f t="shared" si="33"/>
        <v>0.29500000000000004</v>
      </c>
      <c r="G751" s="2">
        <v>0.77900000000000003</v>
      </c>
    </row>
    <row r="752" spans="1:7" x14ac:dyDescent="0.25">
      <c r="A752" s="4" t="s">
        <v>4</v>
      </c>
      <c r="B752" s="1">
        <v>38</v>
      </c>
      <c r="C752" s="2">
        <v>0.188</v>
      </c>
      <c r="D752" s="2">
        <v>0.53200000000000003</v>
      </c>
      <c r="E752" s="2">
        <v>0.16900000000000001</v>
      </c>
      <c r="F752" s="3">
        <f t="shared" si="33"/>
        <v>0.35699999999999998</v>
      </c>
      <c r="G752" s="2">
        <v>0.88900000000000001</v>
      </c>
    </row>
    <row r="753" spans="1:7" x14ac:dyDescent="0.25">
      <c r="A753" s="4" t="s">
        <v>4</v>
      </c>
      <c r="B753" s="1">
        <v>39</v>
      </c>
      <c r="C753" s="2">
        <v>0.11799999999999999</v>
      </c>
      <c r="D753" s="2">
        <v>0.7</v>
      </c>
      <c r="E753" s="2">
        <v>0.14399999999999999</v>
      </c>
      <c r="F753" s="3">
        <f t="shared" si="33"/>
        <v>0.26200000000000001</v>
      </c>
      <c r="G753" s="2">
        <v>0.96199999999999997</v>
      </c>
    </row>
    <row r="754" spans="1:7" x14ac:dyDescent="0.25">
      <c r="A754" s="4" t="s">
        <v>4</v>
      </c>
      <c r="B754" s="1">
        <v>40</v>
      </c>
      <c r="C754" s="2">
        <v>6.7000000000000004E-2</v>
      </c>
      <c r="D754" s="2">
        <v>0.6</v>
      </c>
      <c r="E754" s="2">
        <v>6.8000000000000005E-2</v>
      </c>
      <c r="F754" s="3">
        <f t="shared" si="33"/>
        <v>0.13500000000000001</v>
      </c>
      <c r="G754" s="2">
        <v>0.73499999999999999</v>
      </c>
    </row>
    <row r="755" spans="1:7" x14ac:dyDescent="0.25">
      <c r="A755" s="4" t="s">
        <v>4</v>
      </c>
      <c r="B755" s="1">
        <v>41</v>
      </c>
      <c r="C755" s="2">
        <v>0.22500000000000001</v>
      </c>
      <c r="D755" s="2">
        <v>0.54200000000000004</v>
      </c>
      <c r="E755" s="2">
        <v>0.13300000000000001</v>
      </c>
      <c r="F755" s="3">
        <f t="shared" si="33"/>
        <v>0.35799999999999998</v>
      </c>
      <c r="G755" s="2">
        <v>0.9</v>
      </c>
    </row>
    <row r="756" spans="1:7" x14ac:dyDescent="0.25">
      <c r="A756" s="4" t="s">
        <v>4</v>
      </c>
      <c r="B756" s="1">
        <v>42</v>
      </c>
      <c r="C756" s="2">
        <v>4.9000000000000002E-2</v>
      </c>
      <c r="D756" s="2">
        <v>0.7</v>
      </c>
      <c r="E756" s="2">
        <v>0.123</v>
      </c>
      <c r="F756" s="3">
        <f t="shared" si="33"/>
        <v>0.17199999999999999</v>
      </c>
      <c r="G756" s="2">
        <v>0.872</v>
      </c>
    </row>
    <row r="757" spans="1:7" x14ac:dyDescent="0.25">
      <c r="A757" s="4" t="s">
        <v>4</v>
      </c>
      <c r="B757" s="1">
        <v>43</v>
      </c>
      <c r="C757" s="2">
        <v>0.15</v>
      </c>
      <c r="D757" s="2">
        <v>1.4139999999999999</v>
      </c>
      <c r="E757" s="2">
        <v>9.6000000000000002E-2</v>
      </c>
      <c r="F757" s="3">
        <f t="shared" si="33"/>
        <v>0.246</v>
      </c>
      <c r="G757" s="2">
        <v>1.66</v>
      </c>
    </row>
    <row r="758" spans="1:7" x14ac:dyDescent="0.25">
      <c r="A758" s="4" t="s">
        <v>4</v>
      </c>
      <c r="B758" s="1">
        <v>44</v>
      </c>
      <c r="C758" s="2">
        <v>0.1</v>
      </c>
      <c r="D758" s="2">
        <v>1.036</v>
      </c>
      <c r="E758" s="2">
        <v>9.2999999999999999E-2</v>
      </c>
      <c r="F758" s="3">
        <f t="shared" si="33"/>
        <v>0.193</v>
      </c>
      <c r="G758" s="2">
        <v>1.2290000000000001</v>
      </c>
    </row>
    <row r="759" spans="1:7" x14ac:dyDescent="0.25">
      <c r="A759" s="4" t="s">
        <v>4</v>
      </c>
      <c r="B759" s="1">
        <v>45</v>
      </c>
      <c r="C759" s="2">
        <v>9.5000000000000001E-2</v>
      </c>
      <c r="D759" s="2">
        <v>0.28299999999999997</v>
      </c>
      <c r="E759" s="2">
        <v>0.13900000000000001</v>
      </c>
      <c r="F759" s="3">
        <f t="shared" si="33"/>
        <v>0.23400000000000001</v>
      </c>
      <c r="G759" s="2">
        <v>0.51700000000000002</v>
      </c>
    </row>
    <row r="760" spans="1:7" x14ac:dyDescent="0.25">
      <c r="A760" s="4" t="s">
        <v>3</v>
      </c>
      <c r="B760" s="1">
        <v>1</v>
      </c>
      <c r="C760" s="2">
        <v>0.112</v>
      </c>
      <c r="D760" s="2">
        <v>0.221</v>
      </c>
      <c r="E760" s="2">
        <v>0.112</v>
      </c>
      <c r="F760" s="3">
        <f t="shared" si="33"/>
        <v>0.224</v>
      </c>
      <c r="G760" s="2">
        <v>0.44500000000000001</v>
      </c>
    </row>
    <row r="761" spans="1:7" x14ac:dyDescent="0.25">
      <c r="A761" s="4" t="s">
        <v>3</v>
      </c>
      <c r="B761" s="1">
        <v>2</v>
      </c>
      <c r="C761" s="2">
        <v>0.1</v>
      </c>
      <c r="D761" s="2">
        <v>0.27900000000000003</v>
      </c>
      <c r="E761" s="2">
        <v>0.1</v>
      </c>
      <c r="F761" s="3">
        <f t="shared" si="33"/>
        <v>0.2</v>
      </c>
      <c r="G761" s="2">
        <v>0.47899999999999998</v>
      </c>
    </row>
    <row r="762" spans="1:7" x14ac:dyDescent="0.25">
      <c r="A762" s="4" t="s">
        <v>3</v>
      </c>
      <c r="B762" s="1">
        <v>3</v>
      </c>
      <c r="C762" s="2">
        <v>0.41699999999999998</v>
      </c>
      <c r="D762" s="2">
        <v>0.19400000000000001</v>
      </c>
      <c r="E762" s="2">
        <v>0.157</v>
      </c>
      <c r="F762" s="3">
        <f t="shared" si="33"/>
        <v>0.57399999999999995</v>
      </c>
      <c r="G762" s="2">
        <v>0.76800000000000002</v>
      </c>
    </row>
    <row r="763" spans="1:7" x14ac:dyDescent="0.25">
      <c r="A763" s="4" t="s">
        <v>3</v>
      </c>
      <c r="B763" s="1">
        <v>4</v>
      </c>
      <c r="C763" s="2">
        <v>9.5000000000000001E-2</v>
      </c>
      <c r="D763" s="2">
        <v>0.317</v>
      </c>
      <c r="E763" s="2">
        <v>0.05</v>
      </c>
      <c r="F763" s="3">
        <f t="shared" si="33"/>
        <v>0.14500000000000002</v>
      </c>
      <c r="G763" s="2">
        <v>0.46200000000000002</v>
      </c>
    </row>
    <row r="764" spans="1:7" x14ac:dyDescent="0.25">
      <c r="A764" s="4" t="s">
        <v>3</v>
      </c>
      <c r="B764" s="1">
        <v>5</v>
      </c>
      <c r="C764" s="2">
        <v>2.9000000000000001E-2</v>
      </c>
      <c r="D764" s="2">
        <v>0.215</v>
      </c>
      <c r="E764" s="2">
        <v>0.05</v>
      </c>
      <c r="F764" s="3">
        <f t="shared" si="33"/>
        <v>7.9000000000000001E-2</v>
      </c>
      <c r="G764" s="2">
        <v>0.29399999999999998</v>
      </c>
    </row>
    <row r="765" spans="1:7" x14ac:dyDescent="0.25">
      <c r="A765" s="4" t="s">
        <v>3</v>
      </c>
      <c r="B765" s="1">
        <v>6</v>
      </c>
      <c r="C765" s="2">
        <v>1.2999999999999999E-2</v>
      </c>
      <c r="D765" s="2">
        <v>0.23300000000000001</v>
      </c>
      <c r="E765" s="2">
        <v>2.1000000000000001E-2</v>
      </c>
      <c r="F765" s="3">
        <f t="shared" si="33"/>
        <v>3.4000000000000002E-2</v>
      </c>
      <c r="G765" s="2">
        <v>0.26700000000000002</v>
      </c>
    </row>
    <row r="766" spans="1:7" x14ac:dyDescent="0.25">
      <c r="A766" s="4" t="s">
        <v>3</v>
      </c>
      <c r="B766" s="1">
        <v>7</v>
      </c>
      <c r="C766" s="2">
        <v>0.128</v>
      </c>
      <c r="D766" s="2">
        <v>0.434</v>
      </c>
      <c r="E766" s="2">
        <v>0.11600000000000001</v>
      </c>
      <c r="F766" s="3">
        <f t="shared" si="33"/>
        <v>0.24399999999999999</v>
      </c>
      <c r="G766" s="2">
        <v>0.67800000000000005</v>
      </c>
    </row>
    <row r="767" spans="1:7" x14ac:dyDescent="0.25">
      <c r="A767" s="4" t="s">
        <v>3</v>
      </c>
      <c r="B767" s="1">
        <v>8</v>
      </c>
      <c r="C767" s="2">
        <v>0.112</v>
      </c>
      <c r="D767" s="2">
        <v>0.48799999999999999</v>
      </c>
      <c r="E767" s="2">
        <v>0.16600000000000001</v>
      </c>
      <c r="F767" s="3">
        <f t="shared" si="33"/>
        <v>0.27800000000000002</v>
      </c>
      <c r="G767" s="2">
        <v>0.76600000000000001</v>
      </c>
    </row>
    <row r="768" spans="1:7" x14ac:dyDescent="0.25">
      <c r="A768" s="4" t="s">
        <v>3</v>
      </c>
      <c r="B768" s="1">
        <v>9</v>
      </c>
      <c r="C768" s="2">
        <v>0.14499999999999999</v>
      </c>
      <c r="D768" s="2">
        <v>0.58799999999999997</v>
      </c>
      <c r="E768" s="2">
        <v>0.14599999999999999</v>
      </c>
      <c r="F768" s="3">
        <f t="shared" si="33"/>
        <v>0.29099999999999998</v>
      </c>
      <c r="G768" s="2">
        <v>0.879</v>
      </c>
    </row>
    <row r="769" spans="1:7" x14ac:dyDescent="0.25">
      <c r="A769" s="4" t="s">
        <v>3</v>
      </c>
      <c r="B769" s="1">
        <v>10</v>
      </c>
      <c r="C769" s="2">
        <v>8.5000000000000006E-2</v>
      </c>
      <c r="D769" s="2">
        <v>0.318</v>
      </c>
      <c r="E769" s="2">
        <v>0.11700000000000001</v>
      </c>
      <c r="F769" s="3">
        <f t="shared" si="33"/>
        <v>0.20200000000000001</v>
      </c>
      <c r="G769" s="2">
        <v>0.52</v>
      </c>
    </row>
    <row r="770" spans="1:7" x14ac:dyDescent="0.25">
      <c r="A770" s="4" t="s">
        <v>3</v>
      </c>
      <c r="B770" s="1">
        <v>11</v>
      </c>
      <c r="C770" s="2">
        <v>0.11700000000000001</v>
      </c>
      <c r="D770" s="2">
        <v>0.33100000000000002</v>
      </c>
      <c r="E770" s="2">
        <v>0.11899999999999999</v>
      </c>
      <c r="F770" s="3">
        <f t="shared" si="33"/>
        <v>0.23599999999999999</v>
      </c>
      <c r="G770" s="2">
        <v>0.56699999999999995</v>
      </c>
    </row>
    <row r="771" spans="1:7" x14ac:dyDescent="0.25">
      <c r="A771" s="4" t="s">
        <v>3</v>
      </c>
      <c r="B771" s="1">
        <v>12</v>
      </c>
      <c r="C771" s="2">
        <v>8.5999999999999993E-2</v>
      </c>
      <c r="D771" s="2">
        <v>0.91500000000000004</v>
      </c>
      <c r="E771" s="2">
        <v>3.4000000000000002E-2</v>
      </c>
      <c r="F771" s="3">
        <f t="shared" si="33"/>
        <v>0.12</v>
      </c>
      <c r="G771" s="2">
        <v>1.0349999999999999</v>
      </c>
    </row>
    <row r="772" spans="1:7" x14ac:dyDescent="0.25">
      <c r="A772" s="4" t="s">
        <v>3</v>
      </c>
      <c r="B772" s="1">
        <v>13</v>
      </c>
      <c r="C772" s="2">
        <v>7.3999999999999996E-2</v>
      </c>
      <c r="D772" s="2">
        <v>0.27800000000000002</v>
      </c>
      <c r="E772" s="2">
        <v>0.11700000000000001</v>
      </c>
      <c r="F772" s="3">
        <f t="shared" si="33"/>
        <v>0.191</v>
      </c>
      <c r="G772" s="2">
        <v>0.46899999999999997</v>
      </c>
    </row>
    <row r="773" spans="1:7" x14ac:dyDescent="0.25">
      <c r="A773" s="4" t="s">
        <v>3</v>
      </c>
      <c r="B773" s="1">
        <v>14</v>
      </c>
      <c r="C773" s="2">
        <v>0.1</v>
      </c>
      <c r="D773" s="2">
        <v>0.222</v>
      </c>
      <c r="E773" s="2">
        <v>0.111</v>
      </c>
      <c r="F773" s="3">
        <f t="shared" si="33"/>
        <v>0.21100000000000002</v>
      </c>
      <c r="G773" s="2">
        <v>0.433</v>
      </c>
    </row>
    <row r="774" spans="1:7" x14ac:dyDescent="0.25">
      <c r="A774" s="4" t="s">
        <v>3</v>
      </c>
      <c r="B774" s="1">
        <v>15</v>
      </c>
      <c r="C774" s="2">
        <v>0.27</v>
      </c>
      <c r="D774" s="2">
        <v>0.33</v>
      </c>
      <c r="E774" s="2">
        <v>0.17</v>
      </c>
      <c r="F774" s="3">
        <f t="shared" si="33"/>
        <v>0.44000000000000006</v>
      </c>
      <c r="G774" s="2">
        <v>0.77</v>
      </c>
    </row>
    <row r="775" spans="1:7" x14ac:dyDescent="0.25">
      <c r="A775" s="4" t="s">
        <v>3</v>
      </c>
      <c r="B775" s="1">
        <v>16</v>
      </c>
      <c r="C775" s="2">
        <v>0.13300000000000001</v>
      </c>
      <c r="D775" s="2">
        <v>0.36499999999999999</v>
      </c>
      <c r="E775" s="2">
        <v>6.8000000000000005E-2</v>
      </c>
      <c r="F775" s="3">
        <f t="shared" si="33"/>
        <v>0.20100000000000001</v>
      </c>
      <c r="G775" s="2">
        <v>0.56599999999999995</v>
      </c>
    </row>
    <row r="776" spans="1:7" x14ac:dyDescent="0.25">
      <c r="A776" s="4" t="s">
        <v>3</v>
      </c>
      <c r="B776" s="1">
        <v>17</v>
      </c>
      <c r="C776" s="2">
        <v>8.5999999999999993E-2</v>
      </c>
      <c r="D776" s="2">
        <v>0.40500000000000003</v>
      </c>
      <c r="E776" s="2">
        <v>7.5999999999999998E-2</v>
      </c>
      <c r="F776" s="3">
        <f t="shared" si="33"/>
        <v>0.16199999999999998</v>
      </c>
      <c r="G776" s="2">
        <v>0.56699999999999995</v>
      </c>
    </row>
    <row r="777" spans="1:7" x14ac:dyDescent="0.25">
      <c r="A777" s="4" t="s">
        <v>3</v>
      </c>
      <c r="B777" s="1">
        <v>18</v>
      </c>
      <c r="C777" s="2">
        <v>0.1</v>
      </c>
      <c r="D777" s="2">
        <v>0.2</v>
      </c>
      <c r="E777" s="2">
        <v>0.05</v>
      </c>
      <c r="F777" s="3">
        <f t="shared" si="33"/>
        <v>0.15000000000000002</v>
      </c>
      <c r="G777" s="2">
        <v>0.35</v>
      </c>
    </row>
    <row r="778" spans="1:7" x14ac:dyDescent="0.25">
      <c r="A778" s="4" t="s">
        <v>3</v>
      </c>
      <c r="B778" s="1">
        <v>19</v>
      </c>
      <c r="C778" s="2">
        <v>6.9000000000000006E-2</v>
      </c>
      <c r="D778" s="2">
        <v>0.51700000000000002</v>
      </c>
      <c r="E778" s="2">
        <v>0.154</v>
      </c>
      <c r="F778" s="3">
        <f t="shared" si="33"/>
        <v>0.223</v>
      </c>
      <c r="G778" s="2">
        <v>0.74</v>
      </c>
    </row>
    <row r="779" spans="1:7" x14ac:dyDescent="0.25">
      <c r="A779" s="4" t="s">
        <v>3</v>
      </c>
      <c r="B779" s="1">
        <v>20</v>
      </c>
      <c r="C779" s="2">
        <v>0.25</v>
      </c>
      <c r="D779" s="2">
        <v>0.58899999999999997</v>
      </c>
      <c r="E779" s="2">
        <v>0.161</v>
      </c>
      <c r="F779" s="3">
        <f t="shared" si="33"/>
        <v>0.41100000000000003</v>
      </c>
      <c r="G779" s="2">
        <v>1</v>
      </c>
    </row>
    <row r="780" spans="1:7" x14ac:dyDescent="0.25">
      <c r="A780" s="4" t="s">
        <v>3</v>
      </c>
      <c r="B780" s="1">
        <v>21</v>
      </c>
      <c r="C780" s="2">
        <v>0.20200000000000001</v>
      </c>
      <c r="D780" s="2">
        <v>0.73399999999999999</v>
      </c>
      <c r="E780" s="2">
        <v>0.121</v>
      </c>
      <c r="F780" s="3">
        <f t="shared" si="33"/>
        <v>0.32300000000000001</v>
      </c>
      <c r="G780" s="2">
        <v>1.0569999999999999</v>
      </c>
    </row>
    <row r="781" spans="1:7" x14ac:dyDescent="0.25">
      <c r="A781" s="4" t="s">
        <v>3</v>
      </c>
      <c r="B781" s="1">
        <v>22</v>
      </c>
      <c r="C781" s="2">
        <v>0.127</v>
      </c>
      <c r="D781" s="2">
        <v>0.58299999999999996</v>
      </c>
      <c r="E781" s="2">
        <v>3.5999999999999997E-2</v>
      </c>
      <c r="F781" s="3">
        <f t="shared" si="33"/>
        <v>0.16300000000000001</v>
      </c>
      <c r="G781" s="2">
        <v>0.746</v>
      </c>
    </row>
    <row r="782" spans="1:7" x14ac:dyDescent="0.25">
      <c r="A782" s="4" t="s">
        <v>3</v>
      </c>
      <c r="B782" s="1">
        <v>23</v>
      </c>
      <c r="C782" s="2">
        <v>0.13200000000000001</v>
      </c>
      <c r="D782" s="2">
        <v>0.48299999999999998</v>
      </c>
      <c r="E782" s="2">
        <v>0.15</v>
      </c>
      <c r="F782" s="3">
        <f t="shared" si="33"/>
        <v>0.28200000000000003</v>
      </c>
      <c r="G782" s="2">
        <v>0.76500000000000001</v>
      </c>
    </row>
    <row r="783" spans="1:7" x14ac:dyDescent="0.25">
      <c r="A783" s="4" t="s">
        <v>3</v>
      </c>
      <c r="B783" s="1">
        <v>24</v>
      </c>
      <c r="C783" s="2">
        <v>5.2999999999999999E-2</v>
      </c>
      <c r="D783" s="2">
        <v>0.50700000000000001</v>
      </c>
      <c r="E783" s="2">
        <v>0.31</v>
      </c>
      <c r="F783" s="3">
        <f t="shared" ref="F783:F846" si="34">C783+E783</f>
        <v>0.36299999999999999</v>
      </c>
      <c r="G783" s="2">
        <v>0.87</v>
      </c>
    </row>
    <row r="784" spans="1:7" x14ac:dyDescent="0.25">
      <c r="A784" s="4" t="s">
        <v>3</v>
      </c>
      <c r="B784" s="1">
        <v>25</v>
      </c>
      <c r="C784" s="2">
        <v>0.13200000000000001</v>
      </c>
      <c r="D784" s="2">
        <v>0.42699999999999999</v>
      </c>
      <c r="E784" s="2">
        <v>0.19500000000000001</v>
      </c>
      <c r="F784" s="3">
        <f t="shared" si="34"/>
        <v>0.32700000000000001</v>
      </c>
      <c r="G784" s="2">
        <v>0.754</v>
      </c>
    </row>
    <row r="785" spans="1:7" x14ac:dyDescent="0.25">
      <c r="A785" s="4" t="s">
        <v>3</v>
      </c>
      <c r="B785" s="1">
        <v>26</v>
      </c>
      <c r="C785" s="2">
        <v>0.13100000000000001</v>
      </c>
      <c r="D785" s="2">
        <v>0.26900000000000002</v>
      </c>
      <c r="E785" s="2">
        <v>0.13200000000000001</v>
      </c>
      <c r="F785" s="3">
        <f t="shared" si="34"/>
        <v>0.26300000000000001</v>
      </c>
      <c r="G785" s="2">
        <v>0.53200000000000003</v>
      </c>
    </row>
    <row r="786" spans="1:7" x14ac:dyDescent="0.25">
      <c r="A786" s="4" t="s">
        <v>3</v>
      </c>
      <c r="B786" s="1">
        <v>27</v>
      </c>
      <c r="C786" s="2">
        <v>0.13300000000000001</v>
      </c>
      <c r="D786" s="2">
        <v>0.28100000000000003</v>
      </c>
      <c r="E786" s="2">
        <v>0.11799999999999999</v>
      </c>
      <c r="F786" s="3">
        <f t="shared" si="34"/>
        <v>0.251</v>
      </c>
      <c r="G786" s="2">
        <v>0.53200000000000003</v>
      </c>
    </row>
    <row r="787" spans="1:7" x14ac:dyDescent="0.25">
      <c r="A787" s="4" t="s">
        <v>3</v>
      </c>
      <c r="B787" s="1">
        <v>28</v>
      </c>
      <c r="C787" s="2">
        <v>7.4999999999999997E-2</v>
      </c>
      <c r="D787" s="2">
        <v>0.46600000000000003</v>
      </c>
      <c r="E787" s="2">
        <v>0.126</v>
      </c>
      <c r="F787" s="3">
        <f t="shared" si="34"/>
        <v>0.20100000000000001</v>
      </c>
      <c r="G787" s="2">
        <v>0.66700000000000004</v>
      </c>
    </row>
    <row r="788" spans="1:7" x14ac:dyDescent="0.25">
      <c r="A788" s="4" t="s">
        <v>3</v>
      </c>
      <c r="B788" s="1">
        <v>29</v>
      </c>
      <c r="C788" s="2">
        <v>0.123</v>
      </c>
      <c r="D788" s="2">
        <v>0.377</v>
      </c>
      <c r="E788" s="2">
        <v>0.14799999999999999</v>
      </c>
      <c r="F788" s="3">
        <f t="shared" si="34"/>
        <v>0.27100000000000002</v>
      </c>
      <c r="G788" s="2">
        <v>0.64800000000000002</v>
      </c>
    </row>
    <row r="789" spans="1:7" x14ac:dyDescent="0.25">
      <c r="A789" s="4" t="s">
        <v>3</v>
      </c>
      <c r="B789" s="1">
        <v>30</v>
      </c>
      <c r="C789" s="2">
        <v>0.124</v>
      </c>
      <c r="D789" s="2">
        <v>0.443</v>
      </c>
      <c r="E789" s="2">
        <v>0.124</v>
      </c>
      <c r="F789" s="3">
        <f t="shared" si="34"/>
        <v>0.248</v>
      </c>
      <c r="G789" s="2">
        <v>0.69099999999999995</v>
      </c>
    </row>
    <row r="790" spans="1:7" x14ac:dyDescent="0.25">
      <c r="A790" s="4" t="s">
        <v>3</v>
      </c>
      <c r="B790" s="1">
        <v>31</v>
      </c>
      <c r="C790" s="2">
        <v>0.106</v>
      </c>
      <c r="D790" s="2">
        <v>0.53300000000000003</v>
      </c>
      <c r="E790" s="2">
        <v>0.124</v>
      </c>
      <c r="F790" s="3">
        <f t="shared" si="34"/>
        <v>0.22999999999999998</v>
      </c>
      <c r="G790" s="2">
        <v>0.76300000000000001</v>
      </c>
    </row>
    <row r="791" spans="1:7" x14ac:dyDescent="0.25">
      <c r="A791" s="4" t="s">
        <v>3</v>
      </c>
      <c r="B791" s="1">
        <v>32</v>
      </c>
      <c r="C791" s="2">
        <v>0.09</v>
      </c>
      <c r="D791" s="2">
        <v>0.17699999999999999</v>
      </c>
      <c r="E791" s="2">
        <v>3.3000000000000002E-2</v>
      </c>
      <c r="F791" s="3">
        <f t="shared" si="34"/>
        <v>0.123</v>
      </c>
      <c r="G791" s="2">
        <v>0.3</v>
      </c>
    </row>
    <row r="792" spans="1:7" x14ac:dyDescent="0.25">
      <c r="A792" s="4" t="s">
        <v>3</v>
      </c>
      <c r="B792" s="1">
        <v>33</v>
      </c>
      <c r="C792" s="2">
        <v>6.7000000000000004E-2</v>
      </c>
      <c r="D792" s="2">
        <v>0.20799999999999999</v>
      </c>
      <c r="E792" s="2">
        <v>5.8999999999999997E-2</v>
      </c>
      <c r="F792" s="3">
        <f t="shared" si="34"/>
        <v>0.126</v>
      </c>
      <c r="G792" s="2">
        <v>0.33400000000000002</v>
      </c>
    </row>
    <row r="793" spans="1:7" x14ac:dyDescent="0.25">
      <c r="A793" s="4" t="s">
        <v>3</v>
      </c>
      <c r="B793" s="1">
        <v>34</v>
      </c>
      <c r="C793" s="2">
        <v>3.4000000000000002E-2</v>
      </c>
      <c r="D793" s="2">
        <v>0.30099999999999999</v>
      </c>
      <c r="E793" s="2">
        <v>0.115</v>
      </c>
      <c r="F793" s="3">
        <f t="shared" si="34"/>
        <v>0.14900000000000002</v>
      </c>
      <c r="G793" s="2">
        <v>0.45</v>
      </c>
    </row>
    <row r="794" spans="1:7" x14ac:dyDescent="0.25">
      <c r="A794" s="4" t="s">
        <v>3</v>
      </c>
      <c r="B794" s="1">
        <v>35</v>
      </c>
      <c r="C794" s="2">
        <v>8.4000000000000005E-2</v>
      </c>
      <c r="D794" s="2">
        <v>0.20899999999999999</v>
      </c>
      <c r="E794" s="2">
        <v>6.7000000000000004E-2</v>
      </c>
      <c r="F794" s="3">
        <f t="shared" si="34"/>
        <v>0.15100000000000002</v>
      </c>
      <c r="G794" s="2">
        <v>0.36</v>
      </c>
    </row>
    <row r="795" spans="1:7" x14ac:dyDescent="0.25">
      <c r="A795" s="4" t="s">
        <v>3</v>
      </c>
      <c r="B795" s="1">
        <v>36</v>
      </c>
      <c r="C795" s="2">
        <v>0.1</v>
      </c>
      <c r="D795" s="2">
        <v>0.33300000000000002</v>
      </c>
      <c r="E795" s="2">
        <v>0.127</v>
      </c>
      <c r="F795" s="3">
        <f t="shared" si="34"/>
        <v>0.22700000000000001</v>
      </c>
      <c r="G795" s="2">
        <v>0.56000000000000005</v>
      </c>
    </row>
    <row r="796" spans="1:7" x14ac:dyDescent="0.25">
      <c r="A796" s="4" t="s">
        <v>3</v>
      </c>
      <c r="B796" s="1">
        <v>37</v>
      </c>
      <c r="C796" s="2">
        <v>0.124</v>
      </c>
      <c r="D796" s="2">
        <v>0.24299999999999999</v>
      </c>
      <c r="E796" s="2">
        <v>0.13100000000000001</v>
      </c>
      <c r="F796" s="3">
        <f t="shared" si="34"/>
        <v>0.255</v>
      </c>
      <c r="G796" s="2">
        <v>0.498</v>
      </c>
    </row>
    <row r="797" spans="1:7" x14ac:dyDescent="0.25">
      <c r="A797" s="4" t="s">
        <v>3</v>
      </c>
      <c r="B797" s="1">
        <v>38</v>
      </c>
      <c r="C797" s="2">
        <v>0.46700000000000003</v>
      </c>
      <c r="D797" s="2">
        <v>0.47099999999999997</v>
      </c>
      <c r="E797" s="2">
        <v>0.17399999999999999</v>
      </c>
      <c r="F797" s="3">
        <f t="shared" si="34"/>
        <v>0.64100000000000001</v>
      </c>
      <c r="G797" s="2">
        <v>1.1120000000000001</v>
      </c>
    </row>
    <row r="798" spans="1:7" x14ac:dyDescent="0.25">
      <c r="A798" s="4" t="s">
        <v>3</v>
      </c>
      <c r="B798" s="1">
        <v>39</v>
      </c>
      <c r="C798" s="2">
        <v>0.15</v>
      </c>
      <c r="D798" s="2">
        <v>0.45</v>
      </c>
      <c r="E798" s="2">
        <v>0.15</v>
      </c>
      <c r="F798" s="3">
        <f t="shared" si="34"/>
        <v>0.3</v>
      </c>
      <c r="G798" s="2">
        <v>0.75</v>
      </c>
    </row>
    <row r="799" spans="1:7" x14ac:dyDescent="0.25">
      <c r="A799" s="4" t="s">
        <v>3</v>
      </c>
      <c r="B799" s="1">
        <v>40</v>
      </c>
      <c r="C799" s="2">
        <v>0.104</v>
      </c>
      <c r="D799" s="2">
        <v>0.26600000000000001</v>
      </c>
      <c r="E799" s="2">
        <v>0.184</v>
      </c>
      <c r="F799" s="3">
        <f t="shared" si="34"/>
        <v>0.28799999999999998</v>
      </c>
      <c r="G799" s="2">
        <v>0.55400000000000005</v>
      </c>
    </row>
    <row r="800" spans="1:7" x14ac:dyDescent="0.25">
      <c r="A800" s="4" t="s">
        <v>3</v>
      </c>
      <c r="B800" s="1">
        <v>41</v>
      </c>
      <c r="C800" s="2">
        <v>0.104</v>
      </c>
      <c r="D800" s="2">
        <v>0.32900000000000001</v>
      </c>
      <c r="E800" s="2">
        <v>0.16200000000000001</v>
      </c>
      <c r="F800" s="3">
        <f t="shared" si="34"/>
        <v>0.26600000000000001</v>
      </c>
      <c r="G800" s="2">
        <v>0.59499999999999997</v>
      </c>
    </row>
    <row r="801" spans="1:7" x14ac:dyDescent="0.25">
      <c r="A801" s="4" t="s">
        <v>3</v>
      </c>
      <c r="B801" s="1">
        <v>42</v>
      </c>
      <c r="C801" s="2">
        <v>0.13600000000000001</v>
      </c>
      <c r="D801" s="2">
        <v>0.4</v>
      </c>
      <c r="E801" s="2">
        <v>9.6000000000000002E-2</v>
      </c>
      <c r="F801" s="3">
        <f t="shared" si="34"/>
        <v>0.23200000000000001</v>
      </c>
      <c r="G801" s="2">
        <v>0.63200000000000001</v>
      </c>
    </row>
    <row r="802" spans="1:7" x14ac:dyDescent="0.25">
      <c r="A802" s="4" t="s">
        <v>3</v>
      </c>
      <c r="B802" s="1">
        <v>43</v>
      </c>
      <c r="C802" s="2">
        <v>0.12</v>
      </c>
      <c r="D802" s="2">
        <v>0.317</v>
      </c>
      <c r="E802" s="2">
        <v>0.15</v>
      </c>
      <c r="F802" s="3">
        <f t="shared" si="34"/>
        <v>0.27</v>
      </c>
      <c r="G802" s="2">
        <v>0.58699999999999997</v>
      </c>
    </row>
    <row r="803" spans="1:7" x14ac:dyDescent="0.25">
      <c r="A803" s="4" t="s">
        <v>3</v>
      </c>
      <c r="B803" s="1">
        <v>44</v>
      </c>
      <c r="C803" s="2">
        <v>0.10299999999999999</v>
      </c>
      <c r="D803" s="2">
        <v>0.36299999999999999</v>
      </c>
      <c r="E803" s="2">
        <v>0.1</v>
      </c>
      <c r="F803" s="3">
        <f t="shared" si="34"/>
        <v>0.20300000000000001</v>
      </c>
      <c r="G803" s="2">
        <v>0.56599999999999995</v>
      </c>
    </row>
    <row r="804" spans="1:7" x14ac:dyDescent="0.25">
      <c r="A804" s="4" t="s">
        <v>3</v>
      </c>
      <c r="B804" s="1">
        <v>45</v>
      </c>
      <c r="C804" s="2">
        <v>9.0999999999999998E-2</v>
      </c>
      <c r="D804" s="2">
        <v>0.375</v>
      </c>
      <c r="E804" s="2">
        <v>0.13400000000000001</v>
      </c>
      <c r="F804" s="3">
        <f t="shared" si="34"/>
        <v>0.22500000000000001</v>
      </c>
      <c r="G804" s="2">
        <v>0.6</v>
      </c>
    </row>
    <row r="805" spans="1:7" x14ac:dyDescent="0.25">
      <c r="A805" s="4" t="s">
        <v>3</v>
      </c>
      <c r="B805" s="1">
        <v>46</v>
      </c>
      <c r="C805" s="2">
        <v>8.2000000000000003E-2</v>
      </c>
      <c r="D805" s="2">
        <v>0.2</v>
      </c>
      <c r="E805" s="2">
        <v>9.0999999999999998E-2</v>
      </c>
      <c r="F805" s="3">
        <f t="shared" si="34"/>
        <v>0.17299999999999999</v>
      </c>
      <c r="G805" s="2">
        <v>0.373</v>
      </c>
    </row>
    <row r="806" spans="1:7" x14ac:dyDescent="0.25">
      <c r="A806" s="4" t="s">
        <v>3</v>
      </c>
      <c r="B806" s="1">
        <v>47</v>
      </c>
      <c r="C806" s="2">
        <v>0.108</v>
      </c>
      <c r="D806" s="2">
        <v>0.33300000000000002</v>
      </c>
      <c r="E806" s="2">
        <v>0.14499999999999999</v>
      </c>
      <c r="F806" s="3">
        <f t="shared" si="34"/>
        <v>0.253</v>
      </c>
      <c r="G806" s="2">
        <v>0.58599999999999997</v>
      </c>
    </row>
    <row r="807" spans="1:7" x14ac:dyDescent="0.25">
      <c r="A807" s="4" t="s">
        <v>3</v>
      </c>
      <c r="B807" s="1">
        <v>48</v>
      </c>
      <c r="C807" s="2">
        <v>9.9000000000000005E-2</v>
      </c>
      <c r="D807" s="2">
        <v>0.28799999999999998</v>
      </c>
      <c r="E807" s="2">
        <v>0.16200000000000001</v>
      </c>
      <c r="F807" s="3">
        <f t="shared" si="34"/>
        <v>0.26100000000000001</v>
      </c>
      <c r="G807" s="2">
        <v>0.54900000000000004</v>
      </c>
    </row>
    <row r="808" spans="1:7" x14ac:dyDescent="0.25">
      <c r="A808" s="4" t="s">
        <v>3</v>
      </c>
      <c r="B808" s="1">
        <v>49</v>
      </c>
      <c r="C808" s="2">
        <v>0.108</v>
      </c>
      <c r="D808" s="2">
        <v>0.192</v>
      </c>
      <c r="E808" s="2">
        <v>0.13800000000000001</v>
      </c>
      <c r="F808" s="3">
        <f t="shared" si="34"/>
        <v>0.246</v>
      </c>
      <c r="G808" s="2">
        <v>0.438</v>
      </c>
    </row>
    <row r="809" spans="1:7" x14ac:dyDescent="0.25">
      <c r="A809" s="4" t="s">
        <v>3</v>
      </c>
      <c r="B809" s="1">
        <v>50</v>
      </c>
      <c r="C809" s="2">
        <v>8.6999999999999994E-2</v>
      </c>
      <c r="D809" s="2">
        <v>0.28000000000000003</v>
      </c>
      <c r="E809" s="2">
        <v>9.1999999999999998E-2</v>
      </c>
      <c r="F809" s="3">
        <f t="shared" si="34"/>
        <v>0.17899999999999999</v>
      </c>
      <c r="G809" s="2">
        <v>0.45900000000000002</v>
      </c>
    </row>
    <row r="810" spans="1:7" x14ac:dyDescent="0.25">
      <c r="A810" s="4" t="s">
        <v>3</v>
      </c>
      <c r="B810" s="1">
        <v>51</v>
      </c>
      <c r="C810" s="2">
        <v>0.187</v>
      </c>
      <c r="D810" s="2">
        <v>0.45500000000000002</v>
      </c>
      <c r="E810" s="2">
        <v>0.161</v>
      </c>
      <c r="F810" s="3">
        <f t="shared" si="34"/>
        <v>0.34799999999999998</v>
      </c>
      <c r="G810" s="2">
        <v>0.80300000000000005</v>
      </c>
    </row>
    <row r="811" spans="1:7" x14ac:dyDescent="0.25">
      <c r="A811" s="4" t="s">
        <v>3</v>
      </c>
      <c r="B811" s="1">
        <v>52</v>
      </c>
      <c r="C811" s="2">
        <v>0.126</v>
      </c>
      <c r="D811" s="2">
        <v>0.51600000000000001</v>
      </c>
      <c r="E811" s="2">
        <v>0.14499999999999999</v>
      </c>
      <c r="F811" s="3">
        <f t="shared" si="34"/>
        <v>0.27100000000000002</v>
      </c>
      <c r="G811" s="2">
        <v>0.78700000000000003</v>
      </c>
    </row>
    <row r="812" spans="1:7" x14ac:dyDescent="0.25">
      <c r="A812" s="4" t="s">
        <v>3</v>
      </c>
      <c r="B812" s="1">
        <v>53</v>
      </c>
      <c r="C812" s="2">
        <v>3.3000000000000002E-2</v>
      </c>
      <c r="D812" s="2">
        <v>0.374</v>
      </c>
      <c r="E812" s="2">
        <v>0.155</v>
      </c>
      <c r="F812" s="3">
        <f t="shared" si="34"/>
        <v>0.188</v>
      </c>
      <c r="G812" s="2">
        <v>0.56200000000000006</v>
      </c>
    </row>
    <row r="813" spans="1:7" x14ac:dyDescent="0.25">
      <c r="A813" s="4" t="s">
        <v>3</v>
      </c>
      <c r="B813" s="1">
        <v>54</v>
      </c>
      <c r="C813" s="2">
        <v>0.14299999999999999</v>
      </c>
      <c r="D813" s="2">
        <v>0.53300000000000003</v>
      </c>
      <c r="E813" s="2">
        <v>0.125</v>
      </c>
      <c r="F813" s="3">
        <f t="shared" si="34"/>
        <v>0.26800000000000002</v>
      </c>
      <c r="G813" s="2">
        <v>0.80100000000000005</v>
      </c>
    </row>
    <row r="814" spans="1:7" x14ac:dyDescent="0.25">
      <c r="A814" s="4" t="s">
        <v>3</v>
      </c>
      <c r="B814" s="1">
        <v>55</v>
      </c>
      <c r="C814" s="2">
        <v>0.125</v>
      </c>
      <c r="D814" s="2">
        <v>0.45100000000000001</v>
      </c>
      <c r="E814" s="2">
        <v>0.14499999999999999</v>
      </c>
      <c r="F814" s="3">
        <f t="shared" si="34"/>
        <v>0.27</v>
      </c>
      <c r="G814" s="2">
        <v>0.72099999999999997</v>
      </c>
    </row>
    <row r="815" spans="1:7" x14ac:dyDescent="0.25">
      <c r="A815" s="4" t="s">
        <v>3</v>
      </c>
      <c r="B815" s="1">
        <v>56</v>
      </c>
      <c r="C815" s="2">
        <v>3.4000000000000002E-2</v>
      </c>
      <c r="D815" s="2">
        <v>0.628</v>
      </c>
      <c r="E815" s="2">
        <v>0.154</v>
      </c>
      <c r="F815" s="3">
        <f t="shared" si="34"/>
        <v>0.188</v>
      </c>
      <c r="G815" s="2">
        <v>0.81599999999999995</v>
      </c>
    </row>
    <row r="816" spans="1:7" x14ac:dyDescent="0.25">
      <c r="A816" s="4" t="s">
        <v>3</v>
      </c>
      <c r="B816" s="1">
        <v>57</v>
      </c>
      <c r="C816" s="2">
        <v>0.109</v>
      </c>
      <c r="D816" s="2">
        <v>0.433</v>
      </c>
      <c r="E816" s="2">
        <v>0.112</v>
      </c>
      <c r="F816" s="3">
        <f t="shared" si="34"/>
        <v>0.221</v>
      </c>
      <c r="G816" s="2">
        <v>0.65400000000000003</v>
      </c>
    </row>
    <row r="817" spans="1:7" x14ac:dyDescent="0.25">
      <c r="A817" s="4" t="s">
        <v>3</v>
      </c>
      <c r="B817" s="1">
        <v>58</v>
      </c>
      <c r="C817" s="2">
        <v>0.104</v>
      </c>
      <c r="D817" s="2">
        <v>0.29599999999999999</v>
      </c>
      <c r="E817" s="2">
        <v>0.125</v>
      </c>
      <c r="F817" s="3">
        <f t="shared" si="34"/>
        <v>0.22899999999999998</v>
      </c>
      <c r="G817" s="2">
        <v>0.52500000000000002</v>
      </c>
    </row>
    <row r="818" spans="1:7" x14ac:dyDescent="0.25">
      <c r="A818" s="4" t="s">
        <v>2</v>
      </c>
      <c r="B818" s="1">
        <v>1</v>
      </c>
      <c r="C818" s="2">
        <v>0.1</v>
      </c>
      <c r="D818" s="2">
        <v>0.53300000000000003</v>
      </c>
      <c r="E818" s="2">
        <v>9.4E-2</v>
      </c>
      <c r="F818" s="3">
        <f t="shared" si="34"/>
        <v>0.19400000000000001</v>
      </c>
      <c r="G818" s="2">
        <v>0.72699999999999998</v>
      </c>
    </row>
    <row r="819" spans="1:7" x14ac:dyDescent="0.25">
      <c r="A819" s="4" t="s">
        <v>2</v>
      </c>
      <c r="B819" s="1">
        <v>2</v>
      </c>
      <c r="C819" s="2">
        <v>9.4E-2</v>
      </c>
      <c r="D819" s="2">
        <v>0.45</v>
      </c>
      <c r="E819" s="2">
        <v>0.13400000000000001</v>
      </c>
      <c r="F819" s="3">
        <f t="shared" si="34"/>
        <v>0.22800000000000001</v>
      </c>
      <c r="G819" s="2">
        <v>0.67800000000000005</v>
      </c>
    </row>
    <row r="820" spans="1:7" x14ac:dyDescent="0.25">
      <c r="A820" s="4" t="s">
        <v>2</v>
      </c>
      <c r="B820" s="1">
        <v>3</v>
      </c>
      <c r="C820" s="2">
        <v>0.128</v>
      </c>
      <c r="D820" s="2">
        <v>0.35</v>
      </c>
      <c r="E820" s="2">
        <v>8.8999999999999996E-2</v>
      </c>
      <c r="F820" s="3">
        <f t="shared" si="34"/>
        <v>0.217</v>
      </c>
      <c r="G820" s="2">
        <v>0.56699999999999995</v>
      </c>
    </row>
    <row r="821" spans="1:7" x14ac:dyDescent="0.25">
      <c r="A821" s="4" t="s">
        <v>2</v>
      </c>
      <c r="B821" s="1">
        <v>4</v>
      </c>
      <c r="C821" s="2">
        <v>6.7000000000000004E-2</v>
      </c>
      <c r="D821" s="2">
        <v>0.52800000000000002</v>
      </c>
      <c r="E821" s="2">
        <v>0.122</v>
      </c>
      <c r="F821" s="3">
        <f t="shared" si="34"/>
        <v>0.189</v>
      </c>
      <c r="G821" s="2">
        <v>0.71699999999999997</v>
      </c>
    </row>
    <row r="822" spans="1:7" x14ac:dyDescent="0.25">
      <c r="A822" s="4" t="s">
        <v>2</v>
      </c>
      <c r="B822" s="1">
        <v>5</v>
      </c>
      <c r="C822" s="2">
        <v>5.7000000000000002E-2</v>
      </c>
      <c r="D822" s="2">
        <v>0.192</v>
      </c>
      <c r="E822" s="2">
        <v>3.5000000000000003E-2</v>
      </c>
      <c r="F822" s="3">
        <f t="shared" si="34"/>
        <v>9.1999999999999998E-2</v>
      </c>
      <c r="G822" s="2">
        <v>0.28399999999999997</v>
      </c>
    </row>
    <row r="823" spans="1:7" x14ac:dyDescent="0.25">
      <c r="A823" s="4" t="s">
        <v>2</v>
      </c>
      <c r="B823" s="1">
        <v>6</v>
      </c>
      <c r="C823" s="2">
        <v>9.4E-2</v>
      </c>
      <c r="D823" s="2">
        <v>0.53900000000000003</v>
      </c>
      <c r="E823" s="2">
        <v>0.1</v>
      </c>
      <c r="F823" s="3">
        <f t="shared" si="34"/>
        <v>0.19400000000000001</v>
      </c>
      <c r="G823" s="2">
        <v>0.73299999999999998</v>
      </c>
    </row>
    <row r="824" spans="1:7" x14ac:dyDescent="0.25">
      <c r="A824" s="4" t="s">
        <v>2</v>
      </c>
      <c r="B824" s="1">
        <v>7</v>
      </c>
      <c r="C824" s="2">
        <v>0.128</v>
      </c>
      <c r="D824" s="2">
        <v>0.23499999999999999</v>
      </c>
      <c r="E824" s="2">
        <v>9.8000000000000004E-2</v>
      </c>
      <c r="F824" s="3">
        <f t="shared" si="34"/>
        <v>0.22600000000000001</v>
      </c>
      <c r="G824" s="2">
        <v>0.46100000000000002</v>
      </c>
    </row>
    <row r="825" spans="1:7" x14ac:dyDescent="0.25">
      <c r="A825" s="4" t="s">
        <v>2</v>
      </c>
      <c r="B825" s="1">
        <v>8</v>
      </c>
      <c r="C825" s="2">
        <v>0.10100000000000001</v>
      </c>
      <c r="D825" s="2">
        <v>0.49399999999999999</v>
      </c>
      <c r="E825" s="2">
        <v>0.15</v>
      </c>
      <c r="F825" s="3">
        <f t="shared" si="34"/>
        <v>0.251</v>
      </c>
      <c r="G825" s="2">
        <v>0.745</v>
      </c>
    </row>
    <row r="826" spans="1:7" x14ac:dyDescent="0.25">
      <c r="A826" s="4" t="s">
        <v>2</v>
      </c>
      <c r="B826" s="1">
        <v>9</v>
      </c>
      <c r="C826" s="2">
        <v>0.111</v>
      </c>
      <c r="D826" s="2">
        <v>0.34899999999999998</v>
      </c>
      <c r="E826" s="2">
        <v>4.7E-2</v>
      </c>
      <c r="F826" s="3">
        <f t="shared" si="34"/>
        <v>0.158</v>
      </c>
      <c r="G826" s="2">
        <v>0.50700000000000001</v>
      </c>
    </row>
    <row r="827" spans="1:7" x14ac:dyDescent="0.25">
      <c r="A827" s="4" t="s">
        <v>2</v>
      </c>
      <c r="B827" s="1">
        <v>10</v>
      </c>
      <c r="C827" s="2">
        <v>8.2000000000000003E-2</v>
      </c>
      <c r="D827" s="2">
        <v>0.251</v>
      </c>
      <c r="E827" s="2">
        <v>0.11600000000000001</v>
      </c>
      <c r="F827" s="3">
        <f t="shared" si="34"/>
        <v>0.19800000000000001</v>
      </c>
      <c r="G827" s="2">
        <v>0.44900000000000001</v>
      </c>
    </row>
    <row r="828" spans="1:7" x14ac:dyDescent="0.25">
      <c r="A828" s="4" t="s">
        <v>2</v>
      </c>
      <c r="B828" s="1">
        <v>11</v>
      </c>
      <c r="C828" s="2">
        <v>3.9E-2</v>
      </c>
      <c r="D828" s="2">
        <v>0.76700000000000002</v>
      </c>
      <c r="E828" s="2">
        <v>0.15</v>
      </c>
      <c r="F828" s="3">
        <f t="shared" si="34"/>
        <v>0.189</v>
      </c>
      <c r="G828" s="2">
        <v>0.95599999999999996</v>
      </c>
    </row>
    <row r="829" spans="1:7" x14ac:dyDescent="0.25">
      <c r="A829" s="4" t="s">
        <v>2</v>
      </c>
      <c r="B829" s="1">
        <v>12</v>
      </c>
      <c r="C829" s="2">
        <v>8.7999999999999995E-2</v>
      </c>
      <c r="D829" s="2">
        <v>0.246</v>
      </c>
      <c r="E829" s="2">
        <v>5.3999999999999999E-2</v>
      </c>
      <c r="F829" s="3">
        <f t="shared" si="34"/>
        <v>0.14199999999999999</v>
      </c>
      <c r="G829" s="2">
        <v>0.38800000000000001</v>
      </c>
    </row>
    <row r="830" spans="1:7" x14ac:dyDescent="0.25">
      <c r="A830" s="4" t="s">
        <v>2</v>
      </c>
      <c r="B830" s="1">
        <v>13</v>
      </c>
      <c r="C830" s="2">
        <v>0.105</v>
      </c>
      <c r="D830" s="2">
        <v>0.499</v>
      </c>
      <c r="E830" s="2">
        <v>0.13300000000000001</v>
      </c>
      <c r="F830" s="3">
        <f t="shared" si="34"/>
        <v>0.23799999999999999</v>
      </c>
      <c r="G830" s="2">
        <v>0.73699999999999999</v>
      </c>
    </row>
    <row r="831" spans="1:7" x14ac:dyDescent="0.25">
      <c r="A831" s="4" t="s">
        <v>2</v>
      </c>
      <c r="B831" s="1">
        <v>14</v>
      </c>
      <c r="C831" s="2">
        <v>9.9000000000000005E-2</v>
      </c>
      <c r="D831" s="2">
        <v>0.46700000000000003</v>
      </c>
      <c r="E831" s="2">
        <v>6.6000000000000003E-2</v>
      </c>
      <c r="F831" s="3">
        <f t="shared" si="34"/>
        <v>0.16500000000000001</v>
      </c>
      <c r="G831" s="2">
        <v>0.63200000000000001</v>
      </c>
    </row>
    <row r="832" spans="1:7" x14ac:dyDescent="0.25">
      <c r="A832" s="4" t="s">
        <v>2</v>
      </c>
      <c r="B832" s="1">
        <v>15</v>
      </c>
      <c r="C832" s="2">
        <v>0.1</v>
      </c>
      <c r="D832" s="2">
        <v>0.53300000000000003</v>
      </c>
      <c r="E832" s="2">
        <v>8.7999999999999995E-2</v>
      </c>
      <c r="F832" s="3">
        <f t="shared" si="34"/>
        <v>0.188</v>
      </c>
      <c r="G832" s="2">
        <v>0.72099999999999997</v>
      </c>
    </row>
    <row r="833" spans="1:7" x14ac:dyDescent="0.25">
      <c r="A833" s="4" t="s">
        <v>2</v>
      </c>
      <c r="B833" s="1">
        <v>16</v>
      </c>
      <c r="C833" s="2">
        <v>6.7000000000000004E-2</v>
      </c>
      <c r="D833" s="2">
        <v>0.52600000000000002</v>
      </c>
      <c r="E833" s="2">
        <v>9.0999999999999998E-2</v>
      </c>
      <c r="F833" s="3">
        <f t="shared" si="34"/>
        <v>0.158</v>
      </c>
      <c r="G833" s="2">
        <v>0.68400000000000005</v>
      </c>
    </row>
    <row r="834" spans="1:7" x14ac:dyDescent="0.25">
      <c r="A834" s="4" t="s">
        <v>2</v>
      </c>
      <c r="B834" s="1">
        <v>17</v>
      </c>
      <c r="C834" s="2">
        <v>3.7999999999999999E-2</v>
      </c>
      <c r="D834" s="2">
        <v>0.317</v>
      </c>
      <c r="E834" s="2">
        <v>0.05</v>
      </c>
      <c r="F834" s="3">
        <f t="shared" si="34"/>
        <v>8.7999999999999995E-2</v>
      </c>
      <c r="G834" s="2">
        <v>0.40500000000000003</v>
      </c>
    </row>
    <row r="835" spans="1:7" x14ac:dyDescent="0.25">
      <c r="A835" s="4" t="s">
        <v>2</v>
      </c>
      <c r="B835" s="1">
        <v>18</v>
      </c>
      <c r="C835" s="2">
        <v>0.1</v>
      </c>
      <c r="D835" s="2">
        <v>0.46700000000000003</v>
      </c>
      <c r="E835" s="2">
        <v>0.1</v>
      </c>
      <c r="F835" s="3">
        <f t="shared" si="34"/>
        <v>0.2</v>
      </c>
      <c r="G835" s="2">
        <v>0.66700000000000004</v>
      </c>
    </row>
    <row r="836" spans="1:7" x14ac:dyDescent="0.25">
      <c r="A836" s="4" t="s">
        <v>2</v>
      </c>
      <c r="B836" s="1">
        <v>19</v>
      </c>
      <c r="C836" s="2">
        <v>0.13</v>
      </c>
      <c r="D836" s="2">
        <v>0.20300000000000001</v>
      </c>
      <c r="E836" s="2">
        <v>0.11700000000000001</v>
      </c>
      <c r="F836" s="3">
        <f t="shared" si="34"/>
        <v>0.247</v>
      </c>
      <c r="G836" s="2">
        <v>0.45</v>
      </c>
    </row>
    <row r="837" spans="1:7" x14ac:dyDescent="0.25">
      <c r="A837" s="4" t="s">
        <v>2</v>
      </c>
      <c r="B837" s="1">
        <v>20</v>
      </c>
      <c r="C837" s="2">
        <v>0.1</v>
      </c>
      <c r="D837" s="2">
        <v>0.23</v>
      </c>
      <c r="E837" s="2">
        <v>6.7000000000000004E-2</v>
      </c>
      <c r="F837" s="3">
        <f t="shared" si="34"/>
        <v>0.16700000000000001</v>
      </c>
      <c r="G837" s="2">
        <v>0.39700000000000002</v>
      </c>
    </row>
    <row r="838" spans="1:7" x14ac:dyDescent="0.25">
      <c r="A838" s="4" t="s">
        <v>2</v>
      </c>
      <c r="B838" s="1">
        <v>21</v>
      </c>
      <c r="C838" s="2">
        <v>7.0999999999999994E-2</v>
      </c>
      <c r="D838" s="2">
        <v>0.218</v>
      </c>
      <c r="E838" s="2">
        <v>7.9000000000000001E-2</v>
      </c>
      <c r="F838" s="3">
        <f t="shared" si="34"/>
        <v>0.15</v>
      </c>
      <c r="G838" s="2">
        <v>0.36799999999999999</v>
      </c>
    </row>
    <row r="839" spans="1:7" x14ac:dyDescent="0.25">
      <c r="A839" s="4" t="s">
        <v>2</v>
      </c>
      <c r="B839" s="1">
        <v>22</v>
      </c>
      <c r="C839" s="2">
        <v>0.20100000000000001</v>
      </c>
      <c r="D839" s="2">
        <v>0.46300000000000002</v>
      </c>
      <c r="E839" s="2">
        <v>9.4E-2</v>
      </c>
      <c r="F839" s="3">
        <f t="shared" si="34"/>
        <v>0.29500000000000004</v>
      </c>
      <c r="G839" s="2">
        <v>0.75800000000000001</v>
      </c>
    </row>
    <row r="840" spans="1:7" x14ac:dyDescent="0.25">
      <c r="A840" s="4" t="s">
        <v>2</v>
      </c>
      <c r="B840" s="1">
        <v>23</v>
      </c>
      <c r="C840" s="2">
        <v>1.4999999999999999E-2</v>
      </c>
      <c r="D840" s="2">
        <v>0.05</v>
      </c>
      <c r="E840" s="2">
        <v>3.1E-2</v>
      </c>
      <c r="F840" s="3">
        <f t="shared" si="34"/>
        <v>4.5999999999999999E-2</v>
      </c>
      <c r="G840" s="2">
        <v>9.6000000000000002E-2</v>
      </c>
    </row>
    <row r="841" spans="1:7" x14ac:dyDescent="0.25">
      <c r="A841" s="4" t="s">
        <v>2</v>
      </c>
      <c r="B841" s="1">
        <v>24</v>
      </c>
      <c r="C841" s="2">
        <v>6.7000000000000004E-2</v>
      </c>
      <c r="D841" s="2">
        <v>0.23599999999999999</v>
      </c>
      <c r="E841" s="2">
        <v>6.4000000000000001E-2</v>
      </c>
      <c r="F841" s="3">
        <f t="shared" si="34"/>
        <v>0.13100000000000001</v>
      </c>
      <c r="G841" s="2">
        <v>0.36699999999999999</v>
      </c>
    </row>
    <row r="842" spans="1:7" x14ac:dyDescent="0.25">
      <c r="A842" s="4" t="s">
        <v>2</v>
      </c>
      <c r="B842" s="1">
        <v>25</v>
      </c>
      <c r="C842" s="2">
        <v>0.1</v>
      </c>
      <c r="D842" s="2">
        <v>0.53200000000000003</v>
      </c>
      <c r="E842" s="2">
        <v>0.10100000000000001</v>
      </c>
      <c r="F842" s="3">
        <f t="shared" si="34"/>
        <v>0.20100000000000001</v>
      </c>
      <c r="G842" s="2">
        <v>0.73299999999999998</v>
      </c>
    </row>
    <row r="843" spans="1:7" x14ac:dyDescent="0.25">
      <c r="A843" s="4" t="s">
        <v>2</v>
      </c>
      <c r="B843" s="1">
        <v>26</v>
      </c>
      <c r="C843" s="2">
        <v>0.11700000000000001</v>
      </c>
      <c r="D843" s="2">
        <v>0.35</v>
      </c>
      <c r="E843" s="2">
        <v>0.1</v>
      </c>
      <c r="F843" s="3">
        <f t="shared" si="34"/>
        <v>0.21700000000000003</v>
      </c>
      <c r="G843" s="2">
        <v>0.56699999999999995</v>
      </c>
    </row>
    <row r="844" spans="1:7" x14ac:dyDescent="0.25">
      <c r="A844" s="4" t="s">
        <v>2</v>
      </c>
      <c r="B844" s="1">
        <v>27</v>
      </c>
      <c r="C844" s="2">
        <v>8.5999999999999993E-2</v>
      </c>
      <c r="D844" s="2">
        <v>0.75</v>
      </c>
      <c r="E844" s="2">
        <v>8.1000000000000003E-2</v>
      </c>
      <c r="F844" s="3">
        <f t="shared" si="34"/>
        <v>0.16699999999999998</v>
      </c>
      <c r="G844" s="2">
        <v>0.91700000000000004</v>
      </c>
    </row>
    <row r="845" spans="1:7" x14ac:dyDescent="0.25">
      <c r="A845" s="4" t="s">
        <v>2</v>
      </c>
      <c r="B845" s="1">
        <v>28</v>
      </c>
      <c r="C845" s="2">
        <v>0.153</v>
      </c>
      <c r="D845" s="2">
        <v>0.317</v>
      </c>
      <c r="E845" s="2">
        <v>0.11600000000000001</v>
      </c>
      <c r="F845" s="3">
        <f t="shared" si="34"/>
        <v>0.26900000000000002</v>
      </c>
      <c r="G845" s="2">
        <v>0.58599999999999997</v>
      </c>
    </row>
    <row r="846" spans="1:7" x14ac:dyDescent="0.25">
      <c r="A846" s="4" t="s">
        <v>2</v>
      </c>
      <c r="B846" s="1">
        <v>29</v>
      </c>
      <c r="C846" s="2">
        <v>6.7000000000000004E-2</v>
      </c>
      <c r="D846" s="2">
        <v>0.433</v>
      </c>
      <c r="E846" s="2">
        <v>0.104</v>
      </c>
      <c r="F846" s="3">
        <f t="shared" si="34"/>
        <v>0.17099999999999999</v>
      </c>
      <c r="G846" s="2">
        <v>0.60399999999999998</v>
      </c>
    </row>
    <row r="847" spans="1:7" x14ac:dyDescent="0.25">
      <c r="A847" s="4" t="s">
        <v>2</v>
      </c>
      <c r="B847" s="1">
        <v>30</v>
      </c>
      <c r="C847" s="2">
        <v>8.3000000000000004E-2</v>
      </c>
      <c r="D847" s="2">
        <v>0.251</v>
      </c>
      <c r="E847" s="2">
        <v>9.9000000000000005E-2</v>
      </c>
      <c r="F847" s="3">
        <f t="shared" ref="F847:F910" si="35">C847+E847</f>
        <v>0.182</v>
      </c>
      <c r="G847" s="2">
        <v>0.433</v>
      </c>
    </row>
    <row r="848" spans="1:7" x14ac:dyDescent="0.25">
      <c r="A848" s="4" t="s">
        <v>2</v>
      </c>
      <c r="B848" s="1">
        <v>31</v>
      </c>
      <c r="C848" s="2">
        <v>0.11700000000000001</v>
      </c>
      <c r="D848" s="2">
        <v>0.498</v>
      </c>
      <c r="E848" s="2">
        <v>8.5000000000000006E-2</v>
      </c>
      <c r="F848" s="3">
        <f t="shared" si="35"/>
        <v>0.20200000000000001</v>
      </c>
      <c r="G848" s="2">
        <v>0.7</v>
      </c>
    </row>
    <row r="849" spans="1:7" x14ac:dyDescent="0.25">
      <c r="A849" s="4" t="s">
        <v>2</v>
      </c>
      <c r="B849" s="1">
        <v>32</v>
      </c>
      <c r="C849" s="2">
        <v>8.5000000000000006E-2</v>
      </c>
      <c r="D849" s="2">
        <v>0.34899999999999998</v>
      </c>
      <c r="E849" s="2">
        <v>6.8000000000000005E-2</v>
      </c>
      <c r="F849" s="3">
        <f t="shared" si="35"/>
        <v>0.15300000000000002</v>
      </c>
      <c r="G849" s="2">
        <v>0.502</v>
      </c>
    </row>
    <row r="850" spans="1:7" x14ac:dyDescent="0.25">
      <c r="A850" s="4" t="s">
        <v>2</v>
      </c>
      <c r="B850" s="1">
        <v>33</v>
      </c>
      <c r="C850" s="2">
        <v>8.4000000000000005E-2</v>
      </c>
      <c r="D850" s="2">
        <v>0.26600000000000001</v>
      </c>
      <c r="E850" s="2">
        <v>8.4000000000000005E-2</v>
      </c>
      <c r="F850" s="3">
        <f t="shared" si="35"/>
        <v>0.16800000000000001</v>
      </c>
      <c r="G850" s="2">
        <v>0.434</v>
      </c>
    </row>
    <row r="851" spans="1:7" x14ac:dyDescent="0.25">
      <c r="A851" s="4" t="s">
        <v>2</v>
      </c>
      <c r="B851" s="1">
        <v>34</v>
      </c>
      <c r="C851" s="2">
        <v>7.1999999999999995E-2</v>
      </c>
      <c r="D851" s="2">
        <v>0.16600000000000001</v>
      </c>
      <c r="E851" s="2">
        <v>0.11600000000000001</v>
      </c>
      <c r="F851" s="3">
        <f t="shared" si="35"/>
        <v>0.188</v>
      </c>
      <c r="G851" s="2">
        <v>0.35399999999999998</v>
      </c>
    </row>
    <row r="852" spans="1:7" x14ac:dyDescent="0.25">
      <c r="A852" s="4" t="s">
        <v>2</v>
      </c>
      <c r="B852" s="1">
        <v>35</v>
      </c>
      <c r="C852" s="2">
        <v>0.151</v>
      </c>
      <c r="D852" s="2">
        <v>0.63400000000000001</v>
      </c>
      <c r="E852" s="2">
        <v>0.15</v>
      </c>
      <c r="F852" s="3">
        <f t="shared" si="35"/>
        <v>0.30099999999999999</v>
      </c>
      <c r="G852" s="2">
        <v>0.93500000000000005</v>
      </c>
    </row>
    <row r="853" spans="1:7" x14ac:dyDescent="0.25">
      <c r="A853" s="4" t="s">
        <v>2</v>
      </c>
      <c r="B853" s="1">
        <v>36</v>
      </c>
      <c r="C853" s="2">
        <v>6.8000000000000005E-2</v>
      </c>
      <c r="D853" s="2">
        <v>0.68300000000000005</v>
      </c>
      <c r="E853" s="2">
        <v>6.6000000000000003E-2</v>
      </c>
      <c r="F853" s="3">
        <f t="shared" si="35"/>
        <v>0.13400000000000001</v>
      </c>
      <c r="G853" s="2">
        <v>0.81699999999999995</v>
      </c>
    </row>
    <row r="854" spans="1:7" x14ac:dyDescent="0.25">
      <c r="A854" s="4" t="s">
        <v>2</v>
      </c>
      <c r="B854" s="1">
        <v>37</v>
      </c>
      <c r="C854" s="2">
        <v>0.13100000000000001</v>
      </c>
      <c r="D854" s="2">
        <v>0.41899999999999998</v>
      </c>
      <c r="E854" s="2">
        <v>0.1</v>
      </c>
      <c r="F854" s="3">
        <f t="shared" si="35"/>
        <v>0.23100000000000001</v>
      </c>
      <c r="G854" s="2">
        <v>0.65</v>
      </c>
    </row>
    <row r="855" spans="1:7" x14ac:dyDescent="0.25">
      <c r="A855" s="4" t="s">
        <v>2</v>
      </c>
      <c r="B855" s="1">
        <v>38</v>
      </c>
      <c r="C855" s="2">
        <v>8.7999999999999995E-2</v>
      </c>
      <c r="D855" s="2">
        <v>0.14499999999999999</v>
      </c>
      <c r="E855" s="2">
        <v>6.9000000000000006E-2</v>
      </c>
      <c r="F855" s="3">
        <f t="shared" si="35"/>
        <v>0.157</v>
      </c>
      <c r="G855" s="2">
        <v>0.30199999999999999</v>
      </c>
    </row>
    <row r="856" spans="1:7" x14ac:dyDescent="0.25">
      <c r="A856" s="4" t="s">
        <v>2</v>
      </c>
      <c r="B856" s="1">
        <v>39</v>
      </c>
      <c r="C856" s="2">
        <v>8.5000000000000006E-2</v>
      </c>
      <c r="D856" s="2">
        <v>0.318</v>
      </c>
      <c r="E856" s="2">
        <v>9.7000000000000003E-2</v>
      </c>
      <c r="F856" s="3">
        <f t="shared" si="35"/>
        <v>0.182</v>
      </c>
      <c r="G856" s="2">
        <v>0.5</v>
      </c>
    </row>
    <row r="857" spans="1:7" x14ac:dyDescent="0.25">
      <c r="A857" s="4" t="s">
        <v>2</v>
      </c>
      <c r="B857" s="1">
        <v>40</v>
      </c>
      <c r="C857" s="2">
        <v>0.1</v>
      </c>
      <c r="D857" s="2">
        <v>0.13300000000000001</v>
      </c>
      <c r="E857" s="2">
        <v>9.5000000000000001E-2</v>
      </c>
      <c r="F857" s="3">
        <f t="shared" si="35"/>
        <v>0.19500000000000001</v>
      </c>
      <c r="G857" s="2">
        <v>0.32800000000000001</v>
      </c>
    </row>
    <row r="858" spans="1:7" x14ac:dyDescent="0.25">
      <c r="A858" s="4" t="s">
        <v>2</v>
      </c>
      <c r="B858" s="1">
        <v>41</v>
      </c>
      <c r="C858" s="2">
        <v>0.10199999999999999</v>
      </c>
      <c r="D858" s="2">
        <v>0.23300000000000001</v>
      </c>
      <c r="E858" s="2">
        <v>0.127</v>
      </c>
      <c r="F858" s="3">
        <f t="shared" si="35"/>
        <v>0.22899999999999998</v>
      </c>
      <c r="G858" s="2">
        <v>0.46200000000000002</v>
      </c>
    </row>
    <row r="859" spans="1:7" x14ac:dyDescent="0.25">
      <c r="A859" s="4" t="s">
        <v>2</v>
      </c>
      <c r="B859" s="1">
        <v>42</v>
      </c>
      <c r="C859" s="2">
        <v>8.3000000000000004E-2</v>
      </c>
      <c r="D859" s="2">
        <v>1.0840000000000001</v>
      </c>
      <c r="E859" s="2">
        <v>0.11600000000000001</v>
      </c>
      <c r="F859" s="3">
        <f t="shared" si="35"/>
        <v>0.19900000000000001</v>
      </c>
      <c r="G859" s="2">
        <v>1.2829999999999999</v>
      </c>
    </row>
    <row r="860" spans="1:7" x14ac:dyDescent="0.25">
      <c r="A860" s="4" t="s">
        <v>2</v>
      </c>
      <c r="B860" s="1">
        <v>43</v>
      </c>
      <c r="C860" s="2">
        <v>0.121</v>
      </c>
      <c r="D860" s="2">
        <v>0.11700000000000001</v>
      </c>
      <c r="E860" s="2">
        <v>9.4E-2</v>
      </c>
      <c r="F860" s="3">
        <f t="shared" si="35"/>
        <v>0.215</v>
      </c>
      <c r="G860" s="2">
        <v>0.33200000000000002</v>
      </c>
    </row>
    <row r="861" spans="1:7" x14ac:dyDescent="0.25">
      <c r="A861" s="4" t="s">
        <v>2</v>
      </c>
      <c r="B861" s="1">
        <v>44</v>
      </c>
      <c r="C861" s="2">
        <v>0.1</v>
      </c>
      <c r="D861" s="2">
        <v>0.90500000000000003</v>
      </c>
      <c r="E861" s="2">
        <v>0.11700000000000001</v>
      </c>
      <c r="F861" s="3">
        <f t="shared" si="35"/>
        <v>0.21700000000000003</v>
      </c>
      <c r="G861" s="2">
        <v>1.1220000000000001</v>
      </c>
    </row>
    <row r="862" spans="1:7" x14ac:dyDescent="0.25">
      <c r="A862" s="4" t="s">
        <v>2</v>
      </c>
      <c r="B862" s="1">
        <v>45</v>
      </c>
      <c r="C862" s="2">
        <v>9.9000000000000005E-2</v>
      </c>
      <c r="D862" s="2">
        <v>0.501</v>
      </c>
      <c r="E862" s="2">
        <v>9.9000000000000005E-2</v>
      </c>
      <c r="F862" s="3">
        <f t="shared" si="35"/>
        <v>0.19800000000000001</v>
      </c>
      <c r="G862" s="2">
        <v>0.69899999999999995</v>
      </c>
    </row>
    <row r="863" spans="1:7" x14ac:dyDescent="0.25">
      <c r="A863" s="4" t="s">
        <v>2</v>
      </c>
      <c r="B863" s="1">
        <v>46</v>
      </c>
      <c r="C863" s="2">
        <v>7.9000000000000001E-2</v>
      </c>
      <c r="D863" s="2">
        <v>0.40500000000000003</v>
      </c>
      <c r="E863" s="2">
        <v>0.129</v>
      </c>
      <c r="F863" s="3">
        <f t="shared" si="35"/>
        <v>0.20800000000000002</v>
      </c>
      <c r="G863" s="2">
        <v>0.61299999999999999</v>
      </c>
    </row>
    <row r="864" spans="1:7" x14ac:dyDescent="0.25">
      <c r="A864" s="4" t="s">
        <v>2</v>
      </c>
      <c r="B864" s="1">
        <v>47</v>
      </c>
      <c r="C864" s="2">
        <v>6.7000000000000004E-2</v>
      </c>
      <c r="D864" s="2">
        <v>0.3</v>
      </c>
      <c r="E864" s="2">
        <v>5.1999999999999998E-2</v>
      </c>
      <c r="F864" s="3">
        <f t="shared" si="35"/>
        <v>0.11899999999999999</v>
      </c>
      <c r="G864" s="2">
        <v>0.41899999999999998</v>
      </c>
    </row>
    <row r="865" spans="1:7" x14ac:dyDescent="0.25">
      <c r="A865" s="4" t="s">
        <v>2</v>
      </c>
      <c r="B865" s="1">
        <v>48</v>
      </c>
      <c r="C865" s="2">
        <v>0.15</v>
      </c>
      <c r="D865" s="2">
        <v>0.2</v>
      </c>
      <c r="E865" s="2">
        <v>9.5000000000000001E-2</v>
      </c>
      <c r="F865" s="3">
        <f t="shared" si="35"/>
        <v>0.245</v>
      </c>
      <c r="G865" s="2">
        <v>0.44500000000000001</v>
      </c>
    </row>
    <row r="866" spans="1:7" x14ac:dyDescent="0.25">
      <c r="A866" s="4" t="s">
        <v>2</v>
      </c>
      <c r="B866" s="1">
        <v>49</v>
      </c>
      <c r="C866" s="2">
        <v>0.153</v>
      </c>
      <c r="D866" s="2">
        <v>0.55100000000000005</v>
      </c>
      <c r="E866" s="2">
        <v>0.128</v>
      </c>
      <c r="F866" s="3">
        <f t="shared" si="35"/>
        <v>0.28100000000000003</v>
      </c>
      <c r="G866" s="2">
        <v>0.83199999999999996</v>
      </c>
    </row>
    <row r="867" spans="1:7" x14ac:dyDescent="0.25">
      <c r="A867" s="4" t="s">
        <v>2</v>
      </c>
      <c r="B867" s="1">
        <v>50</v>
      </c>
      <c r="C867" s="2">
        <v>0.1</v>
      </c>
      <c r="D867" s="2">
        <v>0.23400000000000001</v>
      </c>
      <c r="E867" s="2">
        <v>8.7999999999999995E-2</v>
      </c>
      <c r="F867" s="3">
        <f t="shared" si="35"/>
        <v>0.188</v>
      </c>
      <c r="G867" s="2">
        <v>0.42199999999999999</v>
      </c>
    </row>
    <row r="868" spans="1:7" x14ac:dyDescent="0.25">
      <c r="A868" s="4" t="s">
        <v>2</v>
      </c>
      <c r="B868" s="1">
        <v>51</v>
      </c>
      <c r="C868" s="2">
        <v>0.105</v>
      </c>
      <c r="D868" s="2">
        <v>0.39500000000000002</v>
      </c>
      <c r="E868" s="2">
        <v>7.0999999999999994E-2</v>
      </c>
      <c r="F868" s="3">
        <f t="shared" si="35"/>
        <v>0.17599999999999999</v>
      </c>
      <c r="G868" s="2">
        <v>0.57099999999999995</v>
      </c>
    </row>
    <row r="869" spans="1:7" x14ac:dyDescent="0.25">
      <c r="A869" s="4" t="s">
        <v>2</v>
      </c>
      <c r="B869" s="1">
        <v>52</v>
      </c>
      <c r="C869" s="2">
        <v>0.20399999999999999</v>
      </c>
      <c r="D869" s="2">
        <v>0.32900000000000001</v>
      </c>
      <c r="E869" s="2">
        <v>0.1</v>
      </c>
      <c r="F869" s="3">
        <f t="shared" si="35"/>
        <v>0.30399999999999999</v>
      </c>
      <c r="G869" s="2">
        <v>0.63300000000000001</v>
      </c>
    </row>
    <row r="870" spans="1:7" x14ac:dyDescent="0.25">
      <c r="A870" s="4" t="s">
        <v>2</v>
      </c>
      <c r="B870" s="1">
        <v>53</v>
      </c>
      <c r="C870" s="2">
        <v>0.16600000000000001</v>
      </c>
      <c r="D870" s="2">
        <v>0.379</v>
      </c>
      <c r="E870" s="2">
        <v>8.7999999999999995E-2</v>
      </c>
      <c r="F870" s="3">
        <f t="shared" si="35"/>
        <v>0.254</v>
      </c>
      <c r="G870" s="2">
        <v>0.63300000000000001</v>
      </c>
    </row>
    <row r="871" spans="1:7" x14ac:dyDescent="0.25">
      <c r="A871" s="4" t="s">
        <v>2</v>
      </c>
      <c r="B871" s="1">
        <v>54</v>
      </c>
      <c r="C871" s="2">
        <v>0.14899999999999999</v>
      </c>
      <c r="D871" s="2">
        <v>0.57999999999999996</v>
      </c>
      <c r="E871" s="2">
        <v>0.12</v>
      </c>
      <c r="F871" s="3">
        <f t="shared" si="35"/>
        <v>0.26900000000000002</v>
      </c>
      <c r="G871" s="2">
        <v>0.84899999999999998</v>
      </c>
    </row>
    <row r="872" spans="1:7" x14ac:dyDescent="0.25">
      <c r="A872" s="4" t="s">
        <v>2</v>
      </c>
      <c r="B872" s="1">
        <v>55</v>
      </c>
      <c r="C872" s="2">
        <v>0.13900000000000001</v>
      </c>
      <c r="D872" s="2">
        <v>0.69499999999999995</v>
      </c>
      <c r="E872" s="2">
        <v>0.121</v>
      </c>
      <c r="F872" s="3">
        <f t="shared" si="35"/>
        <v>0.26</v>
      </c>
      <c r="G872" s="2">
        <v>0.95499999999999996</v>
      </c>
    </row>
    <row r="873" spans="1:7" x14ac:dyDescent="0.25">
      <c r="A873" s="4" t="s">
        <v>2</v>
      </c>
      <c r="B873" s="1">
        <v>56</v>
      </c>
      <c r="C873" s="2">
        <v>0.13300000000000001</v>
      </c>
      <c r="D873" s="2">
        <v>0.379</v>
      </c>
      <c r="E873" s="2">
        <v>0.121</v>
      </c>
      <c r="F873" s="3">
        <f t="shared" si="35"/>
        <v>0.254</v>
      </c>
      <c r="G873" s="2">
        <v>0.63300000000000001</v>
      </c>
    </row>
    <row r="874" spans="1:7" x14ac:dyDescent="0.25">
      <c r="A874" s="4" t="s">
        <v>2</v>
      </c>
      <c r="B874" s="1">
        <v>57</v>
      </c>
      <c r="C874" s="2">
        <v>0.121</v>
      </c>
      <c r="D874" s="2">
        <v>0.44600000000000001</v>
      </c>
      <c r="E874" s="2">
        <v>0.105</v>
      </c>
      <c r="F874" s="3">
        <f t="shared" si="35"/>
        <v>0.22599999999999998</v>
      </c>
      <c r="G874" s="2">
        <v>0.67200000000000004</v>
      </c>
    </row>
    <row r="875" spans="1:7" x14ac:dyDescent="0.25">
      <c r="A875" s="4" t="s">
        <v>2</v>
      </c>
      <c r="B875" s="1">
        <v>58</v>
      </c>
      <c r="C875" s="2">
        <v>0.16300000000000001</v>
      </c>
      <c r="D875" s="2">
        <v>0.36599999999999999</v>
      </c>
      <c r="E875" s="2">
        <v>0.121</v>
      </c>
      <c r="F875" s="3">
        <f t="shared" si="35"/>
        <v>0.28400000000000003</v>
      </c>
      <c r="G875" s="2">
        <v>0.65</v>
      </c>
    </row>
    <row r="876" spans="1:7" x14ac:dyDescent="0.25">
      <c r="A876" s="4" t="s">
        <v>2</v>
      </c>
      <c r="B876" s="1">
        <v>59</v>
      </c>
      <c r="C876" s="2">
        <v>0.105</v>
      </c>
      <c r="D876" s="2">
        <v>0.34499999999999997</v>
      </c>
      <c r="E876" s="2">
        <v>0.1</v>
      </c>
      <c r="F876" s="3">
        <f t="shared" si="35"/>
        <v>0.20500000000000002</v>
      </c>
      <c r="G876" s="2">
        <v>0.55000000000000004</v>
      </c>
    </row>
    <row r="877" spans="1:7" x14ac:dyDescent="0.25">
      <c r="A877" s="4" t="s">
        <v>2</v>
      </c>
      <c r="B877" s="1">
        <v>60</v>
      </c>
      <c r="C877" s="2">
        <v>1.18</v>
      </c>
      <c r="D877" s="2">
        <v>0.46600000000000003</v>
      </c>
      <c r="E877" s="2">
        <v>0.122</v>
      </c>
      <c r="F877" s="3">
        <f t="shared" si="35"/>
        <v>1.302</v>
      </c>
      <c r="G877" s="2">
        <v>1.768</v>
      </c>
    </row>
    <row r="878" spans="1:7" x14ac:dyDescent="0.25">
      <c r="A878" s="4" t="s">
        <v>2</v>
      </c>
      <c r="B878" s="1">
        <v>61</v>
      </c>
      <c r="C878" s="2">
        <v>0.104</v>
      </c>
      <c r="D878" s="2">
        <v>0.29599999999999999</v>
      </c>
      <c r="E878" s="2">
        <v>8.6999999999999994E-2</v>
      </c>
      <c r="F878" s="3">
        <f t="shared" si="35"/>
        <v>0.191</v>
      </c>
      <c r="G878" s="2">
        <v>0.48699999999999999</v>
      </c>
    </row>
    <row r="879" spans="1:7" x14ac:dyDescent="0.25">
      <c r="A879" s="4" t="s">
        <v>2</v>
      </c>
      <c r="B879" s="1">
        <v>62</v>
      </c>
      <c r="C879" s="2">
        <v>0.13400000000000001</v>
      </c>
      <c r="D879" s="2">
        <v>0.13700000000000001</v>
      </c>
      <c r="E879" s="2">
        <v>9.5000000000000001E-2</v>
      </c>
      <c r="F879" s="3">
        <f t="shared" si="35"/>
        <v>0.22900000000000001</v>
      </c>
      <c r="G879" s="2">
        <v>0.36599999999999999</v>
      </c>
    </row>
    <row r="880" spans="1:7" x14ac:dyDescent="0.25">
      <c r="A880" s="4" t="s">
        <v>1</v>
      </c>
      <c r="B880" s="1">
        <v>1</v>
      </c>
      <c r="C880" s="2">
        <v>0.14399999999999999</v>
      </c>
      <c r="D880" s="2">
        <v>0.42299999999999999</v>
      </c>
      <c r="E880" s="2">
        <v>0.16300000000000001</v>
      </c>
      <c r="F880" s="3">
        <f t="shared" si="35"/>
        <v>0.307</v>
      </c>
      <c r="G880" s="2">
        <v>0.73</v>
      </c>
    </row>
    <row r="881" spans="1:7" x14ac:dyDescent="0.25">
      <c r="A881" s="4" t="s">
        <v>1</v>
      </c>
      <c r="B881" s="1">
        <v>2</v>
      </c>
      <c r="C881" s="2">
        <v>0.17799999999999999</v>
      </c>
      <c r="D881" s="2">
        <v>0.4</v>
      </c>
      <c r="E881" s="2">
        <v>0.15</v>
      </c>
      <c r="F881" s="3">
        <f t="shared" si="35"/>
        <v>0.32799999999999996</v>
      </c>
      <c r="G881" s="2">
        <v>0.72799999999999998</v>
      </c>
    </row>
    <row r="882" spans="1:7" x14ac:dyDescent="0.25">
      <c r="A882" s="4" t="s">
        <v>1</v>
      </c>
      <c r="B882" s="1">
        <v>3</v>
      </c>
      <c r="C882" s="2">
        <v>6.7000000000000004E-2</v>
      </c>
      <c r="D882" s="2">
        <v>0.58699999999999997</v>
      </c>
      <c r="E882" s="2">
        <v>0.19600000000000001</v>
      </c>
      <c r="F882" s="3">
        <f t="shared" si="35"/>
        <v>0.26300000000000001</v>
      </c>
      <c r="G882" s="2">
        <v>0.85</v>
      </c>
    </row>
    <row r="883" spans="1:7" x14ac:dyDescent="0.25">
      <c r="A883" s="4" t="s">
        <v>1</v>
      </c>
      <c r="B883" s="1">
        <v>4</v>
      </c>
      <c r="C883" s="2">
        <v>0.05</v>
      </c>
      <c r="D883" s="2">
        <v>0.54500000000000004</v>
      </c>
      <c r="E883" s="2">
        <v>0.104</v>
      </c>
      <c r="F883" s="3">
        <f t="shared" si="35"/>
        <v>0.154</v>
      </c>
      <c r="G883" s="2">
        <v>0.69899999999999995</v>
      </c>
    </row>
    <row r="884" spans="1:7" x14ac:dyDescent="0.25">
      <c r="A884" s="4" t="s">
        <v>1</v>
      </c>
      <c r="B884" s="1">
        <v>5</v>
      </c>
      <c r="C884" s="2">
        <v>0.161</v>
      </c>
      <c r="D884" s="2">
        <v>0.75</v>
      </c>
      <c r="E884" s="2">
        <v>0.219</v>
      </c>
      <c r="F884" s="3">
        <f t="shared" si="35"/>
        <v>0.38</v>
      </c>
      <c r="G884" s="2">
        <v>1.1299999999999999</v>
      </c>
    </row>
    <row r="885" spans="1:7" x14ac:dyDescent="0.25">
      <c r="A885" s="4" t="s">
        <v>1</v>
      </c>
      <c r="B885" s="1">
        <v>6</v>
      </c>
      <c r="C885" s="2">
        <v>0.16</v>
      </c>
      <c r="D885" s="2">
        <v>0.44</v>
      </c>
      <c r="E885" s="2">
        <v>0.19500000000000001</v>
      </c>
      <c r="F885" s="3">
        <f t="shared" si="35"/>
        <v>0.35499999999999998</v>
      </c>
      <c r="G885" s="2">
        <v>0.79500000000000004</v>
      </c>
    </row>
    <row r="886" spans="1:7" x14ac:dyDescent="0.25">
      <c r="A886" s="4" t="s">
        <v>1</v>
      </c>
      <c r="B886" s="1">
        <v>7</v>
      </c>
      <c r="C886" s="2">
        <v>0.14599999999999999</v>
      </c>
      <c r="D886" s="2">
        <v>0.52</v>
      </c>
      <c r="E886" s="2">
        <v>0.14699999999999999</v>
      </c>
      <c r="F886" s="3">
        <f t="shared" si="35"/>
        <v>0.29299999999999998</v>
      </c>
      <c r="G886" s="2">
        <v>0.81299999999999994</v>
      </c>
    </row>
    <row r="887" spans="1:7" x14ac:dyDescent="0.25">
      <c r="A887" s="4" t="s">
        <v>1</v>
      </c>
      <c r="B887" s="1">
        <v>8</v>
      </c>
      <c r="C887" s="2">
        <v>0.111</v>
      </c>
      <c r="D887" s="2">
        <v>0.66600000000000004</v>
      </c>
      <c r="E887" s="2">
        <v>0.189</v>
      </c>
      <c r="F887" s="3">
        <f t="shared" si="35"/>
        <v>0.3</v>
      </c>
      <c r="G887" s="2">
        <v>0.96599999999999997</v>
      </c>
    </row>
    <row r="888" spans="1:7" x14ac:dyDescent="0.25">
      <c r="A888" s="4" t="s">
        <v>1</v>
      </c>
      <c r="B888" s="1">
        <v>9</v>
      </c>
      <c r="C888" s="2">
        <v>0.111</v>
      </c>
      <c r="D888" s="2">
        <v>0.32200000000000001</v>
      </c>
      <c r="E888" s="2">
        <v>7.8E-2</v>
      </c>
      <c r="F888" s="3">
        <f t="shared" si="35"/>
        <v>0.189</v>
      </c>
      <c r="G888" s="2">
        <v>0.51100000000000001</v>
      </c>
    </row>
    <row r="889" spans="1:7" x14ac:dyDescent="0.25">
      <c r="A889" s="4" t="s">
        <v>1</v>
      </c>
      <c r="B889" s="1">
        <v>10</v>
      </c>
      <c r="C889" s="2">
        <v>0.14399999999999999</v>
      </c>
      <c r="D889" s="2">
        <v>0.45100000000000001</v>
      </c>
      <c r="E889" s="2">
        <v>3.7999999999999999E-2</v>
      </c>
      <c r="F889" s="3">
        <f t="shared" si="35"/>
        <v>0.182</v>
      </c>
      <c r="G889" s="2">
        <v>0.63300000000000001</v>
      </c>
    </row>
    <row r="890" spans="1:7" x14ac:dyDescent="0.25">
      <c r="A890" s="4" t="s">
        <v>1</v>
      </c>
      <c r="B890" s="1">
        <v>11</v>
      </c>
      <c r="C890" s="2">
        <v>5.5E-2</v>
      </c>
      <c r="D890" s="2">
        <v>0.47199999999999998</v>
      </c>
      <c r="E890" s="2">
        <v>9.6000000000000002E-2</v>
      </c>
      <c r="F890" s="3">
        <f t="shared" si="35"/>
        <v>0.151</v>
      </c>
      <c r="G890" s="2">
        <v>0.623</v>
      </c>
    </row>
    <row r="891" spans="1:7" x14ac:dyDescent="0.25">
      <c r="A891" s="4" t="s">
        <v>1</v>
      </c>
      <c r="B891" s="1">
        <v>12</v>
      </c>
      <c r="C891" s="2">
        <v>0.14599999999999999</v>
      </c>
      <c r="D891" s="2">
        <v>0.46700000000000003</v>
      </c>
      <c r="E891" s="2">
        <v>0.183</v>
      </c>
      <c r="F891" s="3">
        <f t="shared" si="35"/>
        <v>0.32899999999999996</v>
      </c>
      <c r="G891" s="2">
        <v>0.79600000000000004</v>
      </c>
    </row>
    <row r="892" spans="1:7" x14ac:dyDescent="0.25">
      <c r="A892" s="4" t="s">
        <v>1</v>
      </c>
      <c r="B892" s="1">
        <v>13</v>
      </c>
      <c r="C892" s="2">
        <v>1.7000000000000001E-2</v>
      </c>
      <c r="D892" s="2">
        <v>0.36399999999999999</v>
      </c>
      <c r="E892" s="2">
        <v>5.1999999999999998E-2</v>
      </c>
      <c r="F892" s="3">
        <f t="shared" si="35"/>
        <v>6.9000000000000006E-2</v>
      </c>
      <c r="G892" s="2">
        <v>0.433</v>
      </c>
    </row>
    <row r="893" spans="1:7" x14ac:dyDescent="0.25">
      <c r="A893" s="4" t="s">
        <v>1</v>
      </c>
      <c r="B893" s="1">
        <v>14</v>
      </c>
      <c r="C893" s="2">
        <v>0.11600000000000001</v>
      </c>
      <c r="D893" s="2">
        <v>0.5</v>
      </c>
      <c r="E893" s="2">
        <v>0.15</v>
      </c>
      <c r="F893" s="3">
        <f t="shared" si="35"/>
        <v>0.26600000000000001</v>
      </c>
      <c r="G893" s="2">
        <v>0.76600000000000001</v>
      </c>
    </row>
    <row r="894" spans="1:7" x14ac:dyDescent="0.25">
      <c r="A894" s="4" t="s">
        <v>1</v>
      </c>
      <c r="B894" s="1">
        <v>15</v>
      </c>
      <c r="C894" s="2">
        <v>0.12</v>
      </c>
      <c r="D894" s="2">
        <v>0.2</v>
      </c>
      <c r="E894" s="2">
        <v>0.245</v>
      </c>
      <c r="F894" s="3">
        <f t="shared" si="35"/>
        <v>0.36499999999999999</v>
      </c>
      <c r="G894" s="2">
        <v>0.56499999999999995</v>
      </c>
    </row>
    <row r="895" spans="1:7" x14ac:dyDescent="0.25">
      <c r="A895" s="4" t="s">
        <v>1</v>
      </c>
      <c r="B895" s="1">
        <v>16</v>
      </c>
      <c r="C895" s="2">
        <v>0.17899999999999999</v>
      </c>
      <c r="D895" s="2">
        <v>0.43</v>
      </c>
      <c r="E895" s="2">
        <v>0.153</v>
      </c>
      <c r="F895" s="3">
        <f t="shared" si="35"/>
        <v>0.33199999999999996</v>
      </c>
      <c r="G895" s="2">
        <v>0.76200000000000001</v>
      </c>
    </row>
    <row r="896" spans="1:7" x14ac:dyDescent="0.25">
      <c r="A896" s="4" t="s">
        <v>1</v>
      </c>
      <c r="B896" s="1">
        <v>17</v>
      </c>
      <c r="C896" s="2">
        <v>0.16500000000000001</v>
      </c>
      <c r="D896" s="2">
        <v>0.71599999999999997</v>
      </c>
      <c r="E896" s="2">
        <v>0.16800000000000001</v>
      </c>
      <c r="F896" s="3">
        <f t="shared" si="35"/>
        <v>0.33300000000000002</v>
      </c>
      <c r="G896" s="2">
        <v>1.0489999999999999</v>
      </c>
    </row>
    <row r="897" spans="1:7" x14ac:dyDescent="0.25">
      <c r="A897" s="4" t="s">
        <v>1</v>
      </c>
      <c r="B897" s="1">
        <v>18</v>
      </c>
      <c r="C897" s="2">
        <v>0.16800000000000001</v>
      </c>
      <c r="D897" s="2">
        <v>0.49299999999999999</v>
      </c>
      <c r="E897" s="2">
        <v>0.158</v>
      </c>
      <c r="F897" s="3">
        <f t="shared" si="35"/>
        <v>0.32600000000000001</v>
      </c>
      <c r="G897" s="2">
        <v>0.81899999999999995</v>
      </c>
    </row>
    <row r="898" spans="1:7" x14ac:dyDescent="0.25">
      <c r="A898" s="4" t="s">
        <v>1</v>
      </c>
      <c r="B898" s="1">
        <v>19</v>
      </c>
      <c r="C898" s="2">
        <v>0.13200000000000001</v>
      </c>
      <c r="D898" s="2">
        <v>0.33500000000000002</v>
      </c>
      <c r="E898" s="2">
        <v>0.16400000000000001</v>
      </c>
      <c r="F898" s="3">
        <f t="shared" si="35"/>
        <v>0.29600000000000004</v>
      </c>
      <c r="G898" s="2">
        <v>0.63100000000000001</v>
      </c>
    </row>
    <row r="899" spans="1:7" x14ac:dyDescent="0.25">
      <c r="A899" s="4" t="s">
        <v>1</v>
      </c>
      <c r="B899" s="1">
        <v>20</v>
      </c>
      <c r="C899" s="2">
        <v>0.115</v>
      </c>
      <c r="D899" s="2">
        <v>0.5</v>
      </c>
      <c r="E899" s="2">
        <v>0.152</v>
      </c>
      <c r="F899" s="3">
        <f t="shared" si="35"/>
        <v>0.26700000000000002</v>
      </c>
      <c r="G899" s="2">
        <v>0.76700000000000002</v>
      </c>
    </row>
    <row r="900" spans="1:7" x14ac:dyDescent="0.25">
      <c r="A900" s="4" t="s">
        <v>1</v>
      </c>
      <c r="B900" s="1">
        <v>21</v>
      </c>
      <c r="C900" s="2">
        <v>0.13200000000000001</v>
      </c>
      <c r="D900" s="2">
        <v>0.41599999999999998</v>
      </c>
      <c r="E900" s="2">
        <v>0.11799999999999999</v>
      </c>
      <c r="F900" s="3">
        <f t="shared" si="35"/>
        <v>0.25</v>
      </c>
      <c r="G900" s="2">
        <v>0.66600000000000004</v>
      </c>
    </row>
    <row r="901" spans="1:7" x14ac:dyDescent="0.25">
      <c r="A901" s="4" t="s">
        <v>1</v>
      </c>
      <c r="B901" s="1">
        <v>22</v>
      </c>
      <c r="C901" s="2">
        <v>0.18099999999999999</v>
      </c>
      <c r="D901" s="2">
        <v>0.5</v>
      </c>
      <c r="E901" s="2">
        <v>0.20200000000000001</v>
      </c>
      <c r="F901" s="3">
        <f t="shared" si="35"/>
        <v>0.38300000000000001</v>
      </c>
      <c r="G901" s="2">
        <v>0.88300000000000001</v>
      </c>
    </row>
    <row r="902" spans="1:7" x14ac:dyDescent="0.25">
      <c r="A902" s="4" t="s">
        <v>1</v>
      </c>
      <c r="B902" s="1">
        <v>23</v>
      </c>
      <c r="C902" s="2">
        <v>0.14799999999999999</v>
      </c>
      <c r="D902" s="2">
        <v>0.46600000000000003</v>
      </c>
      <c r="E902" s="2">
        <v>0.17</v>
      </c>
      <c r="F902" s="3">
        <f t="shared" si="35"/>
        <v>0.318</v>
      </c>
      <c r="G902" s="2">
        <v>0.78400000000000003</v>
      </c>
    </row>
    <row r="903" spans="1:7" x14ac:dyDescent="0.25">
      <c r="A903" s="4" t="s">
        <v>1</v>
      </c>
      <c r="B903" s="1">
        <v>24</v>
      </c>
      <c r="C903" s="2">
        <v>0.13300000000000001</v>
      </c>
      <c r="D903" s="2">
        <v>0.42</v>
      </c>
      <c r="E903" s="2">
        <v>3.3000000000000002E-2</v>
      </c>
      <c r="F903" s="3">
        <f t="shared" si="35"/>
        <v>0.16600000000000001</v>
      </c>
      <c r="G903" s="2">
        <v>0.58599999999999997</v>
      </c>
    </row>
    <row r="904" spans="1:7" x14ac:dyDescent="0.25">
      <c r="A904" s="4" t="s">
        <v>1</v>
      </c>
      <c r="B904" s="1">
        <v>25</v>
      </c>
      <c r="C904" s="2">
        <v>8.3000000000000004E-2</v>
      </c>
      <c r="D904" s="2">
        <v>0.39400000000000002</v>
      </c>
      <c r="E904" s="2">
        <v>0.156</v>
      </c>
      <c r="F904" s="3">
        <f t="shared" si="35"/>
        <v>0.23899999999999999</v>
      </c>
      <c r="G904" s="2">
        <v>0.63300000000000001</v>
      </c>
    </row>
    <row r="905" spans="1:7" x14ac:dyDescent="0.25">
      <c r="A905" s="4" t="s">
        <v>1</v>
      </c>
      <c r="B905" s="1">
        <v>26</v>
      </c>
      <c r="C905" s="2">
        <v>0.21199999999999999</v>
      </c>
      <c r="D905" s="2">
        <v>0.38700000000000001</v>
      </c>
      <c r="E905" s="2">
        <v>0.151</v>
      </c>
      <c r="F905" s="3">
        <f t="shared" si="35"/>
        <v>0.36299999999999999</v>
      </c>
      <c r="G905" s="2">
        <v>0.75</v>
      </c>
    </row>
    <row r="906" spans="1:7" x14ac:dyDescent="0.25">
      <c r="A906" s="4" t="s">
        <v>1</v>
      </c>
      <c r="B906" s="1">
        <v>27</v>
      </c>
      <c r="C906" s="2">
        <v>1.9E-2</v>
      </c>
      <c r="D906" s="2">
        <v>0.38100000000000001</v>
      </c>
      <c r="E906" s="2">
        <v>0.13600000000000001</v>
      </c>
      <c r="F906" s="3">
        <f t="shared" si="35"/>
        <v>0.155</v>
      </c>
      <c r="G906" s="2">
        <v>0.53600000000000003</v>
      </c>
    </row>
    <row r="907" spans="1:7" x14ac:dyDescent="0.25">
      <c r="A907" s="4" t="s">
        <v>1</v>
      </c>
      <c r="B907" s="1">
        <v>28</v>
      </c>
      <c r="C907" s="2">
        <v>0.13100000000000001</v>
      </c>
      <c r="D907" s="2">
        <v>0.47499999999999998</v>
      </c>
      <c r="E907" s="2">
        <v>4.2000000000000003E-2</v>
      </c>
      <c r="F907" s="3">
        <f t="shared" si="35"/>
        <v>0.17300000000000001</v>
      </c>
      <c r="G907" s="2">
        <v>0.64800000000000002</v>
      </c>
    </row>
    <row r="908" spans="1:7" x14ac:dyDescent="0.25">
      <c r="A908" s="4" t="s">
        <v>1</v>
      </c>
      <c r="B908" s="1">
        <v>29</v>
      </c>
      <c r="C908" s="2">
        <v>0.161</v>
      </c>
      <c r="D908" s="2">
        <v>0.59399999999999997</v>
      </c>
      <c r="E908" s="2">
        <v>0.161</v>
      </c>
      <c r="F908" s="3">
        <f t="shared" si="35"/>
        <v>0.32200000000000001</v>
      </c>
      <c r="G908" s="2">
        <v>0.91600000000000004</v>
      </c>
    </row>
    <row r="909" spans="1:7" x14ac:dyDescent="0.25">
      <c r="A909" s="4" t="s">
        <v>1</v>
      </c>
      <c r="B909" s="1">
        <v>30</v>
      </c>
      <c r="C909" s="2">
        <v>0.16400000000000001</v>
      </c>
      <c r="D909" s="2">
        <v>0.6</v>
      </c>
      <c r="E909" s="2">
        <v>0.186</v>
      </c>
      <c r="F909" s="3">
        <f t="shared" si="35"/>
        <v>0.35</v>
      </c>
      <c r="G909" s="2">
        <v>0.95</v>
      </c>
    </row>
    <row r="910" spans="1:7" x14ac:dyDescent="0.25">
      <c r="A910" s="4" t="s">
        <v>1</v>
      </c>
      <c r="B910" s="1">
        <v>31</v>
      </c>
      <c r="C910" s="2">
        <v>0.10299999999999999</v>
      </c>
      <c r="D910" s="2">
        <v>0.32300000000000001</v>
      </c>
      <c r="E910" s="2">
        <v>0.16</v>
      </c>
      <c r="F910" s="3">
        <f t="shared" si="35"/>
        <v>0.26300000000000001</v>
      </c>
      <c r="G910" s="2">
        <v>0.58599999999999997</v>
      </c>
    </row>
    <row r="911" spans="1:7" x14ac:dyDescent="0.25">
      <c r="A911" s="4" t="s">
        <v>1</v>
      </c>
      <c r="B911" s="1">
        <v>32</v>
      </c>
      <c r="C911" s="2">
        <v>0.2</v>
      </c>
      <c r="D911" s="2">
        <v>0.45300000000000001</v>
      </c>
      <c r="E911" s="2">
        <v>0.16600000000000001</v>
      </c>
      <c r="F911" s="3">
        <f t="shared" ref="F911:F974" si="36">C911+E911</f>
        <v>0.36599999999999999</v>
      </c>
      <c r="G911" s="2">
        <v>0.81899999999999995</v>
      </c>
    </row>
    <row r="912" spans="1:7" x14ac:dyDescent="0.25">
      <c r="A912" s="4" t="s">
        <v>1</v>
      </c>
      <c r="B912" s="1">
        <v>33</v>
      </c>
      <c r="C912" s="2">
        <v>0.1</v>
      </c>
      <c r="D912" s="2">
        <v>0.433</v>
      </c>
      <c r="E912" s="2">
        <v>0.16700000000000001</v>
      </c>
      <c r="F912" s="3">
        <f t="shared" si="36"/>
        <v>0.26700000000000002</v>
      </c>
      <c r="G912" s="2">
        <v>0.7</v>
      </c>
    </row>
    <row r="913" spans="1:7" x14ac:dyDescent="0.25">
      <c r="A913" s="4" t="s">
        <v>1</v>
      </c>
      <c r="B913" s="1">
        <v>34</v>
      </c>
      <c r="C913" s="2">
        <v>0.188</v>
      </c>
      <c r="D913" s="2">
        <v>0.27900000000000003</v>
      </c>
      <c r="E913" s="2">
        <v>0.17100000000000001</v>
      </c>
      <c r="F913" s="3">
        <f t="shared" si="36"/>
        <v>0.35899999999999999</v>
      </c>
      <c r="G913" s="2">
        <v>0.63800000000000001</v>
      </c>
    </row>
    <row r="914" spans="1:7" x14ac:dyDescent="0.25">
      <c r="A914" s="4" t="s">
        <v>1</v>
      </c>
      <c r="B914" s="1">
        <v>35</v>
      </c>
      <c r="C914" s="2">
        <v>2.1000000000000001E-2</v>
      </c>
      <c r="D914" s="2">
        <v>0.312</v>
      </c>
      <c r="E914" s="2">
        <v>0.13800000000000001</v>
      </c>
      <c r="F914" s="3">
        <f t="shared" si="36"/>
        <v>0.159</v>
      </c>
      <c r="G914" s="2">
        <v>0.47099999999999997</v>
      </c>
    </row>
    <row r="915" spans="1:7" x14ac:dyDescent="0.25">
      <c r="A915" s="4" t="s">
        <v>1</v>
      </c>
      <c r="B915" s="1">
        <v>36</v>
      </c>
      <c r="C915" s="2">
        <v>0.2</v>
      </c>
      <c r="D915" s="2">
        <v>0.66700000000000004</v>
      </c>
      <c r="E915" s="2">
        <v>0.216</v>
      </c>
      <c r="F915" s="3">
        <f t="shared" si="36"/>
        <v>0.41600000000000004</v>
      </c>
      <c r="G915" s="2">
        <v>1.083</v>
      </c>
    </row>
    <row r="916" spans="1:7" x14ac:dyDescent="0.25">
      <c r="A916" s="4" t="s">
        <v>1</v>
      </c>
      <c r="B916" s="1">
        <v>37</v>
      </c>
      <c r="C916" s="2">
        <v>0.16700000000000001</v>
      </c>
      <c r="D916" s="2">
        <v>0.46</v>
      </c>
      <c r="E916" s="2">
        <v>0.156</v>
      </c>
      <c r="F916" s="3">
        <f t="shared" si="36"/>
        <v>0.32300000000000001</v>
      </c>
      <c r="G916" s="2">
        <v>0.78300000000000003</v>
      </c>
    </row>
    <row r="917" spans="1:7" x14ac:dyDescent="0.25">
      <c r="A917" s="4" t="s">
        <v>1</v>
      </c>
      <c r="B917" s="1">
        <v>38</v>
      </c>
      <c r="C917" s="2">
        <v>0.185</v>
      </c>
      <c r="D917" s="2">
        <v>0.3</v>
      </c>
      <c r="E917" s="2">
        <v>0.121</v>
      </c>
      <c r="F917" s="3">
        <f t="shared" si="36"/>
        <v>0.30599999999999999</v>
      </c>
      <c r="G917" s="2">
        <v>0.60599999999999998</v>
      </c>
    </row>
    <row r="918" spans="1:7" x14ac:dyDescent="0.25">
      <c r="A918" s="4" t="s">
        <v>1</v>
      </c>
      <c r="B918" s="1">
        <v>39</v>
      </c>
      <c r="C918" s="2">
        <v>0.17599999999999999</v>
      </c>
      <c r="D918" s="2">
        <v>0.51600000000000001</v>
      </c>
      <c r="E918" s="2">
        <v>0.05</v>
      </c>
      <c r="F918" s="3">
        <f t="shared" si="36"/>
        <v>0.22599999999999998</v>
      </c>
      <c r="G918" s="2">
        <v>0.74199999999999999</v>
      </c>
    </row>
    <row r="919" spans="1:7" x14ac:dyDescent="0.25">
      <c r="A919" s="4" t="s">
        <v>1</v>
      </c>
      <c r="B919" s="1">
        <v>40</v>
      </c>
      <c r="C919" s="2">
        <v>5.8000000000000003E-2</v>
      </c>
      <c r="D919" s="2">
        <v>0.45200000000000001</v>
      </c>
      <c r="E919" s="2">
        <v>8.3000000000000004E-2</v>
      </c>
      <c r="F919" s="3">
        <f t="shared" si="36"/>
        <v>0.14100000000000001</v>
      </c>
      <c r="G919" s="2">
        <v>0.59299999999999997</v>
      </c>
    </row>
    <row r="920" spans="1:7" x14ac:dyDescent="0.25">
      <c r="A920" s="4" t="s">
        <v>1</v>
      </c>
      <c r="B920" s="1">
        <v>41</v>
      </c>
      <c r="C920" s="2">
        <v>0.155</v>
      </c>
      <c r="D920" s="2">
        <v>0.28399999999999997</v>
      </c>
      <c r="E920" s="2">
        <v>0.17899999999999999</v>
      </c>
      <c r="F920" s="3">
        <f t="shared" si="36"/>
        <v>0.33399999999999996</v>
      </c>
      <c r="G920" s="2">
        <v>0.61799999999999999</v>
      </c>
    </row>
    <row r="921" spans="1:7" x14ac:dyDescent="0.25">
      <c r="A921" s="4" t="s">
        <v>1</v>
      </c>
      <c r="B921" s="1">
        <v>42</v>
      </c>
      <c r="C921" s="2">
        <v>0.16600000000000001</v>
      </c>
      <c r="D921" s="2">
        <v>0.36699999999999999</v>
      </c>
      <c r="E921" s="2">
        <v>0.28699999999999998</v>
      </c>
      <c r="F921" s="3">
        <f t="shared" si="36"/>
        <v>0.45299999999999996</v>
      </c>
      <c r="G921" s="2">
        <v>0.82</v>
      </c>
    </row>
    <row r="922" spans="1:7" x14ac:dyDescent="0.25">
      <c r="A922" s="4" t="s">
        <v>1</v>
      </c>
      <c r="B922" s="1">
        <v>43</v>
      </c>
      <c r="C922" s="2">
        <v>0.122</v>
      </c>
      <c r="D922" s="2">
        <v>0.34100000000000003</v>
      </c>
      <c r="E922" s="2">
        <v>9.1999999999999998E-2</v>
      </c>
      <c r="F922" s="3">
        <f t="shared" si="36"/>
        <v>0.214</v>
      </c>
      <c r="G922" s="2">
        <v>0.55500000000000005</v>
      </c>
    </row>
    <row r="923" spans="1:7" x14ac:dyDescent="0.25">
      <c r="A923" s="4" t="s">
        <v>1</v>
      </c>
      <c r="B923" s="1">
        <v>44</v>
      </c>
      <c r="C923" s="2">
        <v>0.16600000000000001</v>
      </c>
      <c r="D923" s="2">
        <v>0.57299999999999995</v>
      </c>
      <c r="E923" s="2">
        <v>0.161</v>
      </c>
      <c r="F923" s="3">
        <f t="shared" si="36"/>
        <v>0.32700000000000001</v>
      </c>
      <c r="G923" s="2">
        <v>0.9</v>
      </c>
    </row>
    <row r="924" spans="1:7" x14ac:dyDescent="0.25">
      <c r="A924" s="4" t="s">
        <v>1</v>
      </c>
      <c r="B924" s="1">
        <v>45</v>
      </c>
      <c r="C924" s="2">
        <v>0.14399999999999999</v>
      </c>
      <c r="D924" s="2">
        <v>0.48199999999999998</v>
      </c>
      <c r="E924" s="2">
        <v>0.17599999999999999</v>
      </c>
      <c r="F924" s="3">
        <f t="shared" si="36"/>
        <v>0.31999999999999995</v>
      </c>
      <c r="G924" s="2">
        <v>0.80200000000000005</v>
      </c>
    </row>
    <row r="925" spans="1:7" x14ac:dyDescent="0.25">
      <c r="A925" s="4" t="s">
        <v>1</v>
      </c>
      <c r="B925" s="1">
        <v>46</v>
      </c>
      <c r="C925" s="2">
        <v>0.191</v>
      </c>
      <c r="D925" s="2">
        <v>0.63300000000000001</v>
      </c>
      <c r="E925" s="2">
        <v>0.193</v>
      </c>
      <c r="F925" s="3">
        <f t="shared" si="36"/>
        <v>0.38400000000000001</v>
      </c>
      <c r="G925" s="2">
        <v>1.0169999999999999</v>
      </c>
    </row>
    <row r="926" spans="1:7" x14ac:dyDescent="0.25">
      <c r="A926" s="4" t="s">
        <v>1</v>
      </c>
      <c r="B926" s="1">
        <v>47</v>
      </c>
      <c r="C926" s="2">
        <v>0.13300000000000001</v>
      </c>
      <c r="D926" s="2">
        <v>0.317</v>
      </c>
      <c r="E926" s="2">
        <v>0.16700000000000001</v>
      </c>
      <c r="F926" s="3">
        <f t="shared" si="36"/>
        <v>0.30000000000000004</v>
      </c>
      <c r="G926" s="2">
        <v>0.61699999999999999</v>
      </c>
    </row>
    <row r="927" spans="1:7" x14ac:dyDescent="0.25">
      <c r="A927" s="4" t="s">
        <v>1</v>
      </c>
      <c r="B927" s="1">
        <v>48</v>
      </c>
      <c r="C927" s="2">
        <v>0.159</v>
      </c>
      <c r="D927" s="2">
        <v>0.28699999999999998</v>
      </c>
      <c r="E927" s="2">
        <v>6.3E-2</v>
      </c>
      <c r="F927" s="3">
        <f t="shared" si="36"/>
        <v>0.222</v>
      </c>
      <c r="G927" s="2">
        <v>0.50900000000000001</v>
      </c>
    </row>
    <row r="928" spans="1:7" x14ac:dyDescent="0.25">
      <c r="A928" s="4" t="s">
        <v>1</v>
      </c>
      <c r="B928" s="1">
        <v>49</v>
      </c>
      <c r="C928" s="2">
        <v>0.184</v>
      </c>
      <c r="D928" s="2">
        <v>0.56599999999999995</v>
      </c>
      <c r="E928" s="2">
        <v>0.183</v>
      </c>
      <c r="F928" s="3">
        <f t="shared" si="36"/>
        <v>0.36699999999999999</v>
      </c>
      <c r="G928" s="2">
        <v>0.93300000000000005</v>
      </c>
    </row>
    <row r="929" spans="1:7" x14ac:dyDescent="0.25">
      <c r="A929" s="4" t="s">
        <v>1</v>
      </c>
      <c r="B929" s="1">
        <v>50</v>
      </c>
      <c r="C929" s="2">
        <v>0.17599999999999999</v>
      </c>
      <c r="D929" s="2">
        <v>0.375</v>
      </c>
      <c r="E929" s="2">
        <v>0.14899999999999999</v>
      </c>
      <c r="F929" s="3">
        <f t="shared" si="36"/>
        <v>0.32499999999999996</v>
      </c>
      <c r="G929" s="2">
        <v>0.7</v>
      </c>
    </row>
    <row r="930" spans="1:7" x14ac:dyDescent="0.25">
      <c r="A930" s="4" t="s">
        <v>1</v>
      </c>
      <c r="B930" s="1">
        <v>51</v>
      </c>
      <c r="C930" s="2">
        <v>0.159</v>
      </c>
      <c r="D930" s="2">
        <v>0.47399999999999998</v>
      </c>
      <c r="E930" s="2">
        <v>0.16700000000000001</v>
      </c>
      <c r="F930" s="3">
        <f t="shared" si="36"/>
        <v>0.32600000000000001</v>
      </c>
      <c r="G930" s="2">
        <v>0.8</v>
      </c>
    </row>
    <row r="931" spans="1:7" x14ac:dyDescent="0.25">
      <c r="A931" s="4" t="s">
        <v>1</v>
      </c>
      <c r="B931" s="1">
        <v>52</v>
      </c>
      <c r="C931" s="2">
        <v>0.17599999999999999</v>
      </c>
      <c r="D931" s="2">
        <v>0.36599999999999999</v>
      </c>
      <c r="E931" s="2">
        <v>0.17499999999999999</v>
      </c>
      <c r="F931" s="3">
        <f t="shared" si="36"/>
        <v>0.35099999999999998</v>
      </c>
      <c r="G931" s="2">
        <v>0.71699999999999997</v>
      </c>
    </row>
    <row r="932" spans="1:7" x14ac:dyDescent="0.25">
      <c r="A932" s="4" t="s">
        <v>1</v>
      </c>
      <c r="B932" s="1">
        <v>53</v>
      </c>
      <c r="C932" s="2">
        <v>0.13200000000000001</v>
      </c>
      <c r="D932" s="2">
        <v>0.38300000000000001</v>
      </c>
      <c r="E932" s="2">
        <v>0.16700000000000001</v>
      </c>
      <c r="F932" s="3">
        <f t="shared" si="36"/>
        <v>0.29900000000000004</v>
      </c>
      <c r="G932" s="2">
        <v>0.68200000000000005</v>
      </c>
    </row>
    <row r="933" spans="1:7" x14ac:dyDescent="0.25">
      <c r="A933" s="4" t="s">
        <v>1</v>
      </c>
      <c r="B933" s="1">
        <v>54</v>
      </c>
      <c r="C933" s="2">
        <v>0.14799999999999999</v>
      </c>
      <c r="D933" s="2">
        <v>0.46300000000000002</v>
      </c>
      <c r="E933" s="2">
        <v>0.17</v>
      </c>
      <c r="F933" s="3">
        <f t="shared" si="36"/>
        <v>0.318</v>
      </c>
      <c r="G933" s="2">
        <v>0.78100000000000003</v>
      </c>
    </row>
    <row r="934" spans="1:7" x14ac:dyDescent="0.25">
      <c r="A934" s="4" t="s">
        <v>1</v>
      </c>
      <c r="B934" s="1">
        <v>55</v>
      </c>
      <c r="C934" s="2">
        <v>0.13300000000000001</v>
      </c>
      <c r="D934" s="2">
        <v>0.4</v>
      </c>
      <c r="E934" s="2">
        <v>0.18099999999999999</v>
      </c>
      <c r="F934" s="3">
        <f t="shared" si="36"/>
        <v>0.314</v>
      </c>
      <c r="G934" s="2">
        <v>0.71399999999999997</v>
      </c>
    </row>
    <row r="935" spans="1:7" x14ac:dyDescent="0.25">
      <c r="A935" s="4" t="s">
        <v>1</v>
      </c>
      <c r="B935" s="1">
        <v>56</v>
      </c>
      <c r="C935" s="2">
        <v>0.183</v>
      </c>
      <c r="D935" s="2">
        <v>0.28000000000000003</v>
      </c>
      <c r="E935" s="2">
        <v>0.114</v>
      </c>
      <c r="F935" s="3">
        <f t="shared" si="36"/>
        <v>0.29699999999999999</v>
      </c>
      <c r="G935" s="2">
        <v>0.57699999999999996</v>
      </c>
    </row>
    <row r="936" spans="1:7" x14ac:dyDescent="0.25">
      <c r="A936" s="4" t="s">
        <v>1</v>
      </c>
      <c r="B936" s="1">
        <v>57</v>
      </c>
      <c r="C936" s="2">
        <v>0.16200000000000001</v>
      </c>
      <c r="D936" s="2">
        <v>0.502</v>
      </c>
      <c r="E936" s="2">
        <v>0.115</v>
      </c>
      <c r="F936" s="3">
        <f t="shared" si="36"/>
        <v>0.27700000000000002</v>
      </c>
      <c r="G936" s="2">
        <v>0.77900000000000003</v>
      </c>
    </row>
    <row r="937" spans="1:7" x14ac:dyDescent="0.25">
      <c r="A937" s="4" t="s">
        <v>1</v>
      </c>
      <c r="B937" s="1">
        <v>58</v>
      </c>
      <c r="C937" s="2">
        <v>0.156</v>
      </c>
      <c r="D937" s="2">
        <v>0.188</v>
      </c>
      <c r="E937" s="2">
        <v>0.14000000000000001</v>
      </c>
      <c r="F937" s="3">
        <f t="shared" si="36"/>
        <v>0.29600000000000004</v>
      </c>
      <c r="G937" s="2">
        <v>0.48399999999999999</v>
      </c>
    </row>
    <row r="938" spans="1:7" x14ac:dyDescent="0.25">
      <c r="A938" s="4" t="s">
        <v>1</v>
      </c>
      <c r="B938" s="1">
        <v>59</v>
      </c>
      <c r="C938" s="2">
        <v>0.18099999999999999</v>
      </c>
      <c r="D938" s="2">
        <v>0.51900000000000002</v>
      </c>
      <c r="E938" s="2">
        <v>0.17</v>
      </c>
      <c r="F938" s="3">
        <f t="shared" si="36"/>
        <v>0.35099999999999998</v>
      </c>
      <c r="G938" s="2">
        <v>0.87</v>
      </c>
    </row>
    <row r="939" spans="1:7" x14ac:dyDescent="0.25">
      <c r="A939" s="4" t="s">
        <v>1</v>
      </c>
      <c r="B939" s="1">
        <v>60</v>
      </c>
      <c r="C939" s="2">
        <v>0.17499999999999999</v>
      </c>
      <c r="D939" s="2">
        <v>0.379</v>
      </c>
      <c r="E939" s="2">
        <v>0.14799999999999999</v>
      </c>
      <c r="F939" s="3">
        <f t="shared" si="36"/>
        <v>0.32299999999999995</v>
      </c>
      <c r="G939" s="2">
        <v>0.70199999999999996</v>
      </c>
    </row>
    <row r="940" spans="1:7" x14ac:dyDescent="0.25">
      <c r="A940" s="4" t="s">
        <v>1</v>
      </c>
      <c r="B940" s="1">
        <v>61</v>
      </c>
      <c r="C940" s="2">
        <v>0.249</v>
      </c>
      <c r="D940" s="2">
        <v>0.44500000000000001</v>
      </c>
      <c r="E940" s="2">
        <v>0.20300000000000001</v>
      </c>
      <c r="F940" s="3">
        <f t="shared" si="36"/>
        <v>0.45200000000000001</v>
      </c>
      <c r="G940" s="2">
        <v>0.89700000000000002</v>
      </c>
    </row>
    <row r="941" spans="1:7" x14ac:dyDescent="0.25">
      <c r="A941" s="4" t="s">
        <v>1</v>
      </c>
      <c r="B941" s="1">
        <v>62</v>
      </c>
      <c r="C941" s="2">
        <v>0.19700000000000001</v>
      </c>
      <c r="D941" s="2">
        <v>0.40300000000000002</v>
      </c>
      <c r="E941" s="2">
        <v>0.19800000000000001</v>
      </c>
      <c r="F941" s="3">
        <f t="shared" si="36"/>
        <v>0.39500000000000002</v>
      </c>
      <c r="G941" s="2">
        <v>0.79800000000000004</v>
      </c>
    </row>
    <row r="942" spans="1:7" x14ac:dyDescent="0.25">
      <c r="A942" s="4" t="s">
        <v>1</v>
      </c>
      <c r="B942" s="1">
        <v>63</v>
      </c>
      <c r="C942" s="2">
        <v>0.18099999999999999</v>
      </c>
      <c r="D942" s="2">
        <v>0.5</v>
      </c>
      <c r="E942" s="2">
        <v>0.189</v>
      </c>
      <c r="F942" s="3">
        <f t="shared" si="36"/>
        <v>0.37</v>
      </c>
      <c r="G942" s="2">
        <v>0.87</v>
      </c>
    </row>
    <row r="943" spans="1:7" x14ac:dyDescent="0.25">
      <c r="A943" s="4" t="s">
        <v>1</v>
      </c>
      <c r="B943" s="1">
        <v>64</v>
      </c>
      <c r="C943" s="2">
        <v>0.15</v>
      </c>
      <c r="D943" s="2">
        <v>0.317</v>
      </c>
      <c r="E943" s="2">
        <v>0.16</v>
      </c>
      <c r="F943" s="3">
        <f t="shared" si="36"/>
        <v>0.31</v>
      </c>
      <c r="G943" s="2">
        <v>0.627</v>
      </c>
    </row>
    <row r="944" spans="1:7" x14ac:dyDescent="0.25">
      <c r="A944" s="4" t="s">
        <v>1</v>
      </c>
      <c r="B944" s="1">
        <v>65</v>
      </c>
      <c r="C944" s="2">
        <v>0.153</v>
      </c>
      <c r="D944" s="2">
        <v>0.32</v>
      </c>
      <c r="E944" s="2">
        <v>0.127</v>
      </c>
      <c r="F944" s="3">
        <f t="shared" si="36"/>
        <v>0.28000000000000003</v>
      </c>
      <c r="G944" s="2">
        <v>0.6</v>
      </c>
    </row>
    <row r="945" spans="1:7" x14ac:dyDescent="0.25">
      <c r="A945" s="4" t="s">
        <v>0</v>
      </c>
      <c r="B945" s="1">
        <v>1</v>
      </c>
      <c r="C945" s="2">
        <v>0.26</v>
      </c>
      <c r="D945" s="2">
        <v>0.70699999999999996</v>
      </c>
      <c r="E945" s="2">
        <v>0.14699999999999999</v>
      </c>
      <c r="F945" s="3">
        <f t="shared" si="36"/>
        <v>0.40700000000000003</v>
      </c>
      <c r="G945" s="2">
        <v>1.1140000000000001</v>
      </c>
    </row>
    <row r="946" spans="1:7" x14ac:dyDescent="0.25">
      <c r="A946" s="4" t="s">
        <v>0</v>
      </c>
      <c r="B946" s="1">
        <v>2</v>
      </c>
      <c r="C946" s="2">
        <v>6.7000000000000004E-2</v>
      </c>
      <c r="D946" s="2">
        <v>0.53700000000000003</v>
      </c>
      <c r="E946" s="2">
        <v>9.5000000000000001E-2</v>
      </c>
      <c r="F946" s="3">
        <f t="shared" si="36"/>
        <v>0.16200000000000001</v>
      </c>
      <c r="G946" s="2">
        <v>0.69899999999999995</v>
      </c>
    </row>
    <row r="947" spans="1:7" x14ac:dyDescent="0.25">
      <c r="A947" s="4" t="s">
        <v>0</v>
      </c>
      <c r="B947" s="1">
        <v>3</v>
      </c>
      <c r="C947" s="2">
        <v>0.09</v>
      </c>
      <c r="D947" s="2">
        <v>0.58199999999999996</v>
      </c>
      <c r="E947" s="2">
        <v>9.5000000000000001E-2</v>
      </c>
      <c r="F947" s="3">
        <f t="shared" si="36"/>
        <v>0.185</v>
      </c>
      <c r="G947" s="2">
        <v>0.76700000000000002</v>
      </c>
    </row>
    <row r="948" spans="1:7" x14ac:dyDescent="0.25">
      <c r="A948" s="4" t="s">
        <v>0</v>
      </c>
      <c r="B948" s="1">
        <v>4</v>
      </c>
      <c r="C948" s="2">
        <v>6.7000000000000004E-2</v>
      </c>
      <c r="D948" s="2">
        <v>0.8</v>
      </c>
      <c r="E948" s="2">
        <v>0.104</v>
      </c>
      <c r="F948" s="3">
        <f t="shared" si="36"/>
        <v>0.17099999999999999</v>
      </c>
      <c r="G948" s="2">
        <v>0.97099999999999997</v>
      </c>
    </row>
    <row r="949" spans="1:7" x14ac:dyDescent="0.25">
      <c r="A949" s="4" t="s">
        <v>0</v>
      </c>
      <c r="B949" s="1">
        <v>5</v>
      </c>
      <c r="C949" s="2">
        <v>0.22700000000000001</v>
      </c>
      <c r="D949" s="2">
        <v>0.25</v>
      </c>
      <c r="E949" s="2">
        <v>7.5999999999999998E-2</v>
      </c>
      <c r="F949" s="3">
        <f t="shared" si="36"/>
        <v>0.30299999999999999</v>
      </c>
      <c r="G949" s="2">
        <v>0.55300000000000005</v>
      </c>
    </row>
    <row r="950" spans="1:7" x14ac:dyDescent="0.25">
      <c r="A950" s="4" t="s">
        <v>0</v>
      </c>
      <c r="B950" s="1">
        <v>6</v>
      </c>
      <c r="C950" s="2">
        <v>9.1999999999999998E-2</v>
      </c>
      <c r="D950" s="2">
        <v>0.16700000000000001</v>
      </c>
      <c r="E950" s="2">
        <v>0.16700000000000001</v>
      </c>
      <c r="F950" s="3">
        <f t="shared" si="36"/>
        <v>0.25900000000000001</v>
      </c>
      <c r="G950" s="2">
        <v>0.42599999999999999</v>
      </c>
    </row>
    <row r="951" spans="1:7" x14ac:dyDescent="0.25">
      <c r="A951" s="4" t="s">
        <v>0</v>
      </c>
      <c r="B951" s="1">
        <v>7</v>
      </c>
      <c r="C951" s="2">
        <v>0.112</v>
      </c>
      <c r="D951" s="2">
        <v>0.60099999999999998</v>
      </c>
      <c r="E951" s="2">
        <v>0.107</v>
      </c>
      <c r="F951" s="3">
        <f t="shared" si="36"/>
        <v>0.219</v>
      </c>
      <c r="G951" s="2">
        <v>0.82</v>
      </c>
    </row>
    <row r="952" spans="1:7" x14ac:dyDescent="0.25">
      <c r="A952" s="4" t="s">
        <v>0</v>
      </c>
      <c r="B952" s="1">
        <v>8</v>
      </c>
      <c r="C952" s="2">
        <v>0.158</v>
      </c>
      <c r="D952" s="2">
        <v>0.63</v>
      </c>
      <c r="E952" s="2">
        <v>0.151</v>
      </c>
      <c r="F952" s="3">
        <f t="shared" si="36"/>
        <v>0.309</v>
      </c>
      <c r="G952" s="2">
        <v>0.93899999999999995</v>
      </c>
    </row>
    <row r="953" spans="1:7" x14ac:dyDescent="0.25">
      <c r="A953" s="4" t="s">
        <v>0</v>
      </c>
      <c r="B953" s="1">
        <v>9</v>
      </c>
      <c r="C953" s="2">
        <v>0.105</v>
      </c>
      <c r="D953" s="2">
        <v>0.41699999999999998</v>
      </c>
      <c r="E953" s="2">
        <v>0.113</v>
      </c>
      <c r="F953" s="3">
        <f t="shared" si="36"/>
        <v>0.218</v>
      </c>
      <c r="G953" s="2">
        <v>0.63500000000000001</v>
      </c>
    </row>
    <row r="954" spans="1:7" x14ac:dyDescent="0.25">
      <c r="A954" s="4" t="s">
        <v>0</v>
      </c>
      <c r="B954" s="1">
        <v>10</v>
      </c>
      <c r="C954" s="2">
        <v>0.114</v>
      </c>
      <c r="D954" s="2">
        <v>0.51700000000000002</v>
      </c>
      <c r="E954" s="2">
        <v>0.13600000000000001</v>
      </c>
      <c r="F954" s="3">
        <f t="shared" si="36"/>
        <v>0.25</v>
      </c>
      <c r="G954" s="2">
        <v>0.76700000000000002</v>
      </c>
    </row>
    <row r="955" spans="1:7" x14ac:dyDescent="0.25">
      <c r="A955" s="4" t="s">
        <v>0</v>
      </c>
      <c r="B955" s="1">
        <v>11</v>
      </c>
      <c r="C955" s="2">
        <v>0.12</v>
      </c>
      <c r="D955" s="2">
        <v>0.67900000000000005</v>
      </c>
      <c r="E955" s="2">
        <v>0.123</v>
      </c>
      <c r="F955" s="3">
        <f t="shared" si="36"/>
        <v>0.24299999999999999</v>
      </c>
      <c r="G955" s="2">
        <v>0.92200000000000004</v>
      </c>
    </row>
    <row r="956" spans="1:7" x14ac:dyDescent="0.25">
      <c r="A956" s="4" t="s">
        <v>0</v>
      </c>
      <c r="B956" s="1">
        <v>12</v>
      </c>
      <c r="C956" s="2">
        <v>0.16200000000000001</v>
      </c>
      <c r="D956" s="2">
        <v>0.60699999999999998</v>
      </c>
      <c r="E956" s="2">
        <v>0.16</v>
      </c>
      <c r="F956" s="3">
        <f t="shared" si="36"/>
        <v>0.32200000000000001</v>
      </c>
      <c r="G956" s="2">
        <v>0.92900000000000005</v>
      </c>
    </row>
    <row r="957" spans="1:7" x14ac:dyDescent="0.25">
      <c r="A957" s="4" t="s">
        <v>0</v>
      </c>
      <c r="B957" s="1">
        <v>13</v>
      </c>
      <c r="C957" s="2">
        <v>0.159</v>
      </c>
      <c r="D957" s="2">
        <v>0.80500000000000005</v>
      </c>
      <c r="E957" s="2">
        <v>0.13600000000000001</v>
      </c>
      <c r="F957" s="3">
        <f t="shared" si="36"/>
        <v>0.29500000000000004</v>
      </c>
      <c r="G957" s="2">
        <v>1.1000000000000001</v>
      </c>
    </row>
    <row r="958" spans="1:7" x14ac:dyDescent="0.25">
      <c r="A958" s="4" t="s">
        <v>0</v>
      </c>
      <c r="B958" s="1">
        <v>14</v>
      </c>
      <c r="C958" s="2">
        <v>0.13100000000000001</v>
      </c>
      <c r="D958" s="2">
        <v>0.5</v>
      </c>
      <c r="E958" s="2">
        <v>0.13300000000000001</v>
      </c>
      <c r="F958" s="3">
        <f t="shared" si="36"/>
        <v>0.26400000000000001</v>
      </c>
      <c r="G958" s="2">
        <v>0.76400000000000001</v>
      </c>
    </row>
    <row r="959" spans="1:7" x14ac:dyDescent="0.25">
      <c r="A959" s="4" t="s">
        <v>0</v>
      </c>
      <c r="B959" s="1">
        <v>15</v>
      </c>
      <c r="C959" s="2">
        <v>0.114</v>
      </c>
      <c r="D959" s="2">
        <v>0.79600000000000004</v>
      </c>
      <c r="E959" s="2">
        <v>0.13300000000000001</v>
      </c>
      <c r="F959" s="3">
        <f t="shared" si="36"/>
        <v>0.247</v>
      </c>
      <c r="G959" s="2">
        <v>1.0429999999999999</v>
      </c>
    </row>
    <row r="960" spans="1:7" x14ac:dyDescent="0.25">
      <c r="A960" s="4" t="s">
        <v>0</v>
      </c>
      <c r="B960" s="1">
        <v>16</v>
      </c>
      <c r="C960" s="2">
        <v>4.2999999999999997E-2</v>
      </c>
      <c r="D960" s="2">
        <v>0.37</v>
      </c>
      <c r="E960" s="2">
        <v>0.153</v>
      </c>
      <c r="F960" s="3">
        <f t="shared" si="36"/>
        <v>0.19600000000000001</v>
      </c>
      <c r="G960" s="2">
        <v>0.56599999999999995</v>
      </c>
    </row>
    <row r="961" spans="1:7" x14ac:dyDescent="0.25">
      <c r="A961" s="4" t="s">
        <v>0</v>
      </c>
      <c r="B961" s="1">
        <v>17</v>
      </c>
      <c r="C961" s="2">
        <v>0.1</v>
      </c>
      <c r="D961" s="2">
        <v>0.41699999999999998</v>
      </c>
      <c r="E961" s="2">
        <v>0.14899999999999999</v>
      </c>
      <c r="F961" s="3">
        <f t="shared" si="36"/>
        <v>0.249</v>
      </c>
      <c r="G961" s="2">
        <v>0.66600000000000004</v>
      </c>
    </row>
    <row r="962" spans="1:7" x14ac:dyDescent="0.25">
      <c r="A962" s="4" t="s">
        <v>0</v>
      </c>
      <c r="B962" s="1">
        <v>18</v>
      </c>
      <c r="C962" s="2">
        <v>0.13</v>
      </c>
      <c r="D962" s="2">
        <v>0.55000000000000004</v>
      </c>
      <c r="E962" s="2">
        <v>0.12</v>
      </c>
      <c r="F962" s="3">
        <f t="shared" si="36"/>
        <v>0.25</v>
      </c>
      <c r="G962" s="2">
        <v>0.8</v>
      </c>
    </row>
    <row r="963" spans="1:7" x14ac:dyDescent="0.25">
      <c r="A963" s="4" t="s">
        <v>0</v>
      </c>
      <c r="B963" s="1">
        <v>19</v>
      </c>
      <c r="C963" s="2">
        <v>0.13800000000000001</v>
      </c>
      <c r="D963" s="2">
        <v>0.53</v>
      </c>
      <c r="E963" s="2">
        <v>0.123</v>
      </c>
      <c r="F963" s="3">
        <f t="shared" si="36"/>
        <v>0.26100000000000001</v>
      </c>
      <c r="G963" s="2">
        <v>0.79100000000000004</v>
      </c>
    </row>
    <row r="964" spans="1:7" x14ac:dyDescent="0.25">
      <c r="A964" s="4" t="s">
        <v>0</v>
      </c>
      <c r="B964" s="1">
        <v>20</v>
      </c>
      <c r="C964" s="2">
        <v>0.16700000000000001</v>
      </c>
      <c r="D964" s="2">
        <v>0.28299999999999997</v>
      </c>
      <c r="E964" s="2">
        <v>0.16400000000000001</v>
      </c>
      <c r="F964" s="3">
        <f t="shared" si="36"/>
        <v>0.33100000000000002</v>
      </c>
      <c r="G964" s="2">
        <v>0.61399999999999999</v>
      </c>
    </row>
    <row r="965" spans="1:7" x14ac:dyDescent="0.25">
      <c r="A965" s="4" t="s">
        <v>0</v>
      </c>
      <c r="B965" s="1">
        <v>21</v>
      </c>
      <c r="C965" s="2">
        <v>0.28000000000000003</v>
      </c>
      <c r="D965" s="2">
        <v>0.45300000000000001</v>
      </c>
      <c r="E965" s="2">
        <v>0.14399999999999999</v>
      </c>
      <c r="F965" s="3">
        <f t="shared" si="36"/>
        <v>0.42400000000000004</v>
      </c>
      <c r="G965" s="2">
        <v>0.877</v>
      </c>
    </row>
    <row r="966" spans="1:7" x14ac:dyDescent="0.25">
      <c r="A966" s="4" t="s">
        <v>0</v>
      </c>
      <c r="B966" s="1">
        <v>22</v>
      </c>
      <c r="C966" s="2">
        <v>0.23300000000000001</v>
      </c>
      <c r="D966" s="2">
        <v>0.53300000000000003</v>
      </c>
      <c r="E966" s="2">
        <v>0.16700000000000001</v>
      </c>
      <c r="F966" s="3">
        <f t="shared" si="36"/>
        <v>0.4</v>
      </c>
      <c r="G966" s="2">
        <v>0.93300000000000005</v>
      </c>
    </row>
    <row r="967" spans="1:7" x14ac:dyDescent="0.25">
      <c r="A967" s="4" t="s">
        <v>0</v>
      </c>
      <c r="B967" s="1">
        <v>23</v>
      </c>
      <c r="C967" s="2">
        <v>8.3000000000000004E-2</v>
      </c>
      <c r="D967" s="2">
        <v>0.38400000000000001</v>
      </c>
      <c r="E967" s="2">
        <v>0.14199999999999999</v>
      </c>
      <c r="F967" s="3">
        <f t="shared" si="36"/>
        <v>0.22499999999999998</v>
      </c>
      <c r="G967" s="2">
        <v>0.60899999999999999</v>
      </c>
    </row>
    <row r="968" spans="1:7" x14ac:dyDescent="0.25">
      <c r="A968" s="4" t="s">
        <v>0</v>
      </c>
      <c r="B968" s="1">
        <v>24</v>
      </c>
      <c r="C968" s="2">
        <v>0.108</v>
      </c>
      <c r="D968" s="2">
        <v>0.6</v>
      </c>
      <c r="E968" s="2">
        <v>0.121</v>
      </c>
      <c r="F968" s="3">
        <f t="shared" si="36"/>
        <v>0.22899999999999998</v>
      </c>
      <c r="G968" s="2">
        <v>0.82899999999999996</v>
      </c>
    </row>
    <row r="969" spans="1:7" x14ac:dyDescent="0.25">
      <c r="A969" s="4" t="s">
        <v>0</v>
      </c>
      <c r="B969" s="1">
        <v>25</v>
      </c>
      <c r="C969" s="2">
        <v>0.114</v>
      </c>
      <c r="D969" s="2">
        <v>0.625</v>
      </c>
      <c r="E969" s="2">
        <v>9.0999999999999998E-2</v>
      </c>
      <c r="F969" s="3">
        <f t="shared" si="36"/>
        <v>0.20500000000000002</v>
      </c>
      <c r="G969" s="2">
        <v>0.83</v>
      </c>
    </row>
    <row r="970" spans="1:7" x14ac:dyDescent="0.25">
      <c r="A970" s="4" t="s">
        <v>0</v>
      </c>
      <c r="B970" s="1">
        <v>26</v>
      </c>
      <c r="C970" s="2">
        <v>7.3999999999999996E-2</v>
      </c>
      <c r="D970" s="2">
        <v>0.29299999999999998</v>
      </c>
      <c r="E970" s="2">
        <v>3.3000000000000002E-2</v>
      </c>
      <c r="F970" s="3">
        <f t="shared" si="36"/>
        <v>0.107</v>
      </c>
      <c r="G970" s="2">
        <v>0.4</v>
      </c>
    </row>
    <row r="971" spans="1:7" x14ac:dyDescent="0.25">
      <c r="A971" s="4" t="s">
        <v>0</v>
      </c>
      <c r="B971" s="1">
        <v>27</v>
      </c>
      <c r="C971" s="2">
        <v>6.0999999999999999E-2</v>
      </c>
      <c r="D971" s="2">
        <v>0.17100000000000001</v>
      </c>
      <c r="E971" s="2">
        <v>3.3000000000000002E-2</v>
      </c>
      <c r="F971" s="3">
        <f t="shared" si="36"/>
        <v>9.4E-2</v>
      </c>
      <c r="G971" s="2">
        <v>0.26500000000000001</v>
      </c>
    </row>
    <row r="972" spans="1:7" x14ac:dyDescent="0.25">
      <c r="A972" s="4" t="s">
        <v>0</v>
      </c>
      <c r="B972" s="1">
        <v>28</v>
      </c>
      <c r="C972" s="2">
        <v>0.13600000000000001</v>
      </c>
      <c r="D972" s="2">
        <v>0.49099999999999999</v>
      </c>
      <c r="E972" s="2">
        <v>0.11</v>
      </c>
      <c r="F972" s="3">
        <f t="shared" si="36"/>
        <v>0.246</v>
      </c>
      <c r="G972" s="2">
        <v>0.73699999999999999</v>
      </c>
    </row>
    <row r="973" spans="1:7" x14ac:dyDescent="0.25">
      <c r="A973" s="4" t="s">
        <v>0</v>
      </c>
      <c r="B973" s="1">
        <v>29</v>
      </c>
      <c r="C973" s="2">
        <v>0.155</v>
      </c>
      <c r="D973" s="2">
        <v>0.28799999999999998</v>
      </c>
      <c r="E973" s="2">
        <v>0.16500000000000001</v>
      </c>
      <c r="F973" s="3">
        <f t="shared" si="36"/>
        <v>0.32</v>
      </c>
      <c r="G973" s="2">
        <v>0.60799999999999998</v>
      </c>
    </row>
    <row r="974" spans="1:7" x14ac:dyDescent="0.25">
      <c r="A974" s="4" t="s">
        <v>0</v>
      </c>
      <c r="B974" s="1">
        <v>30</v>
      </c>
      <c r="C974" s="2">
        <v>3.5000000000000003E-2</v>
      </c>
      <c r="D974" s="2">
        <v>0.33300000000000002</v>
      </c>
      <c r="E974" s="2">
        <v>0.109</v>
      </c>
      <c r="F974" s="3">
        <f t="shared" si="36"/>
        <v>0.14400000000000002</v>
      </c>
      <c r="G974" s="2">
        <v>0.47699999999999998</v>
      </c>
    </row>
    <row r="975" spans="1:7" x14ac:dyDescent="0.25">
      <c r="A975" s="4" t="s">
        <v>0</v>
      </c>
      <c r="B975" s="1">
        <v>31</v>
      </c>
      <c r="C975" s="2">
        <v>0.36699999999999999</v>
      </c>
      <c r="D975" s="2">
        <v>0.28999999999999998</v>
      </c>
      <c r="E975" s="2">
        <v>0.13800000000000001</v>
      </c>
      <c r="F975" s="3">
        <f t="shared" ref="F975:F1030" si="37">C975+E975</f>
        <v>0.505</v>
      </c>
      <c r="G975" s="2">
        <v>0.79500000000000004</v>
      </c>
    </row>
    <row r="976" spans="1:7" x14ac:dyDescent="0.25">
      <c r="A976" s="4" t="s">
        <v>0</v>
      </c>
      <c r="B976" s="1">
        <v>32</v>
      </c>
      <c r="C976" s="2">
        <v>0.21199999999999999</v>
      </c>
      <c r="D976" s="2">
        <v>0.3</v>
      </c>
      <c r="E976" s="2">
        <v>0.15</v>
      </c>
      <c r="F976" s="3">
        <f t="shared" si="37"/>
        <v>0.36199999999999999</v>
      </c>
      <c r="G976" s="2">
        <v>0.66200000000000003</v>
      </c>
    </row>
    <row r="977" spans="1:7" x14ac:dyDescent="0.25">
      <c r="A977" s="4" t="s">
        <v>0</v>
      </c>
      <c r="B977" s="1">
        <v>33</v>
      </c>
      <c r="C977" s="2">
        <v>0.128</v>
      </c>
      <c r="D977" s="2">
        <v>0.4</v>
      </c>
      <c r="E977" s="2">
        <v>0.13800000000000001</v>
      </c>
      <c r="F977" s="3">
        <f t="shared" si="37"/>
        <v>0.26600000000000001</v>
      </c>
      <c r="G977" s="2">
        <v>0.66600000000000004</v>
      </c>
    </row>
    <row r="978" spans="1:7" x14ac:dyDescent="0.25">
      <c r="A978" s="4" t="s">
        <v>0</v>
      </c>
      <c r="B978" s="1">
        <v>34</v>
      </c>
      <c r="C978" s="2">
        <v>0.16700000000000001</v>
      </c>
      <c r="D978" s="2">
        <v>0.21199999999999999</v>
      </c>
      <c r="E978" s="2">
        <v>0.16600000000000001</v>
      </c>
      <c r="F978" s="3">
        <f t="shared" si="37"/>
        <v>0.33300000000000002</v>
      </c>
      <c r="G978" s="2">
        <v>0.54500000000000004</v>
      </c>
    </row>
    <row r="979" spans="1:7" x14ac:dyDescent="0.25">
      <c r="A979" s="4" t="s">
        <v>0</v>
      </c>
      <c r="B979" s="1">
        <v>35</v>
      </c>
      <c r="C979" s="2">
        <v>0.124</v>
      </c>
      <c r="D979" s="2">
        <v>0.28399999999999997</v>
      </c>
      <c r="E979" s="2">
        <v>0.125</v>
      </c>
      <c r="F979" s="3">
        <f t="shared" si="37"/>
        <v>0.249</v>
      </c>
      <c r="G979" s="2">
        <v>0.53300000000000003</v>
      </c>
    </row>
    <row r="980" spans="1:7" x14ac:dyDescent="0.25">
      <c r="A980" s="4" t="s">
        <v>0</v>
      </c>
      <c r="B980" s="1">
        <v>36</v>
      </c>
      <c r="C980" s="2">
        <v>0.17399999999999999</v>
      </c>
      <c r="D980" s="2">
        <v>0.159</v>
      </c>
      <c r="E980" s="2">
        <v>0.129</v>
      </c>
      <c r="F980" s="3">
        <f t="shared" si="37"/>
        <v>0.30299999999999999</v>
      </c>
      <c r="G980" s="2">
        <v>0.46200000000000002</v>
      </c>
    </row>
    <row r="981" spans="1:7" x14ac:dyDescent="0.25">
      <c r="A981" s="4" t="s">
        <v>0</v>
      </c>
      <c r="B981" s="1">
        <v>37</v>
      </c>
      <c r="C981" s="2">
        <v>0.16700000000000001</v>
      </c>
      <c r="D981" s="2">
        <v>0.2</v>
      </c>
      <c r="E981" s="2">
        <v>0.183</v>
      </c>
      <c r="F981" s="3">
        <f t="shared" si="37"/>
        <v>0.35</v>
      </c>
      <c r="G981" s="2">
        <v>0.55000000000000004</v>
      </c>
    </row>
    <row r="982" spans="1:7" x14ac:dyDescent="0.25">
      <c r="A982" s="4" t="s">
        <v>0</v>
      </c>
      <c r="B982" s="1">
        <v>38</v>
      </c>
      <c r="C982" s="2">
        <v>0.124</v>
      </c>
      <c r="D982" s="2">
        <v>0.16600000000000001</v>
      </c>
      <c r="E982" s="2">
        <v>0.154</v>
      </c>
      <c r="F982" s="3">
        <f t="shared" si="37"/>
        <v>0.27800000000000002</v>
      </c>
      <c r="G982" s="2">
        <v>0.44400000000000001</v>
      </c>
    </row>
    <row r="983" spans="1:7" x14ac:dyDescent="0.25">
      <c r="A983" s="4" t="s">
        <v>0</v>
      </c>
      <c r="B983" s="1">
        <v>39</v>
      </c>
      <c r="C983" s="2">
        <v>0.155</v>
      </c>
      <c r="D983" s="2">
        <v>0.19500000000000001</v>
      </c>
      <c r="E983" s="2">
        <v>0.126</v>
      </c>
      <c r="F983" s="3">
        <f t="shared" si="37"/>
        <v>0.28100000000000003</v>
      </c>
      <c r="G983" s="2">
        <v>0.47599999999999998</v>
      </c>
    </row>
    <row r="984" spans="1:7" x14ac:dyDescent="0.25">
      <c r="A984" s="4" t="s">
        <v>0</v>
      </c>
      <c r="B984" s="1">
        <v>40</v>
      </c>
      <c r="C984" s="2">
        <v>0.121</v>
      </c>
      <c r="D984" s="2">
        <v>0.433</v>
      </c>
      <c r="E984" s="2">
        <v>7.4999999999999997E-2</v>
      </c>
      <c r="F984" s="3">
        <f t="shared" si="37"/>
        <v>0.19600000000000001</v>
      </c>
      <c r="G984" s="2">
        <v>0.629</v>
      </c>
    </row>
    <row r="985" spans="1:7" x14ac:dyDescent="0.25">
      <c r="A985" s="4" t="s">
        <v>0</v>
      </c>
      <c r="B985" s="1">
        <v>41</v>
      </c>
      <c r="C985" s="2">
        <v>0.21199999999999999</v>
      </c>
      <c r="D985" s="2">
        <v>0.221</v>
      </c>
      <c r="E985" s="2">
        <v>0.158</v>
      </c>
      <c r="F985" s="3">
        <f t="shared" si="37"/>
        <v>0.37</v>
      </c>
      <c r="G985" s="2">
        <v>0.59099999999999997</v>
      </c>
    </row>
    <row r="986" spans="1:7" x14ac:dyDescent="0.25">
      <c r="A986" s="4" t="s">
        <v>0</v>
      </c>
      <c r="B986" s="1">
        <v>42</v>
      </c>
      <c r="C986" s="2">
        <v>0.11700000000000001</v>
      </c>
      <c r="D986" s="2">
        <v>0.57499999999999996</v>
      </c>
      <c r="E986" s="2">
        <v>0.17499999999999999</v>
      </c>
      <c r="F986" s="3">
        <f t="shared" si="37"/>
        <v>0.29199999999999998</v>
      </c>
      <c r="G986" s="2">
        <v>0.86699999999999999</v>
      </c>
    </row>
    <row r="987" spans="1:7" x14ac:dyDescent="0.25">
      <c r="A987" s="4" t="s">
        <v>0</v>
      </c>
      <c r="B987" s="1">
        <v>43</v>
      </c>
      <c r="C987" s="2">
        <v>0.11700000000000001</v>
      </c>
      <c r="D987" s="2">
        <v>0.26600000000000001</v>
      </c>
      <c r="E987" s="2">
        <v>0.105</v>
      </c>
      <c r="F987" s="3">
        <f t="shared" si="37"/>
        <v>0.222</v>
      </c>
      <c r="G987" s="2">
        <v>0.48799999999999999</v>
      </c>
    </row>
    <row r="988" spans="1:7" x14ac:dyDescent="0.25">
      <c r="A988" s="4" t="s">
        <v>0</v>
      </c>
      <c r="B988" s="1">
        <v>44</v>
      </c>
      <c r="C988" s="2">
        <v>0.14099999999999999</v>
      </c>
      <c r="D988" s="2">
        <v>0.38400000000000001</v>
      </c>
      <c r="E988" s="2">
        <v>0.121</v>
      </c>
      <c r="F988" s="3">
        <f t="shared" si="37"/>
        <v>0.26200000000000001</v>
      </c>
      <c r="G988" s="2">
        <v>0.64600000000000002</v>
      </c>
    </row>
    <row r="989" spans="1:7" x14ac:dyDescent="0.25">
      <c r="A989" s="4" t="s">
        <v>0</v>
      </c>
      <c r="B989" s="1">
        <v>45</v>
      </c>
      <c r="C989" s="2">
        <v>0.11600000000000001</v>
      </c>
      <c r="D989" s="2">
        <v>0.53800000000000003</v>
      </c>
      <c r="E989" s="2">
        <v>7.3999999999999996E-2</v>
      </c>
      <c r="F989" s="3">
        <f t="shared" si="37"/>
        <v>0.19</v>
      </c>
      <c r="G989" s="2">
        <v>0.72799999999999998</v>
      </c>
    </row>
    <row r="990" spans="1:7" x14ac:dyDescent="0.25">
      <c r="A990" s="4" t="s">
        <v>0</v>
      </c>
      <c r="B990" s="1">
        <v>46</v>
      </c>
      <c r="C990" s="2">
        <v>8.3000000000000004E-2</v>
      </c>
      <c r="D990" s="2">
        <v>0.35499999999999998</v>
      </c>
      <c r="E990" s="2">
        <v>0.17399999999999999</v>
      </c>
      <c r="F990" s="3">
        <f t="shared" si="37"/>
        <v>0.25700000000000001</v>
      </c>
      <c r="G990" s="2">
        <v>0.61199999999999999</v>
      </c>
    </row>
    <row r="991" spans="1:7" x14ac:dyDescent="0.25">
      <c r="A991" s="4" t="s">
        <v>0</v>
      </c>
      <c r="B991" s="1">
        <v>47</v>
      </c>
      <c r="C991" s="2">
        <v>0.14499999999999999</v>
      </c>
      <c r="D991" s="2">
        <v>0.28399999999999997</v>
      </c>
      <c r="E991" s="2">
        <v>0.154</v>
      </c>
      <c r="F991" s="3">
        <f t="shared" si="37"/>
        <v>0.29899999999999999</v>
      </c>
      <c r="G991" s="2">
        <v>0.58299999999999996</v>
      </c>
    </row>
    <row r="992" spans="1:7" x14ac:dyDescent="0.25">
      <c r="A992" s="4" t="s">
        <v>0</v>
      </c>
      <c r="B992" s="1">
        <v>48</v>
      </c>
      <c r="C992" s="2">
        <v>0.13400000000000001</v>
      </c>
      <c r="D992" s="2">
        <v>0.63300000000000001</v>
      </c>
      <c r="E992" s="2">
        <v>0.15</v>
      </c>
      <c r="F992" s="3">
        <f t="shared" si="37"/>
        <v>0.28400000000000003</v>
      </c>
      <c r="G992" s="2">
        <v>0.91700000000000004</v>
      </c>
    </row>
    <row r="993" spans="1:7" x14ac:dyDescent="0.25">
      <c r="A993" s="4" t="s">
        <v>0</v>
      </c>
      <c r="B993" s="1">
        <v>49</v>
      </c>
      <c r="C993" s="2">
        <v>0.193</v>
      </c>
      <c r="D993" s="2">
        <v>0.317</v>
      </c>
      <c r="E993" s="2">
        <v>0.17100000000000001</v>
      </c>
      <c r="F993" s="3">
        <f t="shared" si="37"/>
        <v>0.36399999999999999</v>
      </c>
      <c r="G993" s="2">
        <v>0.68100000000000005</v>
      </c>
    </row>
    <row r="994" spans="1:7" x14ac:dyDescent="0.25">
      <c r="A994" s="4" t="s">
        <v>0</v>
      </c>
      <c r="B994" s="1">
        <v>50</v>
      </c>
      <c r="C994" s="2">
        <v>0.13300000000000001</v>
      </c>
      <c r="D994" s="2">
        <v>0.68300000000000005</v>
      </c>
      <c r="E994" s="2">
        <v>0.155</v>
      </c>
      <c r="F994" s="3">
        <f t="shared" si="37"/>
        <v>0.28800000000000003</v>
      </c>
      <c r="G994" s="2">
        <v>0.97099999999999997</v>
      </c>
    </row>
    <row r="995" spans="1:7" x14ac:dyDescent="0.25">
      <c r="A995" s="4" t="s">
        <v>0</v>
      </c>
      <c r="B995" s="1">
        <v>51</v>
      </c>
      <c r="C995" s="2">
        <v>0.1</v>
      </c>
      <c r="D995" s="2">
        <v>0.26600000000000001</v>
      </c>
      <c r="E995" s="2">
        <v>0.05</v>
      </c>
      <c r="F995" s="3">
        <f t="shared" si="37"/>
        <v>0.15000000000000002</v>
      </c>
      <c r="G995" s="2">
        <v>0.41599999999999998</v>
      </c>
    </row>
    <row r="996" spans="1:7" x14ac:dyDescent="0.25">
      <c r="A996" s="4" t="s">
        <v>0</v>
      </c>
      <c r="B996" s="1">
        <v>52</v>
      </c>
      <c r="C996" s="2">
        <v>0.1</v>
      </c>
      <c r="D996" s="2">
        <v>0.36599999999999999</v>
      </c>
      <c r="E996" s="2">
        <v>0.129</v>
      </c>
      <c r="F996" s="3">
        <f t="shared" si="37"/>
        <v>0.22900000000000001</v>
      </c>
      <c r="G996" s="2">
        <v>0.59499999999999997</v>
      </c>
    </row>
    <row r="997" spans="1:7" x14ac:dyDescent="0.25">
      <c r="A997" s="4" t="s">
        <v>0</v>
      </c>
      <c r="B997" s="1">
        <v>53</v>
      </c>
      <c r="C997" s="2">
        <v>9.6000000000000002E-2</v>
      </c>
      <c r="D997" s="2">
        <v>0.51500000000000001</v>
      </c>
      <c r="E997" s="2">
        <v>0.13300000000000001</v>
      </c>
      <c r="F997" s="3">
        <f t="shared" si="37"/>
        <v>0.22900000000000001</v>
      </c>
      <c r="G997" s="2">
        <v>0.74399999999999999</v>
      </c>
    </row>
    <row r="998" spans="1:7" x14ac:dyDescent="0.25">
      <c r="A998" s="4" t="s">
        <v>0</v>
      </c>
      <c r="B998" s="1">
        <v>54</v>
      </c>
      <c r="C998" s="2">
        <v>0.11700000000000001</v>
      </c>
      <c r="D998" s="2">
        <v>0.26600000000000001</v>
      </c>
      <c r="E998" s="2">
        <v>0.1</v>
      </c>
      <c r="F998" s="3">
        <f t="shared" si="37"/>
        <v>0.21700000000000003</v>
      </c>
      <c r="G998" s="2">
        <v>0.48299999999999998</v>
      </c>
    </row>
    <row r="999" spans="1:7" x14ac:dyDescent="0.25">
      <c r="A999" s="4" t="s">
        <v>0</v>
      </c>
      <c r="B999" s="1">
        <v>55</v>
      </c>
      <c r="C999" s="2">
        <v>0.13600000000000001</v>
      </c>
      <c r="D999" s="2">
        <v>0.56299999999999994</v>
      </c>
      <c r="E999" s="2">
        <v>0.13300000000000001</v>
      </c>
      <c r="F999" s="3">
        <f t="shared" si="37"/>
        <v>0.26900000000000002</v>
      </c>
      <c r="G999" s="2">
        <v>0.83199999999999996</v>
      </c>
    </row>
    <row r="1000" spans="1:7" x14ac:dyDescent="0.25">
      <c r="A1000" s="4" t="s">
        <v>0</v>
      </c>
      <c r="B1000" s="1">
        <v>56</v>
      </c>
      <c r="C1000" s="2">
        <v>0.129</v>
      </c>
      <c r="D1000" s="2">
        <v>0.33200000000000002</v>
      </c>
      <c r="E1000" s="2">
        <v>0.121</v>
      </c>
      <c r="F1000" s="3">
        <f t="shared" si="37"/>
        <v>0.25</v>
      </c>
      <c r="G1000" s="2">
        <v>0.58199999999999996</v>
      </c>
    </row>
    <row r="1001" spans="1:7" x14ac:dyDescent="0.25">
      <c r="A1001" s="4" t="s">
        <v>0</v>
      </c>
      <c r="B1001" s="1">
        <v>57</v>
      </c>
      <c r="C1001" s="2">
        <v>0.13</v>
      </c>
      <c r="D1001" s="2">
        <v>0.35</v>
      </c>
      <c r="E1001" s="2">
        <v>0.122</v>
      </c>
      <c r="F1001" s="3">
        <f t="shared" si="37"/>
        <v>0.252</v>
      </c>
      <c r="G1001" s="2">
        <v>0.60199999999999998</v>
      </c>
    </row>
    <row r="1002" spans="1:7" x14ac:dyDescent="0.25">
      <c r="A1002" s="4" t="s">
        <v>0</v>
      </c>
      <c r="B1002" s="1">
        <v>58</v>
      </c>
      <c r="C1002" s="2">
        <v>0.17</v>
      </c>
      <c r="D1002" s="2">
        <v>0.55000000000000004</v>
      </c>
      <c r="E1002" s="2">
        <v>0.121</v>
      </c>
      <c r="F1002" s="3">
        <f t="shared" si="37"/>
        <v>0.29100000000000004</v>
      </c>
      <c r="G1002" s="2">
        <v>0.84099999999999997</v>
      </c>
    </row>
    <row r="1003" spans="1:7" x14ac:dyDescent="0.25">
      <c r="A1003" s="4" t="s">
        <v>0</v>
      </c>
      <c r="B1003" s="1">
        <v>59</v>
      </c>
      <c r="C1003" s="2">
        <v>0.19900000000000001</v>
      </c>
      <c r="D1003" s="2">
        <v>0.38300000000000001</v>
      </c>
      <c r="E1003" s="2">
        <v>0.184</v>
      </c>
      <c r="F1003" s="3">
        <f t="shared" si="37"/>
        <v>0.38300000000000001</v>
      </c>
      <c r="G1003" s="2">
        <v>0.76600000000000001</v>
      </c>
    </row>
    <row r="1004" spans="1:7" x14ac:dyDescent="0.25">
      <c r="A1004" s="4" t="s">
        <v>0</v>
      </c>
      <c r="B1004" s="1">
        <v>60</v>
      </c>
      <c r="C1004" s="2">
        <v>0.15</v>
      </c>
      <c r="D1004" s="2">
        <v>0.501</v>
      </c>
      <c r="E1004" s="2">
        <v>0.154</v>
      </c>
      <c r="F1004" s="3">
        <f t="shared" si="37"/>
        <v>0.30399999999999999</v>
      </c>
      <c r="G1004" s="2">
        <v>0.80500000000000005</v>
      </c>
    </row>
    <row r="1005" spans="1:7" x14ac:dyDescent="0.25">
      <c r="A1005" s="4" t="s">
        <v>0</v>
      </c>
      <c r="B1005" s="1">
        <v>61</v>
      </c>
      <c r="C1005" s="2">
        <v>0.13200000000000001</v>
      </c>
      <c r="D1005" s="2">
        <v>0.73599999999999999</v>
      </c>
      <c r="E1005" s="2">
        <v>0.152</v>
      </c>
      <c r="F1005" s="3">
        <f t="shared" si="37"/>
        <v>0.28400000000000003</v>
      </c>
      <c r="G1005" s="2">
        <v>1.02</v>
      </c>
    </row>
    <row r="1006" spans="1:7" x14ac:dyDescent="0.25">
      <c r="A1006" s="4" t="s">
        <v>0</v>
      </c>
      <c r="B1006" s="1">
        <v>62</v>
      </c>
      <c r="C1006" s="2">
        <v>3.2000000000000001E-2</v>
      </c>
      <c r="D1006" s="2">
        <v>0.255</v>
      </c>
      <c r="E1006" s="2">
        <v>0.112</v>
      </c>
      <c r="F1006" s="3">
        <f t="shared" si="37"/>
        <v>0.14400000000000002</v>
      </c>
      <c r="G1006" s="2">
        <v>0.39900000000000002</v>
      </c>
    </row>
    <row r="1007" spans="1:7" x14ac:dyDescent="0.25">
      <c r="A1007" s="4" t="s">
        <v>0</v>
      </c>
      <c r="B1007" s="1">
        <v>63</v>
      </c>
      <c r="C1007" s="2">
        <v>0.1</v>
      </c>
      <c r="D1007" s="2">
        <v>0.21199999999999999</v>
      </c>
      <c r="E1007" s="2">
        <v>0.11700000000000001</v>
      </c>
      <c r="F1007" s="3">
        <f t="shared" si="37"/>
        <v>0.21700000000000003</v>
      </c>
      <c r="G1007" s="2">
        <v>0.42899999999999999</v>
      </c>
    </row>
    <row r="1008" spans="1:7" x14ac:dyDescent="0.25">
      <c r="A1008" s="4" t="s">
        <v>0</v>
      </c>
      <c r="B1008" s="1">
        <v>64</v>
      </c>
      <c r="C1008" s="2">
        <v>0.15</v>
      </c>
      <c r="D1008" s="2">
        <v>0.16900000000000001</v>
      </c>
      <c r="E1008" s="2">
        <v>0.10299999999999999</v>
      </c>
      <c r="F1008" s="3">
        <f t="shared" si="37"/>
        <v>0.253</v>
      </c>
      <c r="G1008" s="2">
        <v>0.42199999999999999</v>
      </c>
    </row>
    <row r="1009" spans="1:7" x14ac:dyDescent="0.25">
      <c r="A1009" s="4" t="s">
        <v>0</v>
      </c>
      <c r="B1009" s="1">
        <v>65</v>
      </c>
      <c r="C1009" s="2">
        <v>0.13400000000000001</v>
      </c>
      <c r="D1009" s="2">
        <v>0.48199999999999998</v>
      </c>
      <c r="E1009" s="2">
        <v>0.11799999999999999</v>
      </c>
      <c r="F1009" s="3">
        <f t="shared" si="37"/>
        <v>0.252</v>
      </c>
      <c r="G1009" s="2">
        <v>0.73399999999999999</v>
      </c>
    </row>
    <row r="1010" spans="1:7" x14ac:dyDescent="0.25">
      <c r="A1010" s="4" t="s">
        <v>0</v>
      </c>
      <c r="B1010" s="1">
        <v>66</v>
      </c>
      <c r="C1010" s="2">
        <v>8.3000000000000004E-2</v>
      </c>
      <c r="D1010" s="2">
        <v>0.56799999999999995</v>
      </c>
      <c r="E1010" s="2">
        <v>0.13200000000000001</v>
      </c>
      <c r="F1010" s="3">
        <f t="shared" si="37"/>
        <v>0.21500000000000002</v>
      </c>
      <c r="G1010" s="2">
        <v>0.78300000000000003</v>
      </c>
    </row>
    <row r="1011" spans="1:7" x14ac:dyDescent="0.25">
      <c r="A1011" s="4" t="s">
        <v>0</v>
      </c>
      <c r="B1011" s="1">
        <v>67</v>
      </c>
      <c r="C1011" s="2">
        <v>0.26600000000000001</v>
      </c>
      <c r="D1011" s="2">
        <v>0.51700000000000002</v>
      </c>
      <c r="E1011" s="2">
        <v>0.14499999999999999</v>
      </c>
      <c r="F1011" s="3">
        <f t="shared" si="37"/>
        <v>0.41100000000000003</v>
      </c>
      <c r="G1011" s="2">
        <v>0.92800000000000005</v>
      </c>
    </row>
    <row r="1012" spans="1:7" x14ac:dyDescent="0.25">
      <c r="A1012" s="4" t="s">
        <v>0</v>
      </c>
      <c r="B1012" s="1">
        <v>68</v>
      </c>
      <c r="C1012" s="2">
        <v>0.13200000000000001</v>
      </c>
      <c r="D1012" s="2">
        <v>0.53500000000000003</v>
      </c>
      <c r="E1012" s="2">
        <v>0.10299999999999999</v>
      </c>
      <c r="F1012" s="3">
        <f t="shared" si="37"/>
        <v>0.23499999999999999</v>
      </c>
      <c r="G1012" s="2">
        <v>0.77</v>
      </c>
    </row>
    <row r="1013" spans="1:7" x14ac:dyDescent="0.25">
      <c r="A1013" s="4" t="s">
        <v>0</v>
      </c>
      <c r="B1013" s="1">
        <v>69</v>
      </c>
      <c r="C1013" s="2">
        <v>9.4E-2</v>
      </c>
      <c r="D1013" s="2">
        <v>0.23899999999999999</v>
      </c>
      <c r="E1013" s="2">
        <v>8.8999999999999996E-2</v>
      </c>
      <c r="F1013" s="3">
        <f t="shared" si="37"/>
        <v>0.183</v>
      </c>
      <c r="G1013" s="2">
        <v>0.42199999999999999</v>
      </c>
    </row>
    <row r="1014" spans="1:7" x14ac:dyDescent="0.25">
      <c r="A1014" s="4" t="s">
        <v>0</v>
      </c>
      <c r="B1014" s="1">
        <v>70</v>
      </c>
      <c r="C1014" s="2">
        <v>9.5000000000000001E-2</v>
      </c>
      <c r="D1014" s="2">
        <v>0.39600000000000002</v>
      </c>
      <c r="E1014" s="2">
        <v>0.105</v>
      </c>
      <c r="F1014" s="3">
        <f t="shared" si="37"/>
        <v>0.2</v>
      </c>
      <c r="G1014" s="2">
        <v>0.59599999999999997</v>
      </c>
    </row>
    <row r="1015" spans="1:7" x14ac:dyDescent="0.25">
      <c r="A1015" s="4" t="s">
        <v>0</v>
      </c>
      <c r="B1015" s="1">
        <v>71</v>
      </c>
      <c r="C1015" s="2">
        <v>0.1</v>
      </c>
      <c r="D1015" s="2">
        <v>0.36699999999999999</v>
      </c>
      <c r="E1015" s="2">
        <v>0.11700000000000001</v>
      </c>
      <c r="F1015" s="3">
        <f t="shared" si="37"/>
        <v>0.21700000000000003</v>
      </c>
      <c r="G1015" s="2">
        <v>0.58399999999999996</v>
      </c>
    </row>
    <row r="1016" spans="1:7" x14ac:dyDescent="0.25">
      <c r="A1016" s="4" t="s">
        <v>0</v>
      </c>
      <c r="B1016" s="1">
        <v>72</v>
      </c>
      <c r="C1016" s="2">
        <v>0.124</v>
      </c>
      <c r="D1016" s="2">
        <v>0.32700000000000001</v>
      </c>
      <c r="E1016" s="2">
        <v>0.11600000000000001</v>
      </c>
      <c r="F1016" s="3">
        <f t="shared" si="37"/>
        <v>0.24</v>
      </c>
      <c r="G1016" s="2">
        <v>0.56699999999999995</v>
      </c>
    </row>
    <row r="1017" spans="1:7" x14ac:dyDescent="0.25">
      <c r="A1017" s="4" t="s">
        <v>0</v>
      </c>
      <c r="B1017" s="1">
        <v>73</v>
      </c>
      <c r="C1017" s="2">
        <v>0.127</v>
      </c>
      <c r="D1017" s="2">
        <v>0.4</v>
      </c>
      <c r="E1017" s="2">
        <v>9.8000000000000004E-2</v>
      </c>
      <c r="F1017" s="3">
        <f t="shared" si="37"/>
        <v>0.22500000000000001</v>
      </c>
      <c r="G1017" s="2">
        <v>0.625</v>
      </c>
    </row>
    <row r="1018" spans="1:7" x14ac:dyDescent="0.25">
      <c r="A1018" s="4" t="s">
        <v>0</v>
      </c>
      <c r="B1018" s="1">
        <v>74</v>
      </c>
      <c r="C1018" s="2">
        <v>2.8000000000000001E-2</v>
      </c>
      <c r="D1018" s="2">
        <v>0.04</v>
      </c>
      <c r="E1018" s="2">
        <v>0.125</v>
      </c>
      <c r="F1018" s="3">
        <f t="shared" si="37"/>
        <v>0.153</v>
      </c>
      <c r="G1018" s="2">
        <v>0.193</v>
      </c>
    </row>
    <row r="1019" spans="1:7" x14ac:dyDescent="0.25">
      <c r="A1019" s="4" t="s">
        <v>0</v>
      </c>
      <c r="B1019" s="1">
        <v>75</v>
      </c>
      <c r="C1019" s="2">
        <v>6.6000000000000003E-2</v>
      </c>
      <c r="D1019" s="2">
        <v>0.53400000000000003</v>
      </c>
      <c r="E1019" s="2">
        <v>0.13300000000000001</v>
      </c>
      <c r="F1019" s="3">
        <f t="shared" si="37"/>
        <v>0.19900000000000001</v>
      </c>
      <c r="G1019" s="2">
        <v>0.73299999999999998</v>
      </c>
    </row>
    <row r="1020" spans="1:7" x14ac:dyDescent="0.25">
      <c r="A1020" s="4" t="s">
        <v>0</v>
      </c>
      <c r="B1020" s="1">
        <v>76</v>
      </c>
      <c r="C1020" s="2">
        <v>0.1</v>
      </c>
      <c r="D1020" s="2">
        <v>0.57299999999999995</v>
      </c>
      <c r="E1020" s="2">
        <v>0.112</v>
      </c>
      <c r="F1020" s="3">
        <f t="shared" si="37"/>
        <v>0.21200000000000002</v>
      </c>
      <c r="G1020" s="2">
        <v>0.78500000000000003</v>
      </c>
    </row>
    <row r="1021" spans="1:7" x14ac:dyDescent="0.25">
      <c r="A1021" s="4" t="s">
        <v>0</v>
      </c>
      <c r="B1021" s="1">
        <v>77</v>
      </c>
      <c r="C1021" s="2">
        <v>0.14199999999999999</v>
      </c>
      <c r="D1021" s="2">
        <v>0.28499999999999998</v>
      </c>
      <c r="E1021" s="2">
        <v>0.115</v>
      </c>
      <c r="F1021" s="3">
        <f t="shared" si="37"/>
        <v>0.25700000000000001</v>
      </c>
      <c r="G1021" s="2">
        <v>0.54200000000000004</v>
      </c>
    </row>
    <row r="1022" spans="1:7" x14ac:dyDescent="0.25">
      <c r="A1022" s="4" t="s">
        <v>0</v>
      </c>
      <c r="B1022" s="1">
        <v>78</v>
      </c>
      <c r="C1022" s="2">
        <v>0.182</v>
      </c>
      <c r="D1022" s="2">
        <v>0.65700000000000003</v>
      </c>
      <c r="E1022" s="2">
        <v>0.15</v>
      </c>
      <c r="F1022" s="3">
        <f t="shared" si="37"/>
        <v>0.33199999999999996</v>
      </c>
      <c r="G1022" s="2">
        <v>0.98899999999999999</v>
      </c>
    </row>
    <row r="1023" spans="1:7" x14ac:dyDescent="0.25">
      <c r="A1023" s="4" t="s">
        <v>0</v>
      </c>
      <c r="B1023" s="1">
        <v>79</v>
      </c>
      <c r="C1023" s="2">
        <v>0.14899999999999999</v>
      </c>
      <c r="D1023" s="2">
        <v>0.317</v>
      </c>
      <c r="E1023" s="2">
        <v>0.11600000000000001</v>
      </c>
      <c r="F1023" s="3">
        <f t="shared" si="37"/>
        <v>0.26500000000000001</v>
      </c>
      <c r="G1023" s="2">
        <v>0.58199999999999996</v>
      </c>
    </row>
    <row r="1024" spans="1:7" x14ac:dyDescent="0.25">
      <c r="A1024" s="4" t="s">
        <v>0</v>
      </c>
      <c r="B1024" s="1">
        <v>80</v>
      </c>
      <c r="C1024" s="2">
        <v>0.123</v>
      </c>
      <c r="D1024" s="2">
        <v>0.28299999999999997</v>
      </c>
      <c r="E1024" s="2">
        <v>0.11</v>
      </c>
      <c r="F1024" s="3">
        <f t="shared" si="37"/>
        <v>0.23299999999999998</v>
      </c>
      <c r="G1024" s="2">
        <v>0.51600000000000001</v>
      </c>
    </row>
    <row r="1025" spans="1:7" x14ac:dyDescent="0.25">
      <c r="A1025" s="4" t="s">
        <v>0</v>
      </c>
      <c r="B1025" s="1">
        <v>81</v>
      </c>
      <c r="C1025" s="2">
        <v>0.18099999999999999</v>
      </c>
      <c r="D1025" s="2">
        <v>0.38400000000000001</v>
      </c>
      <c r="E1025" s="2">
        <v>0.14199999999999999</v>
      </c>
      <c r="F1025" s="3">
        <f t="shared" si="37"/>
        <v>0.32299999999999995</v>
      </c>
      <c r="G1025" s="2">
        <v>0.70699999999999996</v>
      </c>
    </row>
    <row r="1026" spans="1:7" x14ac:dyDescent="0.25">
      <c r="A1026" s="4" t="s">
        <v>0</v>
      </c>
      <c r="B1026" s="1">
        <v>82</v>
      </c>
      <c r="C1026" s="2">
        <v>0.11700000000000001</v>
      </c>
      <c r="D1026" s="2">
        <v>0.216</v>
      </c>
      <c r="E1026" s="2">
        <v>0.107</v>
      </c>
      <c r="F1026" s="3">
        <f t="shared" si="37"/>
        <v>0.224</v>
      </c>
      <c r="G1026" s="2">
        <v>0.44</v>
      </c>
    </row>
    <row r="1027" spans="1:7" x14ac:dyDescent="0.25">
      <c r="A1027" s="4" t="s">
        <v>0</v>
      </c>
      <c r="B1027" s="1">
        <v>83</v>
      </c>
      <c r="C1027" s="2">
        <v>0.152</v>
      </c>
      <c r="D1027" s="2">
        <v>0.46400000000000002</v>
      </c>
      <c r="E1027" s="2">
        <v>0.124</v>
      </c>
      <c r="F1027" s="3">
        <f t="shared" si="37"/>
        <v>0.27600000000000002</v>
      </c>
      <c r="G1027" s="2">
        <v>0.74</v>
      </c>
    </row>
    <row r="1028" spans="1:7" x14ac:dyDescent="0.25">
      <c r="A1028" s="4" t="s">
        <v>0</v>
      </c>
      <c r="B1028" s="1">
        <v>84</v>
      </c>
      <c r="C1028" s="2">
        <v>0.16600000000000001</v>
      </c>
      <c r="D1028" s="2">
        <v>0.23400000000000001</v>
      </c>
      <c r="E1028" s="2">
        <v>0.127</v>
      </c>
      <c r="F1028" s="3">
        <f t="shared" si="37"/>
        <v>0.29300000000000004</v>
      </c>
      <c r="G1028" s="2">
        <v>0.52700000000000002</v>
      </c>
    </row>
    <row r="1029" spans="1:7" x14ac:dyDescent="0.25">
      <c r="A1029" s="4" t="s">
        <v>0</v>
      </c>
      <c r="B1029" s="1">
        <v>85</v>
      </c>
      <c r="C1029" s="2">
        <v>0.107</v>
      </c>
      <c r="D1029" s="2">
        <v>0.26</v>
      </c>
      <c r="E1029" s="2">
        <v>7.2999999999999995E-2</v>
      </c>
      <c r="F1029" s="3">
        <f t="shared" si="37"/>
        <v>0.18</v>
      </c>
      <c r="G1029" s="2">
        <v>0.44</v>
      </c>
    </row>
    <row r="1030" spans="1:7" x14ac:dyDescent="0.25">
      <c r="A1030" s="4" t="s">
        <v>0</v>
      </c>
      <c r="B1030" s="1">
        <v>86</v>
      </c>
      <c r="C1030" s="2">
        <v>0.2</v>
      </c>
      <c r="D1030" s="2">
        <v>0.5</v>
      </c>
      <c r="E1030" s="2">
        <v>0.105</v>
      </c>
      <c r="F1030" s="3">
        <f t="shared" si="37"/>
        <v>0.30499999999999999</v>
      </c>
      <c r="G1030" s="2">
        <v>0.80500000000000005</v>
      </c>
    </row>
  </sheetData>
  <mergeCells count="8">
    <mergeCell ref="Q3:Q13"/>
    <mergeCell ref="Y3:Y13"/>
    <mergeCell ref="Q1:W2"/>
    <mergeCell ref="Y1:AE2"/>
    <mergeCell ref="A3:A13"/>
    <mergeCell ref="I3:I13"/>
    <mergeCell ref="A1:G2"/>
    <mergeCell ref="I1:O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K1042"/>
  <sheetViews>
    <sheetView workbookViewId="0">
      <selection activeCell="Y3" sqref="Y3:AE4"/>
    </sheetView>
  </sheetViews>
  <sheetFormatPr defaultRowHeight="15" x14ac:dyDescent="0.25"/>
  <cols>
    <col min="1" max="16384" width="9.140625" style="1"/>
  </cols>
  <sheetData>
    <row r="1" spans="1:31" ht="15.75" customHeight="1" x14ac:dyDescent="0.25">
      <c r="A1" s="186" t="s">
        <v>218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</row>
    <row r="2" spans="1:31" ht="15" customHeight="1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</row>
    <row r="3" spans="1:31" x14ac:dyDescent="0.25">
      <c r="A3" s="184" t="s">
        <v>219</v>
      </c>
      <c r="B3" s="184"/>
      <c r="C3" s="184"/>
      <c r="D3" s="184"/>
      <c r="E3" s="184"/>
      <c r="F3" s="184"/>
      <c r="G3" s="184"/>
      <c r="H3" s="19"/>
      <c r="I3" s="185" t="s">
        <v>220</v>
      </c>
      <c r="J3" s="185"/>
      <c r="K3" s="185"/>
      <c r="L3" s="185"/>
      <c r="M3" s="185"/>
      <c r="N3" s="185"/>
      <c r="O3" s="185"/>
      <c r="P3" s="19"/>
      <c r="Q3" s="180" t="s">
        <v>221</v>
      </c>
      <c r="R3" s="180"/>
      <c r="S3" s="180"/>
      <c r="T3" s="180"/>
      <c r="U3" s="180"/>
      <c r="V3" s="180"/>
      <c r="W3" s="180"/>
      <c r="X3" s="19"/>
      <c r="Y3" s="181" t="s">
        <v>222</v>
      </c>
      <c r="Z3" s="181"/>
      <c r="AA3" s="181"/>
      <c r="AB3" s="181"/>
      <c r="AC3" s="181"/>
      <c r="AD3" s="181"/>
      <c r="AE3" s="181"/>
    </row>
    <row r="4" spans="1:31" ht="45.75" customHeight="1" x14ac:dyDescent="0.25">
      <c r="A4" s="184"/>
      <c r="B4" s="184"/>
      <c r="C4" s="184"/>
      <c r="D4" s="184"/>
      <c r="E4" s="184"/>
      <c r="F4" s="184"/>
      <c r="G4" s="184"/>
      <c r="H4" s="19"/>
      <c r="I4" s="185"/>
      <c r="J4" s="185"/>
      <c r="K4" s="185"/>
      <c r="L4" s="185"/>
      <c r="M4" s="185"/>
      <c r="N4" s="185"/>
      <c r="O4" s="185"/>
      <c r="P4" s="19"/>
      <c r="Q4" s="180"/>
      <c r="R4" s="180"/>
      <c r="S4" s="180"/>
      <c r="T4" s="180"/>
      <c r="U4" s="180"/>
      <c r="V4" s="180"/>
      <c r="W4" s="180"/>
      <c r="X4" s="19"/>
      <c r="Y4" s="181"/>
      <c r="Z4" s="181"/>
      <c r="AA4" s="181"/>
      <c r="AB4" s="181"/>
      <c r="AC4" s="181"/>
      <c r="AD4" s="181"/>
      <c r="AE4" s="181"/>
    </row>
    <row r="5" spans="1:31" x14ac:dyDescent="0.25">
      <c r="A5" s="182"/>
      <c r="B5" s="18"/>
      <c r="C5" s="15" t="s">
        <v>20</v>
      </c>
      <c r="D5" s="15" t="s">
        <v>19</v>
      </c>
      <c r="E5" s="15" t="s">
        <v>18</v>
      </c>
      <c r="F5" s="15" t="s">
        <v>17</v>
      </c>
      <c r="G5" s="15" t="s">
        <v>16</v>
      </c>
      <c r="I5" s="187"/>
      <c r="J5" s="18"/>
      <c r="K5" s="15" t="s">
        <v>20</v>
      </c>
      <c r="L5" s="15" t="s">
        <v>19</v>
      </c>
      <c r="M5" s="15" t="s">
        <v>18</v>
      </c>
      <c r="N5" s="15" t="s">
        <v>17</v>
      </c>
      <c r="O5" s="15" t="s">
        <v>16</v>
      </c>
      <c r="Q5" s="188"/>
      <c r="R5" s="18"/>
      <c r="S5" s="15" t="s">
        <v>20</v>
      </c>
      <c r="T5" s="15" t="s">
        <v>19</v>
      </c>
      <c r="U5" s="15" t="s">
        <v>18</v>
      </c>
      <c r="V5" s="15" t="s">
        <v>17</v>
      </c>
      <c r="W5" s="15" t="s">
        <v>16</v>
      </c>
      <c r="Y5" s="189"/>
      <c r="Z5" s="18"/>
      <c r="AA5" s="15" t="s">
        <v>20</v>
      </c>
      <c r="AB5" s="15" t="s">
        <v>19</v>
      </c>
      <c r="AC5" s="15" t="s">
        <v>18</v>
      </c>
      <c r="AD5" s="15" t="s">
        <v>17</v>
      </c>
      <c r="AE5" s="15" t="s">
        <v>16</v>
      </c>
    </row>
    <row r="6" spans="1:31" x14ac:dyDescent="0.25">
      <c r="A6" s="182"/>
      <c r="B6" s="15" t="s">
        <v>59</v>
      </c>
      <c r="C6" s="8">
        <f>MIN(C27:C603)</f>
        <v>1.0999999999999999E-2</v>
      </c>
      <c r="D6" s="8">
        <f>MIN(D27:D603)</f>
        <v>1.6E-2</v>
      </c>
      <c r="E6" s="8">
        <f>MIN(E27:E603)</f>
        <v>0.01</v>
      </c>
      <c r="F6" s="8">
        <f>MIN(F27:F603)</f>
        <v>4.4000000000000004E-2</v>
      </c>
      <c r="G6" s="8">
        <f>MIN(G27:G603)</f>
        <v>6.7000000000000004E-2</v>
      </c>
      <c r="I6" s="187"/>
      <c r="J6" s="15" t="s">
        <v>59</v>
      </c>
      <c r="K6" s="9">
        <f>MIN(K27:K387)</f>
        <v>1.0999999999999999E-2</v>
      </c>
      <c r="L6" s="9">
        <f>MIN(L27:L387)</f>
        <v>2.9000000000000001E-2</v>
      </c>
      <c r="M6" s="9">
        <f>MIN(M27:M387)</f>
        <v>1.7999999999999999E-2</v>
      </c>
      <c r="N6" s="9">
        <f>MIN(N27:N387)</f>
        <v>0.05</v>
      </c>
      <c r="O6" s="9">
        <f>MIN(O27:O387)</f>
        <v>0.13500000000000001</v>
      </c>
      <c r="Q6" s="188"/>
      <c r="R6" s="15" t="s">
        <v>59</v>
      </c>
      <c r="S6" s="9">
        <f>MIN(S27:S211)</f>
        <v>1.2999999999999999E-2</v>
      </c>
      <c r="T6" s="9">
        <f>MIN(T27:T211)</f>
        <v>1.6E-2</v>
      </c>
      <c r="U6" s="9">
        <f>MIN(U27:U211)</f>
        <v>2.1000000000000001E-2</v>
      </c>
      <c r="V6" s="9">
        <f>MIN(V27:V211)</f>
        <v>3.4000000000000002E-2</v>
      </c>
      <c r="W6" s="9">
        <f>MIN(W27:W211)</f>
        <v>6.7000000000000004E-2</v>
      </c>
      <c r="Y6" s="189"/>
      <c r="Z6" s="15" t="s">
        <v>59</v>
      </c>
      <c r="AA6" s="9">
        <f>MIN(AA27:AA112)</f>
        <v>1.9E-2</v>
      </c>
      <c r="AB6" s="9">
        <f>MIN(AB27:AB112)</f>
        <v>3.4000000000000002E-2</v>
      </c>
      <c r="AC6" s="9">
        <f>MIN(AC27:AC112)</f>
        <v>0.01</v>
      </c>
      <c r="AD6" s="9">
        <f>MIN(AD27:AD112)</f>
        <v>4.4000000000000004E-2</v>
      </c>
      <c r="AE6" s="9">
        <f>MIN(AE27:AE112)</f>
        <v>0.1</v>
      </c>
    </row>
    <row r="7" spans="1:31" x14ac:dyDescent="0.25">
      <c r="A7" s="182"/>
      <c r="B7" s="15" t="s">
        <v>58</v>
      </c>
      <c r="C7" s="8">
        <f>MIN(C604:C1042)</f>
        <v>1.2999999999999999E-2</v>
      </c>
      <c r="D7" s="8">
        <f>MIN(D604:D1042)</f>
        <v>2.3E-2</v>
      </c>
      <c r="E7" s="8">
        <f>MIN(E604:E1042)</f>
        <v>2.1000000000000001E-2</v>
      </c>
      <c r="F7" s="8">
        <f>MIN(F604:F1042)</f>
        <v>3.4000000000000002E-2</v>
      </c>
      <c r="G7" s="8">
        <f>MIN(G604:G1042)</f>
        <v>9.6000000000000002E-2</v>
      </c>
      <c r="I7" s="187"/>
      <c r="J7" s="15" t="s">
        <v>58</v>
      </c>
      <c r="K7" s="16">
        <f>MIN(K388:K697)</f>
        <v>1.7000000000000001E-2</v>
      </c>
      <c r="L7" s="16">
        <f>MIN(L388:L697)</f>
        <v>0.11700000000000001</v>
      </c>
      <c r="M7" s="16">
        <f>MIN(M388:M697)</f>
        <v>2.1999999999999999E-2</v>
      </c>
      <c r="N7" s="16">
        <f>MIN(N388:N697)</f>
        <v>5.7000000000000002E-2</v>
      </c>
      <c r="O7" s="16">
        <f>MIN(O388:O697)</f>
        <v>0.2</v>
      </c>
      <c r="Q7" s="188"/>
      <c r="R7" s="15" t="s">
        <v>58</v>
      </c>
      <c r="S7" s="16">
        <f>MIN(S157:S211)</f>
        <v>1.2999999999999999E-2</v>
      </c>
      <c r="T7" s="16">
        <f>MIN(T157:T211)</f>
        <v>2.3E-2</v>
      </c>
      <c r="U7" s="16">
        <f>MIN(U157:U211)</f>
        <v>2.1000000000000001E-2</v>
      </c>
      <c r="V7" s="16">
        <f>MIN(V157:V211)</f>
        <v>3.4000000000000002E-2</v>
      </c>
      <c r="W7" s="16">
        <f>MIN(W157:W211)</f>
        <v>9.6000000000000002E-2</v>
      </c>
      <c r="Y7" s="189"/>
      <c r="Z7" s="15" t="s">
        <v>58</v>
      </c>
      <c r="AA7" s="16">
        <f>MIN(AA113:AA174)</f>
        <v>2.8000000000000001E-2</v>
      </c>
      <c r="AB7" s="16">
        <f>MIN(AB113:AB174)</f>
        <v>0.16</v>
      </c>
      <c r="AC7" s="16">
        <f>MIN(AC113:AC174)</f>
        <v>2.1999999999999999E-2</v>
      </c>
      <c r="AD7" s="16">
        <f>MIN(AD113:AD174)</f>
        <v>8.3999999999999991E-2</v>
      </c>
      <c r="AE7" s="16">
        <f>MIN(AE113:AE174)</f>
        <v>0.35</v>
      </c>
    </row>
    <row r="8" spans="1:31" x14ac:dyDescent="0.25">
      <c r="A8" s="182"/>
      <c r="B8" s="15" t="s">
        <v>57</v>
      </c>
      <c r="C8" s="12">
        <f>MAX(C27:C603)</f>
        <v>0.64300000000000002</v>
      </c>
      <c r="D8" s="12">
        <f>MAX(D27:D603)</f>
        <v>1.577</v>
      </c>
      <c r="E8" s="12">
        <f>MAX(E27:E603)</f>
        <v>0.49199999999999999</v>
      </c>
      <c r="F8" s="12">
        <f>MAX(F27:F603)</f>
        <v>0.81</v>
      </c>
      <c r="G8" s="12">
        <f>MAX(G27:G603)</f>
        <v>1.7769999999999999</v>
      </c>
      <c r="I8" s="187"/>
      <c r="J8" s="15" t="s">
        <v>57</v>
      </c>
      <c r="K8" s="22">
        <f>MAX(K27:K387)</f>
        <v>0.48199999999999998</v>
      </c>
      <c r="L8" s="22">
        <f>MAX(L27:L387)</f>
        <v>1.069</v>
      </c>
      <c r="M8" s="22">
        <f>MAX(M27:M387)</f>
        <v>0.49199999999999999</v>
      </c>
      <c r="N8" s="22">
        <f>MAX(N27:N387)</f>
        <v>0.64600000000000002</v>
      </c>
      <c r="O8" s="22">
        <f>MAX(O27:O387)</f>
        <v>1.3380000000000001</v>
      </c>
      <c r="Q8" s="188"/>
      <c r="R8" s="15" t="s">
        <v>57</v>
      </c>
      <c r="S8" s="22">
        <f>MAX(S27:S211)</f>
        <v>0.64300000000000002</v>
      </c>
      <c r="T8" s="22">
        <f>MAX(T27:T211)</f>
        <v>1.577</v>
      </c>
      <c r="U8" s="22">
        <f>MAX(U27:U211)</f>
        <v>0.33600000000000002</v>
      </c>
      <c r="V8" s="22">
        <f>MAX(V27:V211)</f>
        <v>0.81</v>
      </c>
      <c r="W8" s="22">
        <f>MAX(W27:W211)</f>
        <v>1.7769999999999999</v>
      </c>
      <c r="Y8" s="189"/>
      <c r="Z8" s="15" t="s">
        <v>57</v>
      </c>
      <c r="AA8" s="22">
        <f>MAX(AA27:AA112)</f>
        <v>0.42399999999999999</v>
      </c>
      <c r="AB8" s="22">
        <f>MAX(AB27:AB112)</f>
        <v>1.2290000000000001</v>
      </c>
      <c r="AC8" s="22">
        <f>MAX(AC27:AC112)</f>
        <v>0.39300000000000002</v>
      </c>
      <c r="AD8" s="22">
        <f>MAX(AD27:AD112)</f>
        <v>0.67300000000000004</v>
      </c>
      <c r="AE8" s="22">
        <f>MAX(AE27:AE112)</f>
        <v>1.5</v>
      </c>
    </row>
    <row r="9" spans="1:31" x14ac:dyDescent="0.25">
      <c r="A9" s="182"/>
      <c r="B9" s="15" t="s">
        <v>56</v>
      </c>
      <c r="C9" s="12">
        <f>MAX(C604:C1042)</f>
        <v>1.18</v>
      </c>
      <c r="D9" s="12">
        <f>MAX(D604:D1042)</f>
        <v>2.0659999999999998</v>
      </c>
      <c r="E9" s="12">
        <f>MAX(E604:E1042)</f>
        <v>0.502</v>
      </c>
      <c r="F9" s="12">
        <f>MAX(F604:F1042)</f>
        <v>1.302</v>
      </c>
      <c r="G9" s="12">
        <f>MAX(G604:G1042)</f>
        <v>2.3919999999999999</v>
      </c>
      <c r="I9" s="187"/>
      <c r="J9" s="15" t="s">
        <v>56</v>
      </c>
      <c r="K9" s="22">
        <f>MAX(K388:K697)</f>
        <v>0.29199999999999998</v>
      </c>
      <c r="L9" s="22">
        <f>MAX(L388:L697)</f>
        <v>1.4139999999999999</v>
      </c>
      <c r="M9" s="22">
        <f>MAX(M388:M697)</f>
        <v>0.502</v>
      </c>
      <c r="N9" s="22">
        <f>MAX(N388:N697)</f>
        <v>0.67700000000000005</v>
      </c>
      <c r="O9" s="22">
        <f>MAX(O388:O697)</f>
        <v>1.66</v>
      </c>
      <c r="Q9" s="188"/>
      <c r="R9" s="15" t="s">
        <v>56</v>
      </c>
      <c r="S9" s="22">
        <f>MAX(S157:S211)</f>
        <v>0.28399999999999997</v>
      </c>
      <c r="T9" s="22">
        <f>MAX(T157:T211)</f>
        <v>1.1259999999999999</v>
      </c>
      <c r="U9" s="22">
        <f>MAX(U157:U211)</f>
        <v>0.31</v>
      </c>
      <c r="V9" s="22">
        <f>MAX(V157:V211)</f>
        <v>0.38400000000000001</v>
      </c>
      <c r="W9" s="22">
        <f>MAX(W157:W211)</f>
        <v>1.446</v>
      </c>
      <c r="Y9" s="189"/>
      <c r="Z9" s="15" t="s">
        <v>56</v>
      </c>
      <c r="AA9" s="22">
        <f>MAX(AA113:AA174)</f>
        <v>1.18</v>
      </c>
      <c r="AB9" s="22">
        <f>MAX(AB113:AB174)</f>
        <v>2.0659999999999998</v>
      </c>
      <c r="AC9" s="22">
        <f>MAX(AC113:AC174)</f>
        <v>0.18099999999999999</v>
      </c>
      <c r="AD9" s="22">
        <f>MAX(AD113:AD174)</f>
        <v>1.302</v>
      </c>
      <c r="AE9" s="22">
        <f>MAX(AE113:AE174)</f>
        <v>2.3919999999999999</v>
      </c>
    </row>
    <row r="10" spans="1:31" ht="30" x14ac:dyDescent="0.25">
      <c r="A10" s="182"/>
      <c r="B10" s="15" t="s">
        <v>55</v>
      </c>
      <c r="C10" s="12">
        <f>AVERAGE(C27:C603)</f>
        <v>0.13207452339688056</v>
      </c>
      <c r="D10" s="12">
        <f>AVERAGE(D27:D603)</f>
        <v>0.40741594454072766</v>
      </c>
      <c r="E10" s="12">
        <f>AVERAGE(E27:E603)</f>
        <v>0.13043154246100513</v>
      </c>
      <c r="F10" s="12">
        <f>AVERAGE(F27:F603)</f>
        <v>0.26250606585788561</v>
      </c>
      <c r="G10" s="12">
        <f>AVERAGE(G27:G603)</f>
        <v>0.66992201039861399</v>
      </c>
      <c r="I10" s="187"/>
      <c r="J10" s="15" t="s">
        <v>55</v>
      </c>
      <c r="K10" s="22">
        <f>AVERAGE(K27:K387)</f>
        <v>0.1262963988919667</v>
      </c>
      <c r="L10" s="22">
        <f>AVERAGE(L27:L387)</f>
        <v>0.38523545706371182</v>
      </c>
      <c r="M10" s="22">
        <f>AVERAGE(M27:M387)</f>
        <v>0.12907479224376744</v>
      </c>
      <c r="N10" s="22">
        <f>AVERAGE(N27:N387)</f>
        <v>0.25537119113573409</v>
      </c>
      <c r="O10" s="22">
        <f>AVERAGE(O27:O387)</f>
        <v>0.64060664819944579</v>
      </c>
      <c r="Q10" s="188"/>
      <c r="R10" s="15" t="s">
        <v>55</v>
      </c>
      <c r="S10" s="22">
        <f>AVERAGE(S27:S211)</f>
        <v>0.1195621621621622</v>
      </c>
      <c r="T10" s="22">
        <f>AVERAGE(T27:T211)</f>
        <v>0.47062702702702691</v>
      </c>
      <c r="U10" s="22">
        <f>AVERAGE(U27:U211)</f>
        <v>0.11197837837837843</v>
      </c>
      <c r="V10" s="22">
        <f>AVERAGE(V27:V211)</f>
        <v>0.23154054054054043</v>
      </c>
      <c r="W10" s="22">
        <f>AVERAGE(W27:W211)</f>
        <v>0.70216756756756793</v>
      </c>
      <c r="Y10" s="189"/>
      <c r="Z10" s="15" t="s">
        <v>55</v>
      </c>
      <c r="AA10" s="22">
        <f>AVERAGE(AA27:AA112)</f>
        <v>0.16298837209302319</v>
      </c>
      <c r="AB10" s="22">
        <f>AVERAGE(AB27:AB112)</f>
        <v>0.43879069767441864</v>
      </c>
      <c r="AC10" s="22">
        <f>AVERAGE(AC27:AC112)</f>
        <v>0.15288372093023256</v>
      </c>
      <c r="AD10" s="22">
        <f>AVERAGE(AD27:AD112)</f>
        <v>0.31587209302325581</v>
      </c>
      <c r="AE10" s="22">
        <f>AVERAGE(AE27:AE112)</f>
        <v>0.7546627906976745</v>
      </c>
    </row>
    <row r="11" spans="1:31" ht="30" x14ac:dyDescent="0.25">
      <c r="A11" s="182"/>
      <c r="B11" s="15" t="s">
        <v>54</v>
      </c>
      <c r="C11" s="12">
        <f>AVERAGE(C604:C1042)</f>
        <v>0.11533940774487488</v>
      </c>
      <c r="D11" s="12">
        <f>AVERAGE(D604:D1042)</f>
        <v>0.45939407744874683</v>
      </c>
      <c r="E11" s="12">
        <f>AVERAGE(E604:E1042)</f>
        <v>0.11181776765375862</v>
      </c>
      <c r="F11" s="12">
        <f>AVERAGE(F604:F1042)</f>
        <v>0.22715717539863339</v>
      </c>
      <c r="G11" s="12">
        <f>AVERAGE(G604:G1042)</f>
        <v>0.68655125284738006</v>
      </c>
      <c r="I11" s="187"/>
      <c r="J11" s="15" t="s">
        <v>54</v>
      </c>
      <c r="K11" s="22">
        <f>AVERAGE(K388:K697)</f>
        <v>0.10777096774193555</v>
      </c>
      <c r="L11" s="22">
        <f>AVERAGE(L388:L697)</f>
        <v>0.44312580645161292</v>
      </c>
      <c r="M11" s="22">
        <f>AVERAGE(M388:M697)</f>
        <v>0.11226451612903231</v>
      </c>
      <c r="N11" s="22">
        <f>AVERAGE(N388:N697)</f>
        <v>0.22003548387096783</v>
      </c>
      <c r="O11" s="22">
        <f>AVERAGE(O388:O697)</f>
        <v>0.66316129032258087</v>
      </c>
      <c r="Q11" s="188"/>
      <c r="R11" s="15" t="s">
        <v>54</v>
      </c>
      <c r="S11" s="22">
        <f>AVERAGE(S157:S211)</f>
        <v>0.10039999999999999</v>
      </c>
      <c r="T11" s="22">
        <f>AVERAGE(T157:T211)</f>
        <v>0.52350909090909115</v>
      </c>
      <c r="U11" s="22">
        <f>AVERAGE(U157:U211)</f>
        <v>9.4563636363636336E-2</v>
      </c>
      <c r="V11" s="22">
        <f>AVERAGE(V157:V211)</f>
        <v>0.19496363636363637</v>
      </c>
      <c r="W11" s="22">
        <f>AVERAGE(W157:W211)</f>
        <v>0.71847272727272715</v>
      </c>
      <c r="Y11" s="189"/>
      <c r="Z11" s="15" t="s">
        <v>54</v>
      </c>
      <c r="AA11" s="22">
        <f>AVERAGE(AA113:AA174)</f>
        <v>0.16803225806451613</v>
      </c>
      <c r="AB11" s="22">
        <f>AVERAGE(AB113:AB174)</f>
        <v>0.49019354838709678</v>
      </c>
      <c r="AC11" s="22">
        <f>AVERAGE(AC113:AC174)</f>
        <v>0.12806451612903227</v>
      </c>
      <c r="AD11" s="22">
        <f>AVERAGE(AD113:AD174)</f>
        <v>0.29609677419354846</v>
      </c>
      <c r="AE11" s="22">
        <f>AVERAGE(AE113:AE174)</f>
        <v>0.78629032258064502</v>
      </c>
    </row>
    <row r="12" spans="1:31" ht="45" x14ac:dyDescent="0.25">
      <c r="A12" s="182"/>
      <c r="B12" s="15" t="s">
        <v>53</v>
      </c>
      <c r="C12" s="12">
        <f>PERCENTILE(C27:C603,0.1)</f>
        <v>5.8999999999999997E-2</v>
      </c>
      <c r="D12" s="12">
        <f>PERCENTILE(D27:D603,0.1)</f>
        <v>0.20659999999999998</v>
      </c>
      <c r="E12" s="12">
        <f>PERCENTILE(E27:E603,0.1)</f>
        <v>6.6000000000000003E-2</v>
      </c>
      <c r="F12" s="12">
        <f>PERCENTILE(F27:F603,0.1)</f>
        <v>0.15000000000000002</v>
      </c>
      <c r="G12" s="12">
        <f>PERCENTILE(G27:G603,0.1)</f>
        <v>0.42599999999999999</v>
      </c>
      <c r="I12" s="187"/>
      <c r="J12" s="15" t="s">
        <v>53</v>
      </c>
      <c r="K12" s="22">
        <f>PERCENTILE(K27:K387,0.1)</f>
        <v>5.8999999999999997E-2</v>
      </c>
      <c r="L12" s="22">
        <f>PERCENTILE(L27:L387,0.1)</f>
        <v>0.2</v>
      </c>
      <c r="M12" s="22">
        <f>PERCENTILE(M27:M387,0.1)</f>
        <v>7.0999999999999994E-2</v>
      </c>
      <c r="N12" s="22">
        <f>PERCENTILE(N27:N387,0.1)</f>
        <v>0.155</v>
      </c>
      <c r="O12" s="22">
        <f>PERCENTILE(O27:O387,0.1)</f>
        <v>0.42599999999999999</v>
      </c>
      <c r="Q12" s="188"/>
      <c r="R12" s="15" t="s">
        <v>53</v>
      </c>
      <c r="S12" s="22">
        <f>PERCENTILE(S27:S211,0.1)</f>
        <v>6.3800000000000009E-2</v>
      </c>
      <c r="T12" s="22">
        <f>PERCENTILE(T27:T211,0.1)</f>
        <v>0.24340000000000001</v>
      </c>
      <c r="U12" s="22">
        <f>PERCENTILE(U27:U211,0.1)</f>
        <v>5.5200000000000013E-2</v>
      </c>
      <c r="V12" s="22">
        <f>PERCENTILE(V27:V211,0.1)</f>
        <v>0.13340000000000002</v>
      </c>
      <c r="W12" s="22">
        <f>PERCENTILE(W27:W211,0.1)</f>
        <v>0.40040000000000003</v>
      </c>
      <c r="Y12" s="189"/>
      <c r="Z12" s="15" t="s">
        <v>53</v>
      </c>
      <c r="AA12" s="22">
        <f>PERCENTILE(AA27:AA112,0.1)</f>
        <v>5.2500000000000005E-2</v>
      </c>
      <c r="AB12" s="22">
        <f>PERCENTILE(AB27:AB112,0.1)</f>
        <v>0.20700000000000002</v>
      </c>
      <c r="AC12" s="22">
        <f>PERCENTILE(AC27:AC112,0.1)</f>
        <v>7.5499999999999998E-2</v>
      </c>
      <c r="AD12" s="22">
        <f>PERCENTILE(AD27:AD112,0.1)</f>
        <v>0.14850000000000002</v>
      </c>
      <c r="AE12" s="22">
        <f>PERCENTILE(AE27:AE112,0.1)</f>
        <v>0.47649999999999998</v>
      </c>
    </row>
    <row r="13" spans="1:31" ht="45" x14ac:dyDescent="0.25">
      <c r="A13" s="182"/>
      <c r="B13" s="15" t="s">
        <v>52</v>
      </c>
      <c r="C13" s="12">
        <f>PERCENTILE(C604:C1042,0.1)</f>
        <v>6.7000000000000004E-2</v>
      </c>
      <c r="D13" s="12">
        <f>PERCENTILE(D604:D1042,0.1)</f>
        <v>0.23760000000000001</v>
      </c>
      <c r="E13" s="12">
        <f>PERCENTILE(E604:E1042,0.1)</f>
        <v>6.6000000000000003E-2</v>
      </c>
      <c r="F13" s="12">
        <f>PERCENTILE(F604:F1042,0.1)</f>
        <v>0.14840000000000003</v>
      </c>
      <c r="G13" s="12">
        <f>PERCENTILE(G604:G1042,0.1)</f>
        <v>0.434</v>
      </c>
      <c r="I13" s="187"/>
      <c r="J13" s="15" t="s">
        <v>52</v>
      </c>
      <c r="K13" s="22">
        <f>PERCENTILE(K388:K697,0.1)</f>
        <v>7.1899999999999992E-2</v>
      </c>
      <c r="L13" s="22">
        <f>PERCENTILE(L388:L697,0.1)</f>
        <v>0.23499999999999999</v>
      </c>
      <c r="M13" s="22">
        <f>PERCENTILE(M388:M697,0.1)</f>
        <v>6.7000000000000004E-2</v>
      </c>
      <c r="N13" s="22">
        <f>PERCENTILE(N388:N697,0.1)</f>
        <v>0.158</v>
      </c>
      <c r="O13" s="22">
        <f>PERCENTILE(O388:O697,0.1)</f>
        <v>0.43590000000000001</v>
      </c>
      <c r="Q13" s="188"/>
      <c r="R13" s="15" t="s">
        <v>52</v>
      </c>
      <c r="S13" s="22">
        <f>PERCENTILE(S157:S211,0.1)</f>
        <v>6.0000000000000005E-2</v>
      </c>
      <c r="T13" s="22">
        <f>PERCENTILE(T157:T211,0.1)</f>
        <v>0.27760000000000001</v>
      </c>
      <c r="U13" s="22">
        <f>PERCENTILE(U157:U211,0.1)</f>
        <v>5.1999999999999998E-2</v>
      </c>
      <c r="V13" s="22">
        <f>PERCENTILE(V157:V211,0.1)</f>
        <v>0.121</v>
      </c>
      <c r="W13" s="22">
        <f>PERCENTILE(W157:W211,0.1)</f>
        <v>0.40760000000000002</v>
      </c>
      <c r="Y13" s="189"/>
      <c r="Z13" s="15" t="s">
        <v>52</v>
      </c>
      <c r="AA13" s="22">
        <f>PERCENTILE(AA113:AA174,0.1)</f>
        <v>4.5400000000000003E-2</v>
      </c>
      <c r="AB13" s="22">
        <f>PERCENTILE(AB113:AB174,0.1)</f>
        <v>0.24940000000000001</v>
      </c>
      <c r="AC13" s="22">
        <f>PERCENTILE(AC113:AC174,0.1)</f>
        <v>7.7200000000000005E-2</v>
      </c>
      <c r="AD13" s="22">
        <f>PERCENTILE(AD113:AD174,0.1)</f>
        <v>0.16299999999999998</v>
      </c>
      <c r="AE13" s="22">
        <f>PERCENTILE(AE113:AE174,0.1)</f>
        <v>0.48340000000000005</v>
      </c>
    </row>
    <row r="14" spans="1:31" ht="45" x14ac:dyDescent="0.25">
      <c r="A14" s="182"/>
      <c r="B14" s="15" t="s">
        <v>51</v>
      </c>
      <c r="C14" s="12">
        <f>QUARTILE(C27:C603,1)</f>
        <v>9.6000000000000002E-2</v>
      </c>
      <c r="D14" s="12">
        <f>QUARTILE(D27:D603,1)</f>
        <v>0.28000000000000003</v>
      </c>
      <c r="E14" s="12">
        <f>QUARTILE(E27:E603,1)</f>
        <v>9.6000000000000002E-2</v>
      </c>
      <c r="F14" s="12">
        <f>QUARTILE(F27:F603,1)</f>
        <v>0.2</v>
      </c>
      <c r="G14" s="12">
        <f>QUARTILE(G27:G603,1)</f>
        <v>0.52</v>
      </c>
      <c r="I14" s="187"/>
      <c r="J14" s="15" t="s">
        <v>51</v>
      </c>
      <c r="K14" s="22">
        <f>QUARTILE(K27:K387,1)</f>
        <v>9.9000000000000005E-2</v>
      </c>
      <c r="L14" s="22">
        <f>QUARTILE(L27:L387,1)</f>
        <v>0.26700000000000002</v>
      </c>
      <c r="M14" s="22">
        <f>QUARTILE(M27:M387,1)</f>
        <v>0.1</v>
      </c>
      <c r="N14" s="22">
        <f>QUARTILE(N27:N387,1)</f>
        <v>0.20200000000000001</v>
      </c>
      <c r="O14" s="22">
        <f>QUARTILE(O27:O387,1)</f>
        <v>0.51500000000000001</v>
      </c>
      <c r="Q14" s="188"/>
      <c r="R14" s="15" t="s">
        <v>51</v>
      </c>
      <c r="S14" s="22">
        <f>QUARTILE(S27:S211,1)</f>
        <v>8.3000000000000004E-2</v>
      </c>
      <c r="T14" s="22">
        <f>QUARTILE(T27:T211,1)</f>
        <v>0.314</v>
      </c>
      <c r="U14" s="22">
        <f>QUARTILE(U27:U211,1)</f>
        <v>6.8000000000000005E-2</v>
      </c>
      <c r="V14" s="22">
        <f>QUARTILE(V27:V211,1)</f>
        <v>0.16799999999999998</v>
      </c>
      <c r="W14" s="22">
        <f>QUARTILE(W27:W211,1)</f>
        <v>0.51600000000000001</v>
      </c>
      <c r="Y14" s="189"/>
      <c r="Z14" s="15" t="s">
        <v>51</v>
      </c>
      <c r="AA14" s="22">
        <f>QUARTILE(AA27:AA112,1)</f>
        <v>9.9250000000000005E-2</v>
      </c>
      <c r="AB14" s="22">
        <f>QUARTILE(AB27:AB112,1)</f>
        <v>0.29925000000000002</v>
      </c>
      <c r="AC14" s="22">
        <f>QUARTILE(AC27:AC112,1)</f>
        <v>0.13300000000000001</v>
      </c>
      <c r="AD14" s="22">
        <f>QUARTILE(AD27:AD112,1)</f>
        <v>0.25800000000000001</v>
      </c>
      <c r="AE14" s="22">
        <f>QUARTILE(AE27:AE112,1)</f>
        <v>0.58574999999999999</v>
      </c>
    </row>
    <row r="15" spans="1:31" ht="45" x14ac:dyDescent="0.25">
      <c r="A15" s="182"/>
      <c r="B15" s="15" t="s">
        <v>50</v>
      </c>
      <c r="C15" s="12">
        <f>QUARTILE(C604:C1042,1)</f>
        <v>8.9499999999999996E-2</v>
      </c>
      <c r="D15" s="12">
        <f>QUARTILE(D604:D1042,1)</f>
        <v>0.32</v>
      </c>
      <c r="E15" s="12">
        <f>QUARTILE(E604:E1042,1)</f>
        <v>8.4000000000000005E-2</v>
      </c>
      <c r="F15" s="12">
        <f>QUARTILE(F604:F1042,1)</f>
        <v>0.1835</v>
      </c>
      <c r="G15" s="12">
        <f>QUARTILE(G604:G1042,1)</f>
        <v>0.53249999999999997</v>
      </c>
      <c r="I15" s="187"/>
      <c r="J15" s="15" t="s">
        <v>50</v>
      </c>
      <c r="K15" s="22">
        <f>QUARTILE(K388:K697,1)</f>
        <v>9.0999999999999998E-2</v>
      </c>
      <c r="L15" s="22">
        <f>QUARTILE(L388:L697,1)</f>
        <v>0.318</v>
      </c>
      <c r="M15" s="22">
        <f>QUARTILE(M388:M697,1)</f>
        <v>8.5000000000000006E-2</v>
      </c>
      <c r="N15" s="22">
        <f>QUARTILE(N388:N697,1)</f>
        <v>0.18525</v>
      </c>
      <c r="O15" s="22">
        <f>QUARTILE(O388:O697,1)</f>
        <v>0.52625</v>
      </c>
      <c r="Q15" s="188"/>
      <c r="R15" s="15" t="s">
        <v>50</v>
      </c>
      <c r="S15" s="22">
        <f>QUARTILE(S157:S211,1)</f>
        <v>6.7500000000000004E-2</v>
      </c>
      <c r="T15" s="22">
        <f>QUARTILE(T157:T211,1)</f>
        <v>0.32450000000000001</v>
      </c>
      <c r="U15" s="22">
        <f>QUARTILE(U157:U211,1)</f>
        <v>6.6500000000000004E-2</v>
      </c>
      <c r="V15" s="22">
        <f>QUARTILE(V157:V211,1)</f>
        <v>0.14700000000000002</v>
      </c>
      <c r="W15" s="22">
        <f>QUARTILE(W157:W211,1)</f>
        <v>0.496</v>
      </c>
      <c r="Y15" s="189"/>
      <c r="Z15" s="15" t="s">
        <v>50</v>
      </c>
      <c r="AA15" s="22">
        <f>QUARTILE(AA113:AA174,1)</f>
        <v>8.0750000000000002E-2</v>
      </c>
      <c r="AB15" s="22">
        <f>QUARTILE(AB113:AB174,1)</f>
        <v>0.34775</v>
      </c>
      <c r="AC15" s="22">
        <f>QUARTILE(AC113:AC174,1)</f>
        <v>0.11600000000000001</v>
      </c>
      <c r="AD15" s="22">
        <f>QUARTILE(AD113:AD174,1)</f>
        <v>0.20125000000000001</v>
      </c>
      <c r="AE15" s="22">
        <f>QUARTILE(AE113:AE174,1)</f>
        <v>0.59424999999999994</v>
      </c>
    </row>
    <row r="16" spans="1:31" ht="30" x14ac:dyDescent="0.25">
      <c r="A16" s="182"/>
      <c r="B16" s="15" t="s">
        <v>49</v>
      </c>
      <c r="C16" s="12">
        <f>MEDIAN(C27:C603)</f>
        <v>0.126</v>
      </c>
      <c r="D16" s="12">
        <f>MEDIAN(D27:D603)</f>
        <v>0.379</v>
      </c>
      <c r="E16" s="12">
        <f>MEDIAN(E27:E603)</f>
        <v>0.13200000000000001</v>
      </c>
      <c r="F16" s="12">
        <f>MEDIAN(F27:F603)</f>
        <v>0.255</v>
      </c>
      <c r="G16" s="12">
        <f>MEDIAN(G27:G603)</f>
        <v>0.64</v>
      </c>
      <c r="I16" s="187"/>
      <c r="J16" s="15" t="s">
        <v>49</v>
      </c>
      <c r="K16" s="22">
        <f>MEDIAN(K27:K387)</f>
        <v>0.125</v>
      </c>
      <c r="L16" s="22">
        <f>MEDIAN(L27:L387)</f>
        <v>0.36699999999999999</v>
      </c>
      <c r="M16" s="22">
        <f>MEDIAN(M27:M387)</f>
        <v>0.129</v>
      </c>
      <c r="N16" s="22">
        <f>MEDIAN(N27:N387)</f>
        <v>0.252</v>
      </c>
      <c r="O16" s="22">
        <f>MEDIAN(O27:O387)</f>
        <v>0.63100000000000001</v>
      </c>
      <c r="Q16" s="188"/>
      <c r="R16" s="15" t="s">
        <v>49</v>
      </c>
      <c r="S16" s="22">
        <f>MEDIAN(S27:S211)</f>
        <v>0.10299999999999999</v>
      </c>
      <c r="T16" s="22">
        <f>MEDIAN(T27:T211)</f>
        <v>0.41599999999999998</v>
      </c>
      <c r="U16" s="22">
        <f>MEDIAN(U27:U211)</f>
        <v>0.1</v>
      </c>
      <c r="V16" s="22">
        <f>MEDIAN(V27:V211)</f>
        <v>0.216</v>
      </c>
      <c r="W16" s="22">
        <f>MEDIAN(W27:W211)</f>
        <v>0.69299999999999995</v>
      </c>
      <c r="Y16" s="189"/>
      <c r="Z16" s="15" t="s">
        <v>49</v>
      </c>
      <c r="AA16" s="22">
        <f>MEDIAN(AA27:AA112)</f>
        <v>0.16700000000000001</v>
      </c>
      <c r="AB16" s="22">
        <f>MEDIAN(AB27:AB112)</f>
        <v>0.4</v>
      </c>
      <c r="AC16" s="22">
        <f>MEDIAN(AC27:AC112)</f>
        <v>0.157</v>
      </c>
      <c r="AD16" s="22">
        <f>MEDIAN(AD27:AD112)</f>
        <v>0.33150000000000002</v>
      </c>
      <c r="AE16" s="22">
        <f>MEDIAN(AE27:AE112)</f>
        <v>0.76249999999999996</v>
      </c>
    </row>
    <row r="17" spans="1:37" ht="30" x14ac:dyDescent="0.25">
      <c r="A17" s="182"/>
      <c r="B17" s="15" t="s">
        <v>48</v>
      </c>
      <c r="C17" s="12">
        <f>MEDIAN(C604:C1042)</f>
        <v>0.105</v>
      </c>
      <c r="D17" s="12">
        <f>MEDIAN(D604:D1042)</f>
        <v>0.433</v>
      </c>
      <c r="E17" s="12">
        <f>MEDIAN(E604:E1042)</f>
        <v>0.105</v>
      </c>
      <c r="F17" s="12">
        <f>MEDIAN(F604:F1042)</f>
        <v>0.217</v>
      </c>
      <c r="G17" s="12">
        <f>MEDIAN(G604:G1042)</f>
        <v>0.66400000000000003</v>
      </c>
      <c r="I17" s="187"/>
      <c r="J17" s="15" t="s">
        <v>48</v>
      </c>
      <c r="K17" s="22">
        <f>MEDIAN(K388:K697)</f>
        <v>0.105</v>
      </c>
      <c r="L17" s="22">
        <f>MEDIAN(L388:L697)</f>
        <v>0.42649999999999999</v>
      </c>
      <c r="M17" s="22">
        <f>MEDIAN(M388:M697)</f>
        <v>0.10199999999999999</v>
      </c>
      <c r="N17" s="22">
        <f>MEDIAN(N388:N697)</f>
        <v>0.21600000000000003</v>
      </c>
      <c r="O17" s="22">
        <f>MEDIAN(O388:O697)</f>
        <v>0.64800000000000002</v>
      </c>
      <c r="Q17" s="188"/>
      <c r="R17" s="15" t="s">
        <v>48</v>
      </c>
      <c r="S17" s="22">
        <f>MEDIAN(S157:S211)</f>
        <v>9.8000000000000004E-2</v>
      </c>
      <c r="T17" s="22">
        <f>MEDIAN(T157:T211)</f>
        <v>0.51600000000000001</v>
      </c>
      <c r="U17" s="22">
        <f>MEDIAN(U157:U211)</f>
        <v>8.4000000000000005E-2</v>
      </c>
      <c r="V17" s="22">
        <f>MEDIAN(V157:V211)</f>
        <v>0.192</v>
      </c>
      <c r="W17" s="22">
        <f>MEDIAN(W157:W211)</f>
        <v>0.73499999999999999</v>
      </c>
      <c r="Y17" s="189"/>
      <c r="Z17" s="15" t="s">
        <v>48</v>
      </c>
      <c r="AA17" s="22">
        <f>MEDIAN(AA113:AA174)</f>
        <v>0.15049999999999999</v>
      </c>
      <c r="AB17" s="22">
        <f>MEDIAN(AB113:AB174)</f>
        <v>0.45200000000000001</v>
      </c>
      <c r="AC17" s="22">
        <f>MEDIAN(AC113:AC174)</f>
        <v>0.13300000000000001</v>
      </c>
      <c r="AD17" s="22">
        <f>MEDIAN(AD113:AD174)</f>
        <v>0.26950000000000002</v>
      </c>
      <c r="AE17" s="22">
        <f>MEDIAN(AE113:AE174)</f>
        <v>0.73799999999999999</v>
      </c>
    </row>
    <row r="18" spans="1:37" ht="45" x14ac:dyDescent="0.25">
      <c r="A18" s="182"/>
      <c r="B18" s="15" t="s">
        <v>47</v>
      </c>
      <c r="C18" s="12">
        <f>QUARTILE(C27:C603,3)</f>
        <v>0.16400000000000001</v>
      </c>
      <c r="D18" s="12">
        <f>QUARTILE(D27:D603,3)</f>
        <v>0.5</v>
      </c>
      <c r="E18" s="12">
        <f>QUARTILE(E27:E603,3)</f>
        <v>0.16200000000000001</v>
      </c>
      <c r="F18" s="12">
        <f>QUARTILE(F27:F603,3)</f>
        <v>0.32</v>
      </c>
      <c r="G18" s="12">
        <f>QUARTILE(G27:G603,3)</f>
        <v>0.78600000000000003</v>
      </c>
      <c r="I18" s="187"/>
      <c r="J18" s="15" t="s">
        <v>47</v>
      </c>
      <c r="K18" s="22">
        <f>QUARTILE(K27:K387,3)</f>
        <v>0.152</v>
      </c>
      <c r="L18" s="22">
        <f>QUARTILE(L27:L387,3)</f>
        <v>0.47499999999999998</v>
      </c>
      <c r="M18" s="22">
        <f>QUARTILE(M27:M387,3)</f>
        <v>0.16</v>
      </c>
      <c r="N18" s="22">
        <f>QUARTILE(N27:N387,3)</f>
        <v>0.30000000000000004</v>
      </c>
      <c r="O18" s="22">
        <f>QUARTILE(O27:O387,3)</f>
        <v>0.76200000000000001</v>
      </c>
      <c r="Q18" s="188"/>
      <c r="R18" s="15" t="s">
        <v>47</v>
      </c>
      <c r="S18" s="22">
        <f>QUARTILE(S27:S211,3)</f>
        <v>0.13900000000000001</v>
      </c>
      <c r="T18" s="22">
        <f>QUARTILE(T27:T211,3)</f>
        <v>0.6</v>
      </c>
      <c r="U18" s="22">
        <f>QUARTILE(U27:U211,3)</f>
        <v>0.13900000000000001</v>
      </c>
      <c r="V18" s="22">
        <f>QUARTILE(V27:V211,3)</f>
        <v>0.27899999999999997</v>
      </c>
      <c r="W18" s="22">
        <f>QUARTILE(W27:W211,3)</f>
        <v>0.83299999999999996</v>
      </c>
      <c r="Y18" s="189"/>
      <c r="Z18" s="15" t="s">
        <v>47</v>
      </c>
      <c r="AA18" s="22">
        <f>QUARTILE(AA27:AA112,3)</f>
        <v>0.2</v>
      </c>
      <c r="AB18" s="22">
        <f>QUARTILE(AB27:AB112,3)</f>
        <v>0.56174999999999997</v>
      </c>
      <c r="AC18" s="22">
        <f>QUARTILE(AC27:AC112,3)</f>
        <v>0.183</v>
      </c>
      <c r="AD18" s="22">
        <f>QUARTILE(AD27:AD112,3)</f>
        <v>0.36924999999999997</v>
      </c>
      <c r="AE18" s="22">
        <f>QUARTILE(AE27:AE112,3)</f>
        <v>0.92875000000000008</v>
      </c>
    </row>
    <row r="19" spans="1:37" ht="45" x14ac:dyDescent="0.25">
      <c r="A19" s="182"/>
      <c r="B19" s="15" t="s">
        <v>46</v>
      </c>
      <c r="C19" s="12">
        <f>QUARTILE(C604:C1042,3)</f>
        <v>0.13300000000000001</v>
      </c>
      <c r="D19" s="12">
        <f>QUARTILE(D604:D1042,3)</f>
        <v>0.55200000000000005</v>
      </c>
      <c r="E19" s="12">
        <f>QUARTILE(E604:E1042,3)</f>
        <v>0.13400000000000001</v>
      </c>
      <c r="F19" s="12">
        <f>QUARTILE(F604:F1042,3)</f>
        <v>0.255</v>
      </c>
      <c r="G19" s="12">
        <f>QUARTILE(G604:G1042,3)</f>
        <v>0.80049999999999999</v>
      </c>
      <c r="I19" s="187"/>
      <c r="J19" s="15" t="s">
        <v>46</v>
      </c>
      <c r="K19" s="22">
        <f>QUARTILE(K388:K697,3)</f>
        <v>0.126</v>
      </c>
      <c r="L19" s="22">
        <f>QUARTILE(L388:L697,3)</f>
        <v>0.53300000000000003</v>
      </c>
      <c r="M19" s="22">
        <f>QUARTILE(M388:M697,3)</f>
        <v>0.13400000000000001</v>
      </c>
      <c r="N19" s="22">
        <f>QUARTILE(N388:N697,3)</f>
        <v>0.251</v>
      </c>
      <c r="O19" s="22">
        <f>QUARTILE(O388:O697,3)</f>
        <v>0.77625</v>
      </c>
      <c r="Q19" s="188"/>
      <c r="R19" s="15" t="s">
        <v>46</v>
      </c>
      <c r="S19" s="22">
        <f>QUARTILE(S157:S211,3)</f>
        <v>0.11650000000000001</v>
      </c>
      <c r="T19" s="22">
        <f>QUARTILE(T157:T211,3)</f>
        <v>0.67549999999999999</v>
      </c>
      <c r="U19" s="22">
        <f>QUARTILE(U157:U211,3)</f>
        <v>0.11650000000000001</v>
      </c>
      <c r="V19" s="22">
        <f>QUARTILE(V157:V211,3)</f>
        <v>0.23550000000000001</v>
      </c>
      <c r="W19" s="22">
        <f>QUARTILE(W157:W211,3)</f>
        <v>0.90349999999999997</v>
      </c>
      <c r="Y19" s="189"/>
      <c r="Z19" s="15" t="s">
        <v>46</v>
      </c>
      <c r="AA19" s="22">
        <f>QUARTILE(AA113:AA174,3)</f>
        <v>0.19775000000000001</v>
      </c>
      <c r="AB19" s="22">
        <f>QUARTILE(AB113:AB174,3)</f>
        <v>0.54875000000000007</v>
      </c>
      <c r="AC19" s="22">
        <f>QUARTILE(AC113:AC174,3)</f>
        <v>0.15375</v>
      </c>
      <c r="AD19" s="22">
        <f>QUARTILE(AD113:AD174,3)</f>
        <v>0.34349999999999997</v>
      </c>
      <c r="AE19" s="22">
        <f>QUARTILE(AE113:AE174,3)</f>
        <v>0.89724999999999999</v>
      </c>
    </row>
    <row r="20" spans="1:37" ht="45" x14ac:dyDescent="0.25">
      <c r="A20" s="182"/>
      <c r="B20" s="15" t="s">
        <v>45</v>
      </c>
      <c r="C20" s="12">
        <f>PERCENTILE(C27:C603,0.9)</f>
        <v>0.19900000000000001</v>
      </c>
      <c r="D20" s="12">
        <f>PERCENTILE(D27:D603,0.9)</f>
        <v>0.64699999999999991</v>
      </c>
      <c r="E20" s="12">
        <f>PERCENTILE(E27:E603,0.9)</f>
        <v>0.18939999999999999</v>
      </c>
      <c r="F20" s="12">
        <f>PERCENTILE(F27:F603,0.9)</f>
        <v>0.37039999999999995</v>
      </c>
      <c r="G20" s="12">
        <f>PERCENTILE(G27:G603,0.9)</f>
        <v>0.94699999999999984</v>
      </c>
      <c r="I20" s="187"/>
      <c r="J20" s="15" t="s">
        <v>45</v>
      </c>
      <c r="K20" s="22">
        <f>PERCENTILE(K27:K387,0.9)</f>
        <v>0.184</v>
      </c>
      <c r="L20" s="22">
        <f>PERCENTILE(L27:L387,0.9)</f>
        <v>0.6</v>
      </c>
      <c r="M20" s="22">
        <f>PERCENTILE(M27:M387,0.9)</f>
        <v>0.182</v>
      </c>
      <c r="N20" s="22">
        <f>PERCENTILE(N27:N387,0.9)</f>
        <v>0.35</v>
      </c>
      <c r="O20" s="22">
        <f>PERCENTILE(O27:O387,0.9)</f>
        <v>0.873</v>
      </c>
      <c r="Q20" s="188"/>
      <c r="R20" s="15" t="s">
        <v>45</v>
      </c>
      <c r="S20" s="22">
        <f>PERCENTILE(S27:S211,0.9)</f>
        <v>0.17759999999999998</v>
      </c>
      <c r="T20" s="22">
        <f>PERCENTILE(T27:T211,0.9)</f>
        <v>0.75</v>
      </c>
      <c r="U20" s="22">
        <f>PERCENTILE(U27:U211,0.9)</f>
        <v>0.17319999999999997</v>
      </c>
      <c r="V20" s="22">
        <f>PERCENTILE(V27:V211,0.9)</f>
        <v>0.36139999999999994</v>
      </c>
      <c r="W20" s="22">
        <f>PERCENTILE(W27:W211,0.9)</f>
        <v>1.1006</v>
      </c>
      <c r="Y20" s="189"/>
      <c r="Z20" s="15" t="s">
        <v>45</v>
      </c>
      <c r="AA20" s="22">
        <f>PERCENTILE(AA27:AA112,0.9)</f>
        <v>0.25800000000000001</v>
      </c>
      <c r="AB20" s="22">
        <f>PERCENTILE(AB27:AB112,0.9)</f>
        <v>0.68700000000000006</v>
      </c>
      <c r="AC20" s="22">
        <f>PERCENTILE(AC27:AC112,0.9)</f>
        <v>0.21099999999999999</v>
      </c>
      <c r="AD20" s="22">
        <f>PERCENTILE(AD27:AD112,0.9)</f>
        <v>0.4345</v>
      </c>
      <c r="AE20" s="22">
        <f>PERCENTILE(AE27:AE112,0.9)</f>
        <v>1.0720000000000001</v>
      </c>
    </row>
    <row r="21" spans="1:37" ht="45" x14ac:dyDescent="0.25">
      <c r="A21" s="182"/>
      <c r="B21" s="15" t="s">
        <v>44</v>
      </c>
      <c r="C21" s="12">
        <f>PERCENTILE(C604:C1042,0.9)</f>
        <v>0.16200000000000001</v>
      </c>
      <c r="D21" s="12">
        <f>PERCENTILE(D604:D1042,0.9)</f>
        <v>0.70279999999999987</v>
      </c>
      <c r="E21" s="12">
        <f>PERCENTILE(E604:E1042,0.9)</f>
        <v>0.15839999999999999</v>
      </c>
      <c r="F21" s="12">
        <f>PERCENTILE(F604:F1042,0.9)</f>
        <v>0.30159999999999998</v>
      </c>
      <c r="G21" s="12">
        <f>PERCENTILE(G604:G1042,0.9)</f>
        <v>0.97499999999999998</v>
      </c>
      <c r="I21" s="187"/>
      <c r="J21" s="15" t="s">
        <v>44</v>
      </c>
      <c r="K21" s="22">
        <f>PERCENTILE(K388:K697,0.9)</f>
        <v>0.13810000000000003</v>
      </c>
      <c r="L21" s="22">
        <f>PERCENTILE(L388:L697,0.9)</f>
        <v>0.66710000000000003</v>
      </c>
      <c r="M21" s="22">
        <f>PERCENTILE(M388:M697,0.9)</f>
        <v>0.16010000000000002</v>
      </c>
      <c r="N21" s="22">
        <f>PERCENTILE(N388:N697,0.9)</f>
        <v>0.28310000000000007</v>
      </c>
      <c r="O21" s="22">
        <f>PERCENTILE(O388:O697,0.9)</f>
        <v>0.90040000000000009</v>
      </c>
      <c r="Q21" s="188"/>
      <c r="R21" s="15" t="s">
        <v>44</v>
      </c>
      <c r="S21" s="22">
        <f>PERCENTILE(S157:S211,0.9)</f>
        <v>0.16500000000000001</v>
      </c>
      <c r="T21" s="22">
        <f>PERCENTILE(T157:T211,0.9)</f>
        <v>0.76840000000000008</v>
      </c>
      <c r="U21" s="22">
        <f>PERCENTILE(U157:U211,0.9)</f>
        <v>0.13820000000000002</v>
      </c>
      <c r="V21" s="22">
        <f>PERCENTILE(V157:V211,0.9)</f>
        <v>0.27739999999999998</v>
      </c>
      <c r="W21" s="22">
        <f>PERCENTILE(W157:W211,0.9)</f>
        <v>1.0352000000000001</v>
      </c>
      <c r="Y21" s="189"/>
      <c r="Z21" s="15" t="s">
        <v>44</v>
      </c>
      <c r="AA21" s="22">
        <f>PERCENTILE(AA113:AA174,0.9)</f>
        <v>0.24939999999999998</v>
      </c>
      <c r="AB21" s="22">
        <f>PERCENTILE(AB113:AB174,0.9)</f>
        <v>0.6994999999999999</v>
      </c>
      <c r="AC21" s="22">
        <f>PERCENTILE(AC113:AC174,0.9)</f>
        <v>0.1668</v>
      </c>
      <c r="AD21" s="22">
        <f>PERCENTILE(AD113:AD174,0.9)</f>
        <v>0.40629999999999999</v>
      </c>
      <c r="AE21" s="22">
        <f>PERCENTILE(AE113:AE174,0.9)</f>
        <v>1.0367</v>
      </c>
    </row>
    <row r="22" spans="1:37" ht="30" x14ac:dyDescent="0.25">
      <c r="A22" s="182"/>
      <c r="B22" s="15" t="s">
        <v>43</v>
      </c>
      <c r="C22" s="8">
        <f>_xlfn.VAR.P(C27:C603)</f>
        <v>4.3198402001627537E-3</v>
      </c>
      <c r="D22" s="8">
        <f>_xlfn.VAR.P(D27:D603)</f>
        <v>3.7102104286499973E-2</v>
      </c>
      <c r="E22" s="8">
        <f>_xlfn.VAR.P(E27:E603)</f>
        <v>3.0231222633054179E-3</v>
      </c>
      <c r="F22" s="8">
        <f>_xlfn.VAR.P(F27:F603)</f>
        <v>9.3903123548865243E-3</v>
      </c>
      <c r="G22" s="8">
        <f>_xlfn.VAR.P(G27:G603)</f>
        <v>5.0142421993878236E-2</v>
      </c>
      <c r="I22" s="187"/>
      <c r="J22" s="15" t="s">
        <v>43</v>
      </c>
      <c r="K22" s="16">
        <f>_xlfn.VAR.P(K27:K387)</f>
        <v>2.8787404025444824E-3</v>
      </c>
      <c r="L22" s="16">
        <f>_xlfn.VAR.P(L27:L387)</f>
        <v>2.836821879819847E-2</v>
      </c>
      <c r="M22" s="16">
        <f>_xlfn.VAR.P(M27:M387)</f>
        <v>2.6872991152615071E-3</v>
      </c>
      <c r="N22" s="16">
        <f>_xlfn.VAR.P(N27:N387)</f>
        <v>6.8288317462265992E-3</v>
      </c>
      <c r="O22" s="16">
        <f>_xlfn.VAR.P(O27:O387)</f>
        <v>3.6534964387935048E-2</v>
      </c>
      <c r="Q22" s="188"/>
      <c r="R22" s="15" t="s">
        <v>43</v>
      </c>
      <c r="S22" s="16">
        <f>_xlfn.VAR.P(S27:S211)</f>
        <v>5.1045920818115157E-3</v>
      </c>
      <c r="T22" s="16">
        <f>_xlfn.VAR.P(T27:T211)</f>
        <v>5.3107790620891278E-2</v>
      </c>
      <c r="U22" s="16">
        <f>_xlfn.VAR.P(U27:U211)</f>
        <v>2.8918698027757387E-3</v>
      </c>
      <c r="V22" s="16">
        <f>_xlfn.VAR.P(V27:V211)</f>
        <v>9.741167275383501E-3</v>
      </c>
      <c r="W22" s="16">
        <f>_xlfn.VAR.P(W27:W211)</f>
        <v>7.0389782731920397E-2</v>
      </c>
      <c r="Y22" s="189"/>
      <c r="Z22" s="15" t="s">
        <v>43</v>
      </c>
      <c r="AA22" s="16">
        <f>_xlfn.VAR.P(AA27:AA112)</f>
        <v>6.3820347485127318E-3</v>
      </c>
      <c r="AB22" s="16">
        <f>_xlfn.VAR.P(AB27:AB112)</f>
        <v>4.6091118983234099E-2</v>
      </c>
      <c r="AC22" s="16">
        <f>_xlfn.VAR.P(AC27:AC112)</f>
        <v>3.6140329908058411E-3</v>
      </c>
      <c r="AD22" s="16">
        <f>_xlfn.VAR.P(AD27:AD112)</f>
        <v>1.4077227825851845E-2</v>
      </c>
      <c r="AE22" s="16">
        <f>_xlfn.VAR.P(AE27:AE112)</f>
        <v>6.508199094104912E-2</v>
      </c>
    </row>
    <row r="23" spans="1:37" ht="30" x14ac:dyDescent="0.25">
      <c r="A23" s="182"/>
      <c r="B23" s="15" t="s">
        <v>42</v>
      </c>
      <c r="C23" s="8">
        <f>_xlfn.VAR.P(C604:C1042)</f>
        <v>4.8496684014715215E-3</v>
      </c>
      <c r="D23" s="8">
        <f>_xlfn.VAR.P(D604:D1042)</f>
        <v>4.2282070215493267E-2</v>
      </c>
      <c r="E23" s="8">
        <f>_xlfn.VAR.P(E604:E1042)</f>
        <v>1.928786836930049E-3</v>
      </c>
      <c r="F23" s="8">
        <f>_xlfn.VAR.P(F604:F1042)</f>
        <v>8.106378484959988E-3</v>
      </c>
      <c r="G23" s="8">
        <f>_xlfn.VAR.P(G604:G1042)</f>
        <v>5.5315108420982709E-2</v>
      </c>
      <c r="I23" s="187"/>
      <c r="J23" s="15" t="s">
        <v>42</v>
      </c>
      <c r="K23" s="16">
        <f>_xlfn.VAR.P(K388:K697)</f>
        <v>9.3574431841828346E-4</v>
      </c>
      <c r="L23" s="16">
        <f>_xlfn.VAR.P(L388:L697)</f>
        <v>3.3408309979188304E-2</v>
      </c>
      <c r="M23" s="16">
        <f>_xlfn.VAR.P(M388:M697)</f>
        <v>1.9864332570239053E-3</v>
      </c>
      <c r="N23" s="16">
        <f>_xlfn.VAR.P(N388:N697)</f>
        <v>3.8548858376690437E-3</v>
      </c>
      <c r="O23" s="16">
        <f>_xlfn.VAR.P(O388:O697)</f>
        <v>3.9892173985432232E-2</v>
      </c>
      <c r="Q23" s="188"/>
      <c r="R23" s="15" t="s">
        <v>42</v>
      </c>
      <c r="S23" s="16">
        <f>_xlfn.VAR.P(S157:S211)</f>
        <v>1.961912727272727E-3</v>
      </c>
      <c r="T23" s="16">
        <f>_xlfn.VAR.P(T157:T211)</f>
        <v>5.2399522644627758E-2</v>
      </c>
      <c r="U23" s="16">
        <f>_xlfn.VAR.P(U157:U211)</f>
        <v>1.9605732231405032E-3</v>
      </c>
      <c r="V23" s="16">
        <f>_xlfn.VAR.P(V157:V211)</f>
        <v>4.5370168595041402E-3</v>
      </c>
      <c r="W23" s="16">
        <f>_xlfn.VAR.P(W157:W211)</f>
        <v>7.0302285619835037E-2</v>
      </c>
      <c r="Y23" s="189"/>
      <c r="Z23" s="15" t="s">
        <v>42</v>
      </c>
      <c r="AA23" s="16">
        <f>_xlfn.VAR.P(AA113:AA174)</f>
        <v>2.4410127991675322E-2</v>
      </c>
      <c r="AB23" s="16">
        <f>_xlfn.VAR.P(AB113:AB174)</f>
        <v>7.437218834547342E-2</v>
      </c>
      <c r="AC23" s="16">
        <f>_xlfn.VAR.P(AC113:AC174)</f>
        <v>1.2517055150884355E-3</v>
      </c>
      <c r="AD23" s="16">
        <f>_xlfn.VAR.P(AD113:AD174)</f>
        <v>2.760418418314254E-2</v>
      </c>
      <c r="AE23" s="16">
        <f>_xlfn.VAR.P(AE113:AE174)</f>
        <v>0.10741720603538005</v>
      </c>
    </row>
    <row r="24" spans="1:37" ht="60" x14ac:dyDescent="0.25">
      <c r="A24" s="182"/>
      <c r="B24" s="15" t="s">
        <v>41</v>
      </c>
      <c r="C24" s="8">
        <f>AVEDEV(C27:C603)</f>
        <v>4.6171231704056993E-2</v>
      </c>
      <c r="D24" s="8">
        <f>AVEDEV(D27:D603)</f>
        <v>0.14303411237831473</v>
      </c>
      <c r="E24" s="8">
        <f>AVEDEV(E27:E603)</f>
        <v>4.1198724052275426E-2</v>
      </c>
      <c r="F24" s="8">
        <f>AVEDEV(F27:F603)</f>
        <v>7.3543758579156432E-2</v>
      </c>
      <c r="G24" s="8">
        <f>AVEDEV(G27:G603)</f>
        <v>0.17092058667163271</v>
      </c>
      <c r="I24" s="187"/>
      <c r="J24" s="15" t="s">
        <v>41</v>
      </c>
      <c r="K24" s="16">
        <f>AVEDEV(K27:K387)</f>
        <v>3.8455628793517535E-2</v>
      </c>
      <c r="L24" s="16">
        <f>AVEDEV(L27:L387)</f>
        <v>0.12975413018623236</v>
      </c>
      <c r="M24" s="16">
        <f>AVEDEV(M27:M387)</f>
        <v>3.8020012123909451E-2</v>
      </c>
      <c r="N24" s="16">
        <f>AVEDEV(N27:N387)</f>
        <v>6.2229433475802107E-2</v>
      </c>
      <c r="O24" s="16">
        <f>AVEDEV(O27:O387)</f>
        <v>0.14838845619662211</v>
      </c>
      <c r="Q24" s="188"/>
      <c r="R24" s="15" t="s">
        <v>41</v>
      </c>
      <c r="S24" s="16">
        <f>AVEDEV(S27:S211)</f>
        <v>4.506308254200149E-2</v>
      </c>
      <c r="T24" s="16">
        <f>AVEDEV(T27:T211)</f>
        <v>0.17866997808619436</v>
      </c>
      <c r="U24" s="16">
        <f>AVEDEV(U27:U211)</f>
        <v>4.1954302410518639E-2</v>
      </c>
      <c r="V24" s="16">
        <f>AVEDEV(V27:V211)</f>
        <v>7.2073922571219834E-2</v>
      </c>
      <c r="W24" s="16">
        <f>AVEDEV(W27:W211)</f>
        <v>0.20358837107377648</v>
      </c>
      <c r="Y24" s="189"/>
      <c r="Z24" s="15" t="s">
        <v>41</v>
      </c>
      <c r="AA24" s="16">
        <f>AVEDEV(AA27:AA112)</f>
        <v>6.0803948080043274E-2</v>
      </c>
      <c r="AB24" s="16">
        <f>AVEDEV(AB27:AB112)</f>
        <v>0.1627944835045971</v>
      </c>
      <c r="AC24" s="16">
        <f>AVEDEV(AC27:AC112)</f>
        <v>4.1060032449972958E-2</v>
      </c>
      <c r="AD24" s="16">
        <f>AVEDEV(AD27:AD112)</f>
        <v>8.7520822065981607E-2</v>
      </c>
      <c r="AE24" s="16">
        <f>AVEDEV(AE27:AE112)</f>
        <v>0.19719010275824775</v>
      </c>
    </row>
    <row r="25" spans="1:37" ht="60" x14ac:dyDescent="0.25">
      <c r="A25" s="182"/>
      <c r="B25" s="15" t="s">
        <v>40</v>
      </c>
      <c r="C25" s="8">
        <f>AVEDEV(C604:C1042)</f>
        <v>3.4183187094296977E-2</v>
      </c>
      <c r="D25" s="8">
        <f>AVEDEV(D604:D1042)</f>
        <v>0.15061560494185885</v>
      </c>
      <c r="E25" s="8">
        <f>AVEDEV(E604:E1042)</f>
        <v>3.2314319664177776E-2</v>
      </c>
      <c r="F25" s="8">
        <f>AVEDEV(F604:F1042)</f>
        <v>5.4971009905511049E-2</v>
      </c>
      <c r="G25" s="8">
        <f>AVEDEV(G604:G1042)</f>
        <v>0.17383122752580155</v>
      </c>
      <c r="I25" s="187"/>
      <c r="J25" s="15" t="s">
        <v>40</v>
      </c>
      <c r="K25" s="16">
        <f>AVEDEV(K388:K697)</f>
        <v>2.2225140478668047E-2</v>
      </c>
      <c r="L25" s="16">
        <f>AVEDEV(L388:L697)</f>
        <v>0.1377404162330905</v>
      </c>
      <c r="M25" s="16">
        <f>AVEDEV(M388:M697)</f>
        <v>3.1555005202913614E-2</v>
      </c>
      <c r="N25" s="16">
        <f>AVEDEV(N388:N697)</f>
        <v>4.3773257023933393E-2</v>
      </c>
      <c r="O25" s="16">
        <f>AVEDEV(O388:O697)</f>
        <v>0.15439417273673259</v>
      </c>
      <c r="Q25" s="188"/>
      <c r="R25" s="15" t="s">
        <v>40</v>
      </c>
      <c r="S25" s="16">
        <f>AVEDEV(S157:S211)</f>
        <v>3.0320000000000003E-2</v>
      </c>
      <c r="T25" s="16">
        <f>AVEDEV(T157:T211)</f>
        <v>0.18793652892561993</v>
      </c>
      <c r="U25" s="16">
        <f>AVEDEV(U157:U211)</f>
        <v>3.1871735537190082E-2</v>
      </c>
      <c r="V25" s="16">
        <f>AVEDEV(V157:V211)</f>
        <v>5.1853884297520636E-2</v>
      </c>
      <c r="W25" s="16">
        <f>AVEDEV(W157:W211)</f>
        <v>0.21668231404958677</v>
      </c>
      <c r="Y25" s="189"/>
      <c r="Z25" s="15" t="s">
        <v>40</v>
      </c>
      <c r="AA25" s="16">
        <f>AVEDEV(AA113:AA174)</f>
        <v>8.2943808532778357E-2</v>
      </c>
      <c r="AB25" s="16">
        <f>AVEDEV(AB113:AB174)</f>
        <v>0.16820499479708642</v>
      </c>
      <c r="AC25" s="16">
        <f>AVEDEV(AC113:AC174)</f>
        <v>2.6957336108220615E-2</v>
      </c>
      <c r="AD25" s="16">
        <f>AVEDEV(AD113:AD174)</f>
        <v>9.827055150884495E-2</v>
      </c>
      <c r="AE25" s="16">
        <f>AVEDEV(AE113:AE174)</f>
        <v>0.21709781477627463</v>
      </c>
    </row>
    <row r="26" spans="1:37" x14ac:dyDescent="0.25">
      <c r="A26" s="7" t="s">
        <v>22</v>
      </c>
      <c r="B26" s="7" t="s">
        <v>39</v>
      </c>
      <c r="C26" s="6" t="s">
        <v>20</v>
      </c>
      <c r="D26" s="6" t="s">
        <v>19</v>
      </c>
      <c r="E26" s="6" t="s">
        <v>18</v>
      </c>
      <c r="F26" s="6" t="s">
        <v>17</v>
      </c>
      <c r="G26" s="6" t="s">
        <v>16</v>
      </c>
      <c r="I26" s="7" t="s">
        <v>22</v>
      </c>
      <c r="J26" s="7" t="s">
        <v>39</v>
      </c>
      <c r="K26" s="6" t="s">
        <v>20</v>
      </c>
      <c r="L26" s="6" t="s">
        <v>19</v>
      </c>
      <c r="M26" s="6" t="s">
        <v>18</v>
      </c>
      <c r="N26" s="6" t="s">
        <v>17</v>
      </c>
      <c r="O26" s="6" t="s">
        <v>16</v>
      </c>
      <c r="Q26" s="7" t="s">
        <v>22</v>
      </c>
      <c r="R26" s="7" t="s">
        <v>39</v>
      </c>
      <c r="S26" s="6" t="s">
        <v>20</v>
      </c>
      <c r="T26" s="6" t="s">
        <v>19</v>
      </c>
      <c r="U26" s="6" t="s">
        <v>18</v>
      </c>
      <c r="V26" s="6" t="s">
        <v>17</v>
      </c>
      <c r="W26" s="6" t="s">
        <v>16</v>
      </c>
      <c r="Y26" s="7" t="s">
        <v>22</v>
      </c>
      <c r="Z26" s="7" t="s">
        <v>39</v>
      </c>
      <c r="AA26" s="6" t="s">
        <v>20</v>
      </c>
      <c r="AB26" s="6" t="s">
        <v>19</v>
      </c>
      <c r="AC26" s="6" t="s">
        <v>18</v>
      </c>
      <c r="AD26" s="6" t="s">
        <v>17</v>
      </c>
      <c r="AE26" s="6" t="s">
        <v>16</v>
      </c>
    </row>
    <row r="27" spans="1:37" x14ac:dyDescent="0.25">
      <c r="A27" s="4" t="s">
        <v>13</v>
      </c>
      <c r="B27" s="21" t="s">
        <v>38</v>
      </c>
      <c r="C27" s="2">
        <v>0.15</v>
      </c>
      <c r="D27" s="2">
        <v>0.28299999999999997</v>
      </c>
      <c r="E27" s="2">
        <v>0.17</v>
      </c>
      <c r="F27" s="3">
        <f t="shared" ref="F27:F90" si="0">C27+E27</f>
        <v>0.32</v>
      </c>
      <c r="G27" s="2">
        <v>0.60299999999999998</v>
      </c>
      <c r="H27" s="20"/>
      <c r="I27" s="4" t="s">
        <v>13</v>
      </c>
      <c r="J27" s="21" t="s">
        <v>38</v>
      </c>
      <c r="K27" s="2">
        <v>0.15</v>
      </c>
      <c r="L27" s="2">
        <v>0.28299999999999997</v>
      </c>
      <c r="M27" s="2">
        <v>0.17</v>
      </c>
      <c r="N27" s="3">
        <f t="shared" ref="N27:N90" si="1">K27+M27</f>
        <v>0.32</v>
      </c>
      <c r="O27" s="2">
        <v>0.60299999999999998</v>
      </c>
      <c r="Q27" s="4" t="s">
        <v>13</v>
      </c>
      <c r="R27" s="21" t="s">
        <v>38</v>
      </c>
      <c r="S27" s="2">
        <v>0.28299999999999997</v>
      </c>
      <c r="T27" s="2">
        <v>0.76700000000000002</v>
      </c>
      <c r="U27" s="2">
        <v>8.8999999999999996E-2</v>
      </c>
      <c r="V27" s="2">
        <f t="shared" ref="V27:V58" si="2">S27+U27</f>
        <v>0.372</v>
      </c>
      <c r="W27" s="2">
        <v>1.139</v>
      </c>
      <c r="Y27" s="4" t="s">
        <v>13</v>
      </c>
      <c r="Z27" s="21" t="s">
        <v>38</v>
      </c>
      <c r="AA27" s="2">
        <v>0.223</v>
      </c>
      <c r="AB27" s="2">
        <v>0.90200000000000002</v>
      </c>
      <c r="AC27" s="2">
        <v>0.13600000000000001</v>
      </c>
      <c r="AD27" s="3">
        <f t="shared" ref="AD27:AD58" si="3">AA27+AC27</f>
        <v>0.35899999999999999</v>
      </c>
      <c r="AE27" s="2">
        <v>1.2609999999999999</v>
      </c>
      <c r="AG27" s="2"/>
      <c r="AH27" s="2"/>
      <c r="AI27" s="2"/>
      <c r="AJ27" s="2"/>
      <c r="AK27" s="2"/>
    </row>
    <row r="28" spans="1:37" x14ac:dyDescent="0.25">
      <c r="A28" s="4" t="s">
        <v>13</v>
      </c>
      <c r="B28" s="21" t="s">
        <v>38</v>
      </c>
      <c r="C28" s="2">
        <v>9.2999999999999999E-2</v>
      </c>
      <c r="D28" s="2">
        <v>0.64500000000000002</v>
      </c>
      <c r="E28" s="2">
        <v>0.13900000000000001</v>
      </c>
      <c r="F28" s="3">
        <f t="shared" si="0"/>
        <v>0.23200000000000001</v>
      </c>
      <c r="G28" s="2">
        <v>0.877</v>
      </c>
      <c r="H28" s="20"/>
      <c r="I28" s="4" t="s">
        <v>13</v>
      </c>
      <c r="J28" s="21" t="s">
        <v>38</v>
      </c>
      <c r="K28" s="2">
        <v>9.2999999999999999E-2</v>
      </c>
      <c r="L28" s="2">
        <v>0.64500000000000002</v>
      </c>
      <c r="M28" s="2">
        <v>0.13900000000000001</v>
      </c>
      <c r="N28" s="3">
        <f t="shared" si="1"/>
        <v>0.23200000000000001</v>
      </c>
      <c r="O28" s="2">
        <v>0.877</v>
      </c>
      <c r="Q28" s="4" t="s">
        <v>13</v>
      </c>
      <c r="R28" s="21" t="s">
        <v>38</v>
      </c>
      <c r="S28" s="2">
        <v>0.13600000000000001</v>
      </c>
      <c r="T28" s="2">
        <v>0.53500000000000003</v>
      </c>
      <c r="U28" s="2">
        <v>8.5999999999999993E-2</v>
      </c>
      <c r="V28" s="2">
        <f t="shared" si="2"/>
        <v>0.222</v>
      </c>
      <c r="W28" s="2">
        <v>0.75700000000000001</v>
      </c>
      <c r="Y28" s="4" t="s">
        <v>13</v>
      </c>
      <c r="Z28" s="21" t="s">
        <v>38</v>
      </c>
      <c r="AA28" s="2">
        <v>3.6999999999999998E-2</v>
      </c>
      <c r="AB28" s="2">
        <v>0.307</v>
      </c>
      <c r="AC28" s="2">
        <v>0.23100000000000001</v>
      </c>
      <c r="AD28" s="3">
        <f t="shared" si="3"/>
        <v>0.26800000000000002</v>
      </c>
      <c r="AE28" s="2">
        <v>0.57499999999999996</v>
      </c>
      <c r="AG28" s="2"/>
      <c r="AH28" s="2"/>
      <c r="AI28" s="2"/>
      <c r="AJ28" s="2"/>
      <c r="AK28" s="2"/>
    </row>
    <row r="29" spans="1:37" x14ac:dyDescent="0.25">
      <c r="A29" s="4" t="s">
        <v>13</v>
      </c>
      <c r="B29" s="21" t="s">
        <v>38</v>
      </c>
      <c r="C29" s="2">
        <v>0.14799999999999999</v>
      </c>
      <c r="D29" s="2">
        <v>0.34799999999999998</v>
      </c>
      <c r="E29" s="2">
        <v>0.13500000000000001</v>
      </c>
      <c r="F29" s="3">
        <f t="shared" si="0"/>
        <v>0.28300000000000003</v>
      </c>
      <c r="G29" s="2">
        <v>0.63100000000000001</v>
      </c>
      <c r="H29" s="20"/>
      <c r="I29" s="4" t="s">
        <v>13</v>
      </c>
      <c r="J29" s="21" t="s">
        <v>38</v>
      </c>
      <c r="K29" s="2">
        <v>0.14799999999999999</v>
      </c>
      <c r="L29" s="2">
        <v>0.34799999999999998</v>
      </c>
      <c r="M29" s="2">
        <v>0.13500000000000001</v>
      </c>
      <c r="N29" s="3">
        <f t="shared" si="1"/>
        <v>0.28300000000000003</v>
      </c>
      <c r="O29" s="2">
        <v>0.63100000000000001</v>
      </c>
      <c r="Q29" s="4" t="s">
        <v>13</v>
      </c>
      <c r="R29" s="21" t="s">
        <v>38</v>
      </c>
      <c r="S29" s="2">
        <v>1.7000000000000001E-2</v>
      </c>
      <c r="T29" s="2">
        <v>1.6E-2</v>
      </c>
      <c r="U29" s="2">
        <v>3.4000000000000002E-2</v>
      </c>
      <c r="V29" s="2">
        <f t="shared" si="2"/>
        <v>5.1000000000000004E-2</v>
      </c>
      <c r="W29" s="2">
        <v>6.7000000000000004E-2</v>
      </c>
      <c r="Y29" s="4" t="s">
        <v>13</v>
      </c>
      <c r="Z29" s="21" t="s">
        <v>38</v>
      </c>
      <c r="AA29" s="2">
        <v>1.9E-2</v>
      </c>
      <c r="AB29" s="2">
        <v>0.36499999999999999</v>
      </c>
      <c r="AC29" s="2">
        <v>0.191</v>
      </c>
      <c r="AD29" s="3">
        <f t="shared" si="3"/>
        <v>0.21</v>
      </c>
      <c r="AE29" s="2">
        <v>0.57499999999999996</v>
      </c>
      <c r="AG29" s="2"/>
      <c r="AH29" s="2"/>
      <c r="AI29" s="2"/>
      <c r="AJ29" s="2"/>
      <c r="AK29" s="2"/>
    </row>
    <row r="30" spans="1:37" x14ac:dyDescent="0.25">
      <c r="A30" s="4" t="s">
        <v>13</v>
      </c>
      <c r="B30" s="21" t="s">
        <v>38</v>
      </c>
      <c r="C30" s="2">
        <v>0.10100000000000001</v>
      </c>
      <c r="D30" s="2">
        <v>0.93600000000000005</v>
      </c>
      <c r="E30" s="2">
        <v>0.13400000000000001</v>
      </c>
      <c r="F30" s="3">
        <f t="shared" si="0"/>
        <v>0.23500000000000001</v>
      </c>
      <c r="G30" s="2">
        <v>1.171</v>
      </c>
      <c r="H30" s="20"/>
      <c r="I30" s="4" t="s">
        <v>13</v>
      </c>
      <c r="J30" s="21" t="s">
        <v>38</v>
      </c>
      <c r="K30" s="2">
        <v>0.10100000000000001</v>
      </c>
      <c r="L30" s="2">
        <v>0.93600000000000005</v>
      </c>
      <c r="M30" s="2">
        <v>0.13400000000000001</v>
      </c>
      <c r="N30" s="3">
        <f t="shared" si="1"/>
        <v>0.23500000000000001</v>
      </c>
      <c r="O30" s="2">
        <v>1.171</v>
      </c>
      <c r="Q30" s="4" t="s">
        <v>13</v>
      </c>
      <c r="R30" s="21" t="s">
        <v>38</v>
      </c>
      <c r="S30" s="2">
        <v>6.8000000000000005E-2</v>
      </c>
      <c r="T30" s="2">
        <v>0.25900000000000001</v>
      </c>
      <c r="U30" s="2">
        <v>6.6000000000000003E-2</v>
      </c>
      <c r="V30" s="2">
        <f t="shared" si="2"/>
        <v>0.13400000000000001</v>
      </c>
      <c r="W30" s="2">
        <v>0.39300000000000002</v>
      </c>
      <c r="Y30" s="4" t="s">
        <v>13</v>
      </c>
      <c r="Z30" s="21" t="s">
        <v>38</v>
      </c>
      <c r="AA30" s="2">
        <v>0.42399999999999999</v>
      </c>
      <c r="AB30" s="2">
        <v>0.32600000000000001</v>
      </c>
      <c r="AC30" s="2">
        <v>0.249</v>
      </c>
      <c r="AD30" s="3">
        <f t="shared" si="3"/>
        <v>0.67300000000000004</v>
      </c>
      <c r="AE30" s="2">
        <v>0.999</v>
      </c>
      <c r="AG30" s="2"/>
      <c r="AH30" s="2"/>
      <c r="AI30" s="2"/>
      <c r="AJ30" s="2"/>
      <c r="AK30" s="2"/>
    </row>
    <row r="31" spans="1:37" x14ac:dyDescent="0.25">
      <c r="A31" s="4" t="s">
        <v>13</v>
      </c>
      <c r="B31" s="21" t="s">
        <v>38</v>
      </c>
      <c r="C31" s="2">
        <v>0.16700000000000001</v>
      </c>
      <c r="D31" s="2">
        <v>0.26700000000000002</v>
      </c>
      <c r="E31" s="2">
        <v>0.158</v>
      </c>
      <c r="F31" s="3">
        <f t="shared" si="0"/>
        <v>0.32500000000000001</v>
      </c>
      <c r="G31" s="2">
        <v>0.59199999999999997</v>
      </c>
      <c r="H31" s="20"/>
      <c r="I31" s="4" t="s">
        <v>13</v>
      </c>
      <c r="J31" s="21" t="s">
        <v>38</v>
      </c>
      <c r="K31" s="2">
        <v>0.16700000000000001</v>
      </c>
      <c r="L31" s="2">
        <v>0.26700000000000002</v>
      </c>
      <c r="M31" s="2">
        <v>0.158</v>
      </c>
      <c r="N31" s="3">
        <f t="shared" si="1"/>
        <v>0.32500000000000001</v>
      </c>
      <c r="O31" s="2">
        <v>0.59199999999999997</v>
      </c>
      <c r="Q31" s="4" t="s">
        <v>13</v>
      </c>
      <c r="R31" s="21" t="s">
        <v>38</v>
      </c>
      <c r="S31" s="2">
        <v>0.11600000000000001</v>
      </c>
      <c r="T31" s="2">
        <v>0.13200000000000001</v>
      </c>
      <c r="U31" s="2">
        <v>0.19700000000000001</v>
      </c>
      <c r="V31" s="2">
        <f t="shared" si="2"/>
        <v>0.313</v>
      </c>
      <c r="W31" s="2">
        <v>0.44500000000000001</v>
      </c>
      <c r="Y31" s="4" t="s">
        <v>13</v>
      </c>
      <c r="Z31" s="21" t="s">
        <v>38</v>
      </c>
      <c r="AA31" s="2">
        <v>0.30599999999999999</v>
      </c>
      <c r="AB31" s="2">
        <v>0.36599999999999999</v>
      </c>
      <c r="AC31" s="2">
        <v>0.33400000000000002</v>
      </c>
      <c r="AD31" s="3">
        <f t="shared" si="3"/>
        <v>0.64</v>
      </c>
      <c r="AE31" s="2">
        <v>1.006</v>
      </c>
      <c r="AG31" s="2"/>
      <c r="AH31" s="2"/>
      <c r="AI31" s="2"/>
      <c r="AJ31" s="2"/>
      <c r="AK31" s="2"/>
    </row>
    <row r="32" spans="1:37" x14ac:dyDescent="0.25">
      <c r="A32" s="4" t="s">
        <v>13</v>
      </c>
      <c r="B32" s="21" t="s">
        <v>38</v>
      </c>
      <c r="C32" s="2">
        <v>0.222</v>
      </c>
      <c r="D32" s="2">
        <v>0.20799999999999999</v>
      </c>
      <c r="E32" s="2">
        <v>0.21099999999999999</v>
      </c>
      <c r="F32" s="3">
        <f t="shared" si="0"/>
        <v>0.433</v>
      </c>
      <c r="G32" s="2">
        <v>0.64100000000000001</v>
      </c>
      <c r="H32" s="20"/>
      <c r="I32" s="4" t="s">
        <v>13</v>
      </c>
      <c r="J32" s="21" t="s">
        <v>38</v>
      </c>
      <c r="K32" s="2">
        <v>0.222</v>
      </c>
      <c r="L32" s="2">
        <v>0.20799999999999999</v>
      </c>
      <c r="M32" s="2">
        <v>0.21099999999999999</v>
      </c>
      <c r="N32" s="3">
        <f t="shared" si="1"/>
        <v>0.433</v>
      </c>
      <c r="O32" s="2">
        <v>0.64100000000000001</v>
      </c>
      <c r="Q32" s="4" t="s">
        <v>13</v>
      </c>
      <c r="R32" s="21" t="s">
        <v>38</v>
      </c>
      <c r="S32" s="2">
        <v>0.64300000000000002</v>
      </c>
      <c r="T32" s="2">
        <v>0.68300000000000005</v>
      </c>
      <c r="U32" s="2">
        <v>0.16700000000000001</v>
      </c>
      <c r="V32" s="2">
        <f t="shared" si="2"/>
        <v>0.81</v>
      </c>
      <c r="W32" s="2">
        <v>1.4930000000000001</v>
      </c>
      <c r="Y32" s="4" t="s">
        <v>13</v>
      </c>
      <c r="Z32" s="21" t="s">
        <v>38</v>
      </c>
      <c r="AA32" s="2">
        <v>0.23400000000000001</v>
      </c>
      <c r="AB32" s="2">
        <v>5.6000000000000001E-2</v>
      </c>
      <c r="AC32" s="2">
        <v>0.39300000000000002</v>
      </c>
      <c r="AD32" s="3">
        <f t="shared" si="3"/>
        <v>0.627</v>
      </c>
      <c r="AE32" s="2">
        <v>0.68300000000000005</v>
      </c>
      <c r="AG32" s="2"/>
      <c r="AH32" s="2"/>
      <c r="AI32" s="2"/>
      <c r="AJ32" s="2"/>
      <c r="AK32" s="2"/>
    </row>
    <row r="33" spans="1:37" x14ac:dyDescent="0.25">
      <c r="A33" s="4" t="s">
        <v>13</v>
      </c>
      <c r="B33" s="21" t="s">
        <v>38</v>
      </c>
      <c r="C33" s="2">
        <v>0.24</v>
      </c>
      <c r="D33" s="2">
        <v>0.33400000000000002</v>
      </c>
      <c r="E33" s="2">
        <v>0.22600000000000001</v>
      </c>
      <c r="F33" s="3">
        <f t="shared" si="0"/>
        <v>0.46599999999999997</v>
      </c>
      <c r="G33" s="2">
        <v>0.8</v>
      </c>
      <c r="H33" s="20"/>
      <c r="I33" s="4" t="s">
        <v>13</v>
      </c>
      <c r="J33" s="21" t="s">
        <v>38</v>
      </c>
      <c r="K33" s="2">
        <v>0.24</v>
      </c>
      <c r="L33" s="2">
        <v>0.33400000000000002</v>
      </c>
      <c r="M33" s="2">
        <v>0.22600000000000001</v>
      </c>
      <c r="N33" s="3">
        <f t="shared" si="1"/>
        <v>0.46599999999999997</v>
      </c>
      <c r="O33" s="2">
        <v>0.8</v>
      </c>
      <c r="Q33" s="4" t="s">
        <v>12</v>
      </c>
      <c r="R33" s="21" t="s">
        <v>38</v>
      </c>
      <c r="S33" s="2">
        <v>0.19600000000000001</v>
      </c>
      <c r="T33" s="2">
        <v>0.36099999999999999</v>
      </c>
      <c r="U33" s="2">
        <v>0.17199999999999999</v>
      </c>
      <c r="V33" s="2">
        <f t="shared" si="2"/>
        <v>0.36799999999999999</v>
      </c>
      <c r="W33" s="2">
        <v>0.72899999999999998</v>
      </c>
      <c r="Y33" s="4" t="s">
        <v>13</v>
      </c>
      <c r="Z33" s="21" t="s">
        <v>38</v>
      </c>
      <c r="AA33" s="2">
        <v>8.5000000000000006E-2</v>
      </c>
      <c r="AB33" s="2">
        <v>0.28799999999999998</v>
      </c>
      <c r="AC33" s="2">
        <v>6.0999999999999999E-2</v>
      </c>
      <c r="AD33" s="3">
        <f t="shared" si="3"/>
        <v>0.14600000000000002</v>
      </c>
      <c r="AE33" s="2">
        <v>0.434</v>
      </c>
      <c r="AG33" s="2"/>
      <c r="AH33" s="2"/>
      <c r="AI33" s="2"/>
      <c r="AJ33" s="2"/>
      <c r="AK33" s="2"/>
    </row>
    <row r="34" spans="1:37" x14ac:dyDescent="0.25">
      <c r="A34" s="4" t="s">
        <v>13</v>
      </c>
      <c r="B34" s="21" t="s">
        <v>38</v>
      </c>
      <c r="C34" s="2">
        <v>0.28299999999999997</v>
      </c>
      <c r="D34" s="2">
        <v>0.76700000000000002</v>
      </c>
      <c r="E34" s="2">
        <v>8.8999999999999996E-2</v>
      </c>
      <c r="F34" s="3">
        <f t="shared" si="0"/>
        <v>0.372</v>
      </c>
      <c r="G34" s="2">
        <v>1.139</v>
      </c>
      <c r="H34" s="20"/>
      <c r="I34" s="4" t="s">
        <v>13</v>
      </c>
      <c r="J34" s="21" t="s">
        <v>38</v>
      </c>
      <c r="K34" s="2">
        <v>0.25</v>
      </c>
      <c r="L34" s="2">
        <v>0.32400000000000001</v>
      </c>
      <c r="M34" s="2">
        <v>0.17299999999999999</v>
      </c>
      <c r="N34" s="3">
        <f t="shared" si="1"/>
        <v>0.42299999999999999</v>
      </c>
      <c r="O34" s="2">
        <v>0.747</v>
      </c>
      <c r="Q34" s="4" t="s">
        <v>12</v>
      </c>
      <c r="R34" s="21" t="s">
        <v>38</v>
      </c>
      <c r="S34" s="2">
        <v>0.19400000000000001</v>
      </c>
      <c r="T34" s="2">
        <v>0.34100000000000003</v>
      </c>
      <c r="U34" s="2">
        <v>0.17199999999999999</v>
      </c>
      <c r="V34" s="2">
        <f t="shared" si="2"/>
        <v>0.36599999999999999</v>
      </c>
      <c r="W34" s="2">
        <v>0.70699999999999996</v>
      </c>
      <c r="Y34" s="4" t="s">
        <v>13</v>
      </c>
      <c r="Z34" s="21" t="s">
        <v>38</v>
      </c>
      <c r="AA34" s="2">
        <v>0.191</v>
      </c>
      <c r="AB34" s="2">
        <v>0.5</v>
      </c>
      <c r="AC34" s="2">
        <v>0.156</v>
      </c>
      <c r="AD34" s="3">
        <f t="shared" si="3"/>
        <v>0.34699999999999998</v>
      </c>
      <c r="AE34" s="2">
        <v>0.84699999999999998</v>
      </c>
      <c r="AG34" s="2"/>
      <c r="AH34" s="2"/>
      <c r="AI34" s="2"/>
      <c r="AJ34" s="2"/>
      <c r="AK34" s="2"/>
    </row>
    <row r="35" spans="1:37" x14ac:dyDescent="0.25">
      <c r="A35" s="4" t="s">
        <v>13</v>
      </c>
      <c r="B35" s="21" t="s">
        <v>38</v>
      </c>
      <c r="C35" s="2">
        <v>0.13600000000000001</v>
      </c>
      <c r="D35" s="2">
        <v>0.53500000000000003</v>
      </c>
      <c r="E35" s="2">
        <v>8.5999999999999993E-2</v>
      </c>
      <c r="F35" s="3">
        <f t="shared" si="0"/>
        <v>0.222</v>
      </c>
      <c r="G35" s="2">
        <v>0.75700000000000001</v>
      </c>
      <c r="H35" s="20"/>
      <c r="I35" s="4" t="s">
        <v>13</v>
      </c>
      <c r="J35" s="21" t="s">
        <v>38</v>
      </c>
      <c r="K35" s="2">
        <v>8.5000000000000006E-2</v>
      </c>
      <c r="L35" s="2">
        <v>0.39300000000000002</v>
      </c>
      <c r="M35" s="2">
        <v>0.159</v>
      </c>
      <c r="N35" s="3">
        <f t="shared" si="1"/>
        <v>0.24399999999999999</v>
      </c>
      <c r="O35" s="2">
        <v>0.63700000000000001</v>
      </c>
      <c r="Q35" s="4" t="s">
        <v>12</v>
      </c>
      <c r="R35" s="21" t="s">
        <v>38</v>
      </c>
      <c r="S35" s="2">
        <v>0.17199999999999999</v>
      </c>
      <c r="T35" s="2">
        <v>0.434</v>
      </c>
      <c r="U35" s="2">
        <v>0.17599999999999999</v>
      </c>
      <c r="V35" s="2">
        <f t="shared" si="2"/>
        <v>0.34799999999999998</v>
      </c>
      <c r="W35" s="2">
        <v>0.78200000000000003</v>
      </c>
      <c r="Y35" s="4" t="s">
        <v>13</v>
      </c>
      <c r="Z35" s="21" t="s">
        <v>38</v>
      </c>
      <c r="AA35" s="2">
        <v>0.05</v>
      </c>
      <c r="AB35" s="2">
        <v>0.36599999999999999</v>
      </c>
      <c r="AC35" s="2">
        <v>0.11700000000000001</v>
      </c>
      <c r="AD35" s="3">
        <f t="shared" si="3"/>
        <v>0.16700000000000001</v>
      </c>
      <c r="AE35" s="2">
        <v>0.53300000000000003</v>
      </c>
      <c r="AG35" s="2"/>
      <c r="AH35" s="2"/>
      <c r="AI35" s="2"/>
      <c r="AJ35" s="2"/>
      <c r="AK35" s="2"/>
    </row>
    <row r="36" spans="1:37" x14ac:dyDescent="0.25">
      <c r="A36" s="4" t="s">
        <v>13</v>
      </c>
      <c r="B36" s="21" t="s">
        <v>38</v>
      </c>
      <c r="C36" s="2">
        <v>0.25</v>
      </c>
      <c r="D36" s="2">
        <v>0.32400000000000001</v>
      </c>
      <c r="E36" s="2">
        <v>0.17299999999999999</v>
      </c>
      <c r="F36" s="3">
        <f t="shared" si="0"/>
        <v>0.42299999999999999</v>
      </c>
      <c r="G36" s="2">
        <v>0.747</v>
      </c>
      <c r="H36" s="20"/>
      <c r="I36" s="4" t="s">
        <v>13</v>
      </c>
      <c r="J36" s="21" t="s">
        <v>38</v>
      </c>
      <c r="K36" s="2">
        <v>0.06</v>
      </c>
      <c r="L36" s="2">
        <v>0.67200000000000004</v>
      </c>
      <c r="M36" s="2">
        <v>0.152</v>
      </c>
      <c r="N36" s="3">
        <f t="shared" si="1"/>
        <v>0.21199999999999999</v>
      </c>
      <c r="O36" s="2">
        <v>0.88400000000000001</v>
      </c>
      <c r="Q36" s="4" t="s">
        <v>12</v>
      </c>
      <c r="R36" s="21" t="s">
        <v>38</v>
      </c>
      <c r="S36" s="2">
        <v>0.17599999999999999</v>
      </c>
      <c r="T36" s="2">
        <v>0.38300000000000001</v>
      </c>
      <c r="U36" s="2">
        <v>0.17399999999999999</v>
      </c>
      <c r="V36" s="2">
        <f t="shared" si="2"/>
        <v>0.35</v>
      </c>
      <c r="W36" s="2">
        <v>0.73299999999999998</v>
      </c>
      <c r="Y36" s="4" t="s">
        <v>13</v>
      </c>
      <c r="Z36" s="21" t="s">
        <v>38</v>
      </c>
      <c r="AA36" s="2">
        <v>0.16400000000000001</v>
      </c>
      <c r="AB36" s="2">
        <v>0.4</v>
      </c>
      <c r="AC36" s="2">
        <v>0.14399999999999999</v>
      </c>
      <c r="AD36" s="3">
        <f t="shared" si="3"/>
        <v>0.308</v>
      </c>
      <c r="AE36" s="2">
        <v>0.70799999999999996</v>
      </c>
      <c r="AG36" s="2"/>
      <c r="AH36" s="2"/>
      <c r="AI36" s="2"/>
      <c r="AJ36" s="2"/>
      <c r="AK36" s="2"/>
    </row>
    <row r="37" spans="1:37" x14ac:dyDescent="0.25">
      <c r="A37" s="4" t="s">
        <v>13</v>
      </c>
      <c r="B37" s="21" t="s">
        <v>38</v>
      </c>
      <c r="C37" s="2">
        <v>8.5000000000000006E-2</v>
      </c>
      <c r="D37" s="2">
        <v>0.39300000000000002</v>
      </c>
      <c r="E37" s="2">
        <v>0.159</v>
      </c>
      <c r="F37" s="3">
        <f t="shared" si="0"/>
        <v>0.24399999999999999</v>
      </c>
      <c r="G37" s="2">
        <v>0.63700000000000001</v>
      </c>
      <c r="H37" s="20"/>
      <c r="I37" s="4" t="s">
        <v>13</v>
      </c>
      <c r="J37" s="21" t="s">
        <v>38</v>
      </c>
      <c r="K37" s="2">
        <v>0.15</v>
      </c>
      <c r="L37" s="2">
        <v>0.153</v>
      </c>
      <c r="M37" s="2">
        <v>0.13200000000000001</v>
      </c>
      <c r="N37" s="3">
        <f t="shared" si="1"/>
        <v>0.28200000000000003</v>
      </c>
      <c r="O37" s="2">
        <v>0.435</v>
      </c>
      <c r="Q37" s="4" t="s">
        <v>12</v>
      </c>
      <c r="R37" s="21" t="s">
        <v>38</v>
      </c>
      <c r="S37" s="2">
        <v>6.5000000000000002E-2</v>
      </c>
      <c r="T37" s="2">
        <v>0.60199999999999998</v>
      </c>
      <c r="U37" s="2">
        <v>2.5999999999999999E-2</v>
      </c>
      <c r="V37" s="2">
        <f t="shared" si="2"/>
        <v>9.0999999999999998E-2</v>
      </c>
      <c r="W37" s="2">
        <v>0.69299999999999995</v>
      </c>
      <c r="Y37" s="4" t="s">
        <v>13</v>
      </c>
      <c r="Z37" s="21" t="s">
        <v>38</v>
      </c>
      <c r="AA37" s="2">
        <v>0.152</v>
      </c>
      <c r="AB37" s="2">
        <v>0.55800000000000005</v>
      </c>
      <c r="AC37" s="2">
        <v>0.154</v>
      </c>
      <c r="AD37" s="3">
        <f t="shared" si="3"/>
        <v>0.30599999999999999</v>
      </c>
      <c r="AE37" s="2">
        <v>0.86399999999999999</v>
      </c>
      <c r="AG37" s="2"/>
      <c r="AH37" s="2"/>
      <c r="AI37" s="2"/>
      <c r="AJ37" s="2"/>
      <c r="AK37" s="2"/>
    </row>
    <row r="38" spans="1:37" x14ac:dyDescent="0.25">
      <c r="A38" s="4" t="s">
        <v>13</v>
      </c>
      <c r="B38" s="21" t="s">
        <v>38</v>
      </c>
      <c r="C38" s="2">
        <v>0.06</v>
      </c>
      <c r="D38" s="2">
        <v>0.67200000000000004</v>
      </c>
      <c r="E38" s="2">
        <v>0.152</v>
      </c>
      <c r="F38" s="3">
        <f t="shared" si="0"/>
        <v>0.21199999999999999</v>
      </c>
      <c r="G38" s="2">
        <v>0.88400000000000001</v>
      </c>
      <c r="H38" s="20"/>
      <c r="I38" s="4" t="s">
        <v>13</v>
      </c>
      <c r="J38" s="21" t="s">
        <v>38</v>
      </c>
      <c r="K38" s="2">
        <v>0.121</v>
      </c>
      <c r="L38" s="2">
        <v>0.45900000000000002</v>
      </c>
      <c r="M38" s="2">
        <v>0.14599999999999999</v>
      </c>
      <c r="N38" s="3">
        <f t="shared" si="1"/>
        <v>0.26700000000000002</v>
      </c>
      <c r="O38" s="2">
        <v>0.72599999999999998</v>
      </c>
      <c r="Q38" s="4" t="s">
        <v>12</v>
      </c>
      <c r="R38" s="21" t="s">
        <v>38</v>
      </c>
      <c r="S38" s="2">
        <v>7.9000000000000001E-2</v>
      </c>
      <c r="T38" s="2">
        <v>0.59199999999999997</v>
      </c>
      <c r="U38" s="2">
        <v>0.13400000000000001</v>
      </c>
      <c r="V38" s="2">
        <f t="shared" si="2"/>
        <v>0.21300000000000002</v>
      </c>
      <c r="W38" s="2">
        <v>0.80500000000000005</v>
      </c>
      <c r="Y38" s="4" t="s">
        <v>12</v>
      </c>
      <c r="Z38" s="21" t="s">
        <v>38</v>
      </c>
      <c r="AA38" s="2">
        <v>0.189</v>
      </c>
      <c r="AB38" s="2">
        <v>0.251</v>
      </c>
      <c r="AC38" s="2">
        <v>0.26600000000000001</v>
      </c>
      <c r="AD38" s="3">
        <f t="shared" si="3"/>
        <v>0.45500000000000002</v>
      </c>
      <c r="AE38" s="2">
        <v>0.70599999999999996</v>
      </c>
      <c r="AG38" s="2"/>
      <c r="AH38" s="2"/>
      <c r="AI38" s="2"/>
      <c r="AJ38" s="2"/>
      <c r="AK38" s="2"/>
    </row>
    <row r="39" spans="1:37" x14ac:dyDescent="0.25">
      <c r="A39" s="4" t="s">
        <v>13</v>
      </c>
      <c r="B39" s="21" t="s">
        <v>38</v>
      </c>
      <c r="C39" s="2">
        <v>0.15</v>
      </c>
      <c r="D39" s="2">
        <v>0.153</v>
      </c>
      <c r="E39" s="2">
        <v>0.13200000000000001</v>
      </c>
      <c r="F39" s="3">
        <f t="shared" si="0"/>
        <v>0.28200000000000003</v>
      </c>
      <c r="G39" s="2">
        <v>0.435</v>
      </c>
      <c r="H39" s="20"/>
      <c r="I39" s="4" t="s">
        <v>13</v>
      </c>
      <c r="J39" s="21" t="s">
        <v>38</v>
      </c>
      <c r="K39" s="2">
        <v>0.113</v>
      </c>
      <c r="L39" s="2">
        <v>0.48299999999999998</v>
      </c>
      <c r="M39" s="2">
        <v>3.5000000000000003E-2</v>
      </c>
      <c r="N39" s="3">
        <f t="shared" si="1"/>
        <v>0.14800000000000002</v>
      </c>
      <c r="O39" s="2">
        <v>0.63100000000000001</v>
      </c>
      <c r="Q39" s="4" t="s">
        <v>12</v>
      </c>
      <c r="R39" s="21" t="s">
        <v>38</v>
      </c>
      <c r="S39" s="2">
        <v>0.127</v>
      </c>
      <c r="T39" s="2">
        <v>0.373</v>
      </c>
      <c r="U39" s="2">
        <v>0.21199999999999999</v>
      </c>
      <c r="V39" s="2">
        <f t="shared" si="2"/>
        <v>0.33899999999999997</v>
      </c>
      <c r="W39" s="2">
        <v>0.71199999999999997</v>
      </c>
      <c r="Y39" s="4" t="s">
        <v>12</v>
      </c>
      <c r="Z39" s="21" t="s">
        <v>38</v>
      </c>
      <c r="AA39" s="2">
        <v>3.3000000000000002E-2</v>
      </c>
      <c r="AB39" s="2">
        <v>3.4000000000000002E-2</v>
      </c>
      <c r="AC39" s="2">
        <v>3.3000000000000002E-2</v>
      </c>
      <c r="AD39" s="3">
        <f t="shared" si="3"/>
        <v>6.6000000000000003E-2</v>
      </c>
      <c r="AE39" s="2">
        <v>0.1</v>
      </c>
      <c r="AG39" s="2"/>
      <c r="AH39" s="2"/>
      <c r="AI39" s="2"/>
      <c r="AJ39" s="2"/>
      <c r="AK39" s="2"/>
    </row>
    <row r="40" spans="1:37" x14ac:dyDescent="0.25">
      <c r="A40" s="4" t="s">
        <v>13</v>
      </c>
      <c r="B40" s="21" t="s">
        <v>38</v>
      </c>
      <c r="C40" s="2">
        <v>0.121</v>
      </c>
      <c r="D40" s="2">
        <v>0.45900000000000002</v>
      </c>
      <c r="E40" s="2">
        <v>0.14599999999999999</v>
      </c>
      <c r="F40" s="3">
        <f t="shared" si="0"/>
        <v>0.26700000000000002</v>
      </c>
      <c r="G40" s="2">
        <v>0.72599999999999998</v>
      </c>
      <c r="H40" s="20"/>
      <c r="I40" s="4" t="s">
        <v>13</v>
      </c>
      <c r="J40" s="21" t="s">
        <v>38</v>
      </c>
      <c r="K40" s="2">
        <v>5.8999999999999997E-2</v>
      </c>
      <c r="L40" s="2">
        <v>0.36899999999999999</v>
      </c>
      <c r="M40" s="2">
        <v>0.10199999999999999</v>
      </c>
      <c r="N40" s="3">
        <f t="shared" si="1"/>
        <v>0.16099999999999998</v>
      </c>
      <c r="O40" s="2">
        <v>0.53</v>
      </c>
      <c r="Q40" s="4" t="s">
        <v>12</v>
      </c>
      <c r="R40" s="21" t="s">
        <v>38</v>
      </c>
      <c r="S40" s="2">
        <v>2.4E-2</v>
      </c>
      <c r="T40" s="2">
        <v>0.34300000000000003</v>
      </c>
      <c r="U40" s="2">
        <v>8.3000000000000004E-2</v>
      </c>
      <c r="V40" s="2">
        <f t="shared" si="2"/>
        <v>0.10700000000000001</v>
      </c>
      <c r="W40" s="2">
        <v>0.45</v>
      </c>
      <c r="Y40" s="4" t="s">
        <v>12</v>
      </c>
      <c r="Z40" s="21" t="s">
        <v>38</v>
      </c>
      <c r="AA40" s="2">
        <v>0.16500000000000001</v>
      </c>
      <c r="AB40" s="2">
        <v>0.20200000000000001</v>
      </c>
      <c r="AC40" s="2">
        <v>0.14199999999999999</v>
      </c>
      <c r="AD40" s="3">
        <f t="shared" si="3"/>
        <v>0.307</v>
      </c>
      <c r="AE40" s="2">
        <v>0.50900000000000001</v>
      </c>
      <c r="AG40" s="2"/>
      <c r="AH40" s="2"/>
      <c r="AI40" s="2"/>
      <c r="AJ40" s="2"/>
      <c r="AK40" s="2"/>
    </row>
    <row r="41" spans="1:37" x14ac:dyDescent="0.25">
      <c r="A41" s="4" t="s">
        <v>13</v>
      </c>
      <c r="B41" s="21" t="s">
        <v>38</v>
      </c>
      <c r="C41" s="2">
        <v>0.113</v>
      </c>
      <c r="D41" s="2">
        <v>0.48299999999999998</v>
      </c>
      <c r="E41" s="2">
        <v>3.5000000000000003E-2</v>
      </c>
      <c r="F41" s="3">
        <f t="shared" si="0"/>
        <v>0.14800000000000002</v>
      </c>
      <c r="G41" s="2">
        <v>0.63100000000000001</v>
      </c>
      <c r="H41" s="20"/>
      <c r="I41" s="4" t="s">
        <v>13</v>
      </c>
      <c r="J41" s="21" t="s">
        <v>38</v>
      </c>
      <c r="K41" s="2">
        <v>0.12</v>
      </c>
      <c r="L41" s="2">
        <v>0.23100000000000001</v>
      </c>
      <c r="M41" s="2">
        <v>0.17499999999999999</v>
      </c>
      <c r="N41" s="3">
        <f t="shared" si="1"/>
        <v>0.29499999999999998</v>
      </c>
      <c r="O41" s="2">
        <v>0.52600000000000002</v>
      </c>
      <c r="Q41" s="4" t="s">
        <v>12</v>
      </c>
      <c r="R41" s="21" t="s">
        <v>38</v>
      </c>
      <c r="S41" s="2">
        <v>0.16300000000000001</v>
      </c>
      <c r="T41" s="2">
        <v>0.29199999999999998</v>
      </c>
      <c r="U41" s="2">
        <v>0.29099999999999998</v>
      </c>
      <c r="V41" s="2">
        <f t="shared" si="2"/>
        <v>0.45399999999999996</v>
      </c>
      <c r="W41" s="2">
        <v>0.746</v>
      </c>
      <c r="Y41" s="4" t="s">
        <v>12</v>
      </c>
      <c r="Z41" s="21" t="s">
        <v>38</v>
      </c>
      <c r="AA41" s="2">
        <v>8.7999999999999995E-2</v>
      </c>
      <c r="AB41" s="2">
        <v>0.13500000000000001</v>
      </c>
      <c r="AC41" s="2">
        <v>2.7E-2</v>
      </c>
      <c r="AD41" s="3">
        <f t="shared" si="3"/>
        <v>0.11499999999999999</v>
      </c>
      <c r="AE41" s="2">
        <v>0.25</v>
      </c>
      <c r="AG41" s="2"/>
      <c r="AH41" s="2"/>
      <c r="AI41" s="2"/>
      <c r="AJ41" s="2"/>
      <c r="AK41" s="2"/>
    </row>
    <row r="42" spans="1:37" x14ac:dyDescent="0.25">
      <c r="A42" s="4" t="s">
        <v>13</v>
      </c>
      <c r="B42" s="21" t="s">
        <v>38</v>
      </c>
      <c r="C42" s="2">
        <v>5.8999999999999997E-2</v>
      </c>
      <c r="D42" s="2">
        <v>0.36899999999999999</v>
      </c>
      <c r="E42" s="2">
        <v>0.10199999999999999</v>
      </c>
      <c r="F42" s="3">
        <f t="shared" si="0"/>
        <v>0.16099999999999998</v>
      </c>
      <c r="G42" s="2">
        <v>0.53</v>
      </c>
      <c r="H42" s="20"/>
      <c r="I42" s="4" t="s">
        <v>13</v>
      </c>
      <c r="J42" s="21" t="s">
        <v>38</v>
      </c>
      <c r="K42" s="2">
        <v>0.14499999999999999</v>
      </c>
      <c r="L42" s="2">
        <v>0.307</v>
      </c>
      <c r="M42" s="2">
        <v>0.13700000000000001</v>
      </c>
      <c r="N42" s="3">
        <f t="shared" si="1"/>
        <v>0.28200000000000003</v>
      </c>
      <c r="O42" s="2">
        <v>0.58899999999999997</v>
      </c>
      <c r="Q42" s="4" t="s">
        <v>12</v>
      </c>
      <c r="R42" s="21" t="s">
        <v>38</v>
      </c>
      <c r="S42" s="2">
        <v>0.126</v>
      </c>
      <c r="T42" s="2">
        <v>0.27200000000000002</v>
      </c>
      <c r="U42" s="2">
        <v>0.19500000000000001</v>
      </c>
      <c r="V42" s="2">
        <f t="shared" si="2"/>
        <v>0.32100000000000001</v>
      </c>
      <c r="W42" s="2">
        <v>0.59299999999999997</v>
      </c>
      <c r="Y42" s="4" t="s">
        <v>12</v>
      </c>
      <c r="Z42" s="21" t="s">
        <v>38</v>
      </c>
      <c r="AA42" s="2">
        <v>0.19</v>
      </c>
      <c r="AB42" s="2">
        <v>0.65100000000000002</v>
      </c>
      <c r="AC42" s="2">
        <v>0.158</v>
      </c>
      <c r="AD42" s="3">
        <f t="shared" si="3"/>
        <v>0.34799999999999998</v>
      </c>
      <c r="AE42" s="2">
        <v>0.999</v>
      </c>
      <c r="AG42" s="2"/>
      <c r="AH42" s="2"/>
      <c r="AI42" s="2"/>
      <c r="AJ42" s="2"/>
      <c r="AK42" s="2"/>
    </row>
    <row r="43" spans="1:37" x14ac:dyDescent="0.25">
      <c r="A43" s="4" t="s">
        <v>13</v>
      </c>
      <c r="B43" s="21" t="s">
        <v>38</v>
      </c>
      <c r="C43" s="2">
        <v>0.12</v>
      </c>
      <c r="D43" s="2">
        <v>0.23100000000000001</v>
      </c>
      <c r="E43" s="2">
        <v>0.17499999999999999</v>
      </c>
      <c r="F43" s="3">
        <f t="shared" si="0"/>
        <v>0.29499999999999998</v>
      </c>
      <c r="G43" s="2">
        <v>0.52600000000000002</v>
      </c>
      <c r="H43" s="20"/>
      <c r="I43" s="4" t="s">
        <v>13</v>
      </c>
      <c r="J43" s="21" t="s">
        <v>38</v>
      </c>
      <c r="K43" s="2">
        <v>0.13800000000000001</v>
      </c>
      <c r="L43" s="2">
        <v>1.069</v>
      </c>
      <c r="M43" s="2">
        <v>0.13100000000000001</v>
      </c>
      <c r="N43" s="3">
        <f t="shared" si="1"/>
        <v>0.26900000000000002</v>
      </c>
      <c r="O43" s="2">
        <v>1.3380000000000001</v>
      </c>
      <c r="Q43" s="4" t="s">
        <v>12</v>
      </c>
      <c r="R43" s="21" t="s">
        <v>38</v>
      </c>
      <c r="S43" s="2">
        <v>0.15</v>
      </c>
      <c r="T43" s="2">
        <v>0.51</v>
      </c>
      <c r="U43" s="2">
        <v>0.24</v>
      </c>
      <c r="V43" s="2">
        <f t="shared" si="2"/>
        <v>0.39</v>
      </c>
      <c r="W43" s="2">
        <v>0.9</v>
      </c>
      <c r="Y43" s="4" t="s">
        <v>12</v>
      </c>
      <c r="Z43" s="21" t="s">
        <v>38</v>
      </c>
      <c r="AA43" s="2">
        <v>0.16700000000000001</v>
      </c>
      <c r="AB43" s="2">
        <v>0.433</v>
      </c>
      <c r="AC43" s="2">
        <v>0.16</v>
      </c>
      <c r="AD43" s="3">
        <f t="shared" si="3"/>
        <v>0.32700000000000001</v>
      </c>
      <c r="AE43" s="2">
        <v>0.76</v>
      </c>
      <c r="AG43" s="2"/>
      <c r="AH43" s="2"/>
      <c r="AI43" s="2"/>
      <c r="AJ43" s="2"/>
      <c r="AK43" s="2"/>
    </row>
    <row r="44" spans="1:37" x14ac:dyDescent="0.25">
      <c r="A44" s="4" t="s">
        <v>13</v>
      </c>
      <c r="B44" s="21" t="s">
        <v>38</v>
      </c>
      <c r="C44" s="2">
        <v>0.223</v>
      </c>
      <c r="D44" s="2">
        <v>0.90200000000000002</v>
      </c>
      <c r="E44" s="2">
        <v>0.13600000000000001</v>
      </c>
      <c r="F44" s="3">
        <f t="shared" si="0"/>
        <v>0.35899999999999999</v>
      </c>
      <c r="G44" s="2">
        <v>1.2609999999999999</v>
      </c>
      <c r="H44" s="20"/>
      <c r="I44" s="4" t="s">
        <v>13</v>
      </c>
      <c r="J44" s="21" t="s">
        <v>38</v>
      </c>
      <c r="K44" s="2">
        <v>9.7000000000000003E-2</v>
      </c>
      <c r="L44" s="2">
        <v>0.50900000000000001</v>
      </c>
      <c r="M44" s="2">
        <v>0.2</v>
      </c>
      <c r="N44" s="3">
        <f t="shared" si="1"/>
        <v>0.29700000000000004</v>
      </c>
      <c r="O44" s="2">
        <v>0.80600000000000005</v>
      </c>
      <c r="Q44" s="4" t="s">
        <v>12</v>
      </c>
      <c r="R44" s="21" t="s">
        <v>38</v>
      </c>
      <c r="S44" s="2">
        <v>0.14599999999999999</v>
      </c>
      <c r="T44" s="2">
        <v>0.46400000000000002</v>
      </c>
      <c r="U44" s="2">
        <v>8.8999999999999996E-2</v>
      </c>
      <c r="V44" s="2">
        <f t="shared" si="2"/>
        <v>0.23499999999999999</v>
      </c>
      <c r="W44" s="2">
        <v>0.69899999999999995</v>
      </c>
      <c r="Y44" s="4" t="s">
        <v>12</v>
      </c>
      <c r="Z44" s="21" t="s">
        <v>38</v>
      </c>
      <c r="AA44" s="2">
        <v>0.16</v>
      </c>
      <c r="AB44" s="2">
        <v>0.23400000000000001</v>
      </c>
      <c r="AC44" s="2">
        <v>8.3000000000000004E-2</v>
      </c>
      <c r="AD44" s="3">
        <f t="shared" si="3"/>
        <v>0.24299999999999999</v>
      </c>
      <c r="AE44" s="2">
        <v>0.47699999999999998</v>
      </c>
      <c r="AG44" s="2"/>
      <c r="AH44" s="2"/>
      <c r="AI44" s="2"/>
      <c r="AJ44" s="2"/>
      <c r="AK44" s="2"/>
    </row>
    <row r="45" spans="1:37" x14ac:dyDescent="0.25">
      <c r="A45" s="4" t="s">
        <v>13</v>
      </c>
      <c r="B45" s="21" t="s">
        <v>38</v>
      </c>
      <c r="C45" s="2">
        <v>3.6999999999999998E-2</v>
      </c>
      <c r="D45" s="2">
        <v>0.307</v>
      </c>
      <c r="E45" s="2">
        <v>0.23100000000000001</v>
      </c>
      <c r="F45" s="3">
        <f t="shared" si="0"/>
        <v>0.26800000000000002</v>
      </c>
      <c r="G45" s="2">
        <v>0.57499999999999996</v>
      </c>
      <c r="H45" s="20"/>
      <c r="I45" s="4" t="s">
        <v>13</v>
      </c>
      <c r="J45" s="21" t="s">
        <v>38</v>
      </c>
      <c r="K45" s="2">
        <v>0.22500000000000001</v>
      </c>
      <c r="L45" s="2">
        <v>0.26400000000000001</v>
      </c>
      <c r="M45" s="2">
        <v>0.155</v>
      </c>
      <c r="N45" s="3">
        <f t="shared" si="1"/>
        <v>0.38</v>
      </c>
      <c r="O45" s="2">
        <v>0.64400000000000002</v>
      </c>
      <c r="Q45" s="4" t="s">
        <v>12</v>
      </c>
      <c r="R45" s="21" t="s">
        <v>38</v>
      </c>
      <c r="S45" s="2">
        <v>0.109</v>
      </c>
      <c r="T45" s="2">
        <v>0.33300000000000002</v>
      </c>
      <c r="U45" s="2">
        <v>0.217</v>
      </c>
      <c r="V45" s="2">
        <f t="shared" si="2"/>
        <v>0.32600000000000001</v>
      </c>
      <c r="W45" s="2">
        <v>0.65900000000000003</v>
      </c>
      <c r="Y45" s="4" t="s">
        <v>12</v>
      </c>
      <c r="Z45" s="21" t="s">
        <v>38</v>
      </c>
      <c r="AA45" s="2">
        <v>0.189</v>
      </c>
      <c r="AB45" s="2">
        <v>0.443</v>
      </c>
      <c r="AC45" s="2">
        <v>0.13300000000000001</v>
      </c>
      <c r="AD45" s="3">
        <f t="shared" si="3"/>
        <v>0.32200000000000001</v>
      </c>
      <c r="AE45" s="2">
        <v>0.76500000000000001</v>
      </c>
      <c r="AG45" s="2"/>
      <c r="AH45" s="2"/>
      <c r="AI45" s="2"/>
      <c r="AJ45" s="2"/>
      <c r="AK45" s="2"/>
    </row>
    <row r="46" spans="1:37" x14ac:dyDescent="0.25">
      <c r="A46" s="4" t="s">
        <v>13</v>
      </c>
      <c r="B46" s="21" t="s">
        <v>38</v>
      </c>
      <c r="C46" s="2">
        <v>0.14499999999999999</v>
      </c>
      <c r="D46" s="2">
        <v>0.307</v>
      </c>
      <c r="E46" s="2">
        <v>0.13700000000000001</v>
      </c>
      <c r="F46" s="3">
        <f t="shared" si="0"/>
        <v>0.28200000000000003</v>
      </c>
      <c r="G46" s="2">
        <v>0.58899999999999997</v>
      </c>
      <c r="H46" s="20"/>
      <c r="I46" s="4" t="s">
        <v>13</v>
      </c>
      <c r="J46" s="21" t="s">
        <v>38</v>
      </c>
      <c r="K46" s="2">
        <v>0.13600000000000001</v>
      </c>
      <c r="L46" s="2">
        <v>0.33300000000000002</v>
      </c>
      <c r="M46" s="2">
        <v>0.17299999999999999</v>
      </c>
      <c r="N46" s="3">
        <f t="shared" si="1"/>
        <v>0.309</v>
      </c>
      <c r="O46" s="2">
        <v>0.64200000000000002</v>
      </c>
      <c r="Q46" s="4" t="s">
        <v>12</v>
      </c>
      <c r="R46" s="21" t="s">
        <v>38</v>
      </c>
      <c r="S46" s="2">
        <v>0.13900000000000001</v>
      </c>
      <c r="T46" s="2">
        <v>0.35299999999999998</v>
      </c>
      <c r="U46" s="2">
        <v>0.14699999999999999</v>
      </c>
      <c r="V46" s="2">
        <f t="shared" si="2"/>
        <v>0.28600000000000003</v>
      </c>
      <c r="W46" s="2">
        <v>0.63900000000000001</v>
      </c>
      <c r="Y46" s="4" t="s">
        <v>12</v>
      </c>
      <c r="Z46" s="21" t="s">
        <v>38</v>
      </c>
      <c r="AA46" s="2">
        <v>0.185</v>
      </c>
      <c r="AB46" s="2">
        <v>0.93200000000000005</v>
      </c>
      <c r="AC46" s="2">
        <v>0.16</v>
      </c>
      <c r="AD46" s="3">
        <f t="shared" si="3"/>
        <v>0.34499999999999997</v>
      </c>
      <c r="AE46" s="2">
        <v>1.2769999999999999</v>
      </c>
      <c r="AG46" s="2"/>
      <c r="AH46" s="2"/>
      <c r="AI46" s="2"/>
      <c r="AJ46" s="2"/>
      <c r="AK46" s="2"/>
    </row>
    <row r="47" spans="1:37" x14ac:dyDescent="0.25">
      <c r="A47" s="4" t="s">
        <v>13</v>
      </c>
      <c r="B47" s="21" t="s">
        <v>38</v>
      </c>
      <c r="C47" s="2">
        <v>0.13800000000000001</v>
      </c>
      <c r="D47" s="2">
        <v>1.069</v>
      </c>
      <c r="E47" s="2">
        <v>0.13100000000000001</v>
      </c>
      <c r="F47" s="3">
        <f t="shared" si="0"/>
        <v>0.26900000000000002</v>
      </c>
      <c r="G47" s="2">
        <v>1.3380000000000001</v>
      </c>
      <c r="H47" s="20"/>
      <c r="I47" s="4" t="s">
        <v>13</v>
      </c>
      <c r="J47" s="21" t="s">
        <v>38</v>
      </c>
      <c r="K47" s="2">
        <v>0.124</v>
      </c>
      <c r="L47" s="2">
        <v>0.34300000000000003</v>
      </c>
      <c r="M47" s="2">
        <v>0.16300000000000001</v>
      </c>
      <c r="N47" s="3">
        <f t="shared" si="1"/>
        <v>0.28700000000000003</v>
      </c>
      <c r="O47" s="2">
        <v>0.63</v>
      </c>
      <c r="Q47" s="4" t="s">
        <v>12</v>
      </c>
      <c r="R47" s="21" t="s">
        <v>38</v>
      </c>
      <c r="S47" s="2">
        <v>0.17299999999999999</v>
      </c>
      <c r="T47" s="2">
        <v>0.34399999999999997</v>
      </c>
      <c r="U47" s="2">
        <v>0.153</v>
      </c>
      <c r="V47" s="2">
        <f t="shared" si="2"/>
        <v>0.32599999999999996</v>
      </c>
      <c r="W47" s="2">
        <v>0.67</v>
      </c>
      <c r="Y47" s="4" t="s">
        <v>12</v>
      </c>
      <c r="Z47" s="21" t="s">
        <v>38</v>
      </c>
      <c r="AA47" s="2">
        <v>0.14499999999999999</v>
      </c>
      <c r="AB47" s="2">
        <v>0.71699999999999997</v>
      </c>
      <c r="AC47" s="2">
        <v>0.19900000000000001</v>
      </c>
      <c r="AD47" s="3">
        <f t="shared" si="3"/>
        <v>0.34399999999999997</v>
      </c>
      <c r="AE47" s="2">
        <v>1.0609999999999999</v>
      </c>
      <c r="AG47" s="2"/>
      <c r="AH47" s="2"/>
      <c r="AI47" s="2"/>
      <c r="AJ47" s="2"/>
      <c r="AK47" s="2"/>
    </row>
    <row r="48" spans="1:37" x14ac:dyDescent="0.25">
      <c r="A48" s="4" t="s">
        <v>13</v>
      </c>
      <c r="B48" s="21" t="s">
        <v>38</v>
      </c>
      <c r="C48" s="2">
        <v>9.7000000000000003E-2</v>
      </c>
      <c r="D48" s="2">
        <v>0.50900000000000001</v>
      </c>
      <c r="E48" s="2">
        <v>0.2</v>
      </c>
      <c r="F48" s="3">
        <f t="shared" si="0"/>
        <v>0.29700000000000004</v>
      </c>
      <c r="G48" s="2">
        <v>0.80600000000000005</v>
      </c>
      <c r="H48" s="20"/>
      <c r="I48" s="4" t="s">
        <v>13</v>
      </c>
      <c r="J48" s="21" t="s">
        <v>38</v>
      </c>
      <c r="K48" s="2">
        <v>9.2999999999999999E-2</v>
      </c>
      <c r="L48" s="2">
        <v>0.67600000000000005</v>
      </c>
      <c r="M48" s="2">
        <v>0.161</v>
      </c>
      <c r="N48" s="3">
        <f t="shared" si="1"/>
        <v>0.254</v>
      </c>
      <c r="O48" s="2">
        <v>0.93</v>
      </c>
      <c r="Q48" s="4" t="s">
        <v>12</v>
      </c>
      <c r="R48" s="21" t="s">
        <v>38</v>
      </c>
      <c r="S48" s="2">
        <v>0.12</v>
      </c>
      <c r="T48" s="2">
        <v>0.26800000000000002</v>
      </c>
      <c r="U48" s="2">
        <v>0.112</v>
      </c>
      <c r="V48" s="2">
        <f t="shared" si="2"/>
        <v>0.23199999999999998</v>
      </c>
      <c r="W48" s="2">
        <v>0.5</v>
      </c>
      <c r="Y48" s="4" t="s">
        <v>12</v>
      </c>
      <c r="Z48" s="21" t="s">
        <v>38</v>
      </c>
      <c r="AA48" s="2">
        <v>0.20200000000000001</v>
      </c>
      <c r="AB48" s="2">
        <v>0.46400000000000002</v>
      </c>
      <c r="AC48" s="2">
        <v>0.13400000000000001</v>
      </c>
      <c r="AD48" s="3">
        <f t="shared" si="3"/>
        <v>0.33600000000000002</v>
      </c>
      <c r="AE48" s="2">
        <v>0.8</v>
      </c>
      <c r="AG48" s="2"/>
      <c r="AH48" s="2"/>
      <c r="AI48" s="2"/>
      <c r="AJ48" s="2"/>
      <c r="AK48" s="2"/>
    </row>
    <row r="49" spans="1:37" x14ac:dyDescent="0.25">
      <c r="A49" s="4" t="s">
        <v>13</v>
      </c>
      <c r="B49" s="21" t="s">
        <v>38</v>
      </c>
      <c r="C49" s="2">
        <v>0.22500000000000001</v>
      </c>
      <c r="D49" s="2">
        <v>0.26400000000000001</v>
      </c>
      <c r="E49" s="2">
        <v>0.155</v>
      </c>
      <c r="F49" s="3">
        <f t="shared" si="0"/>
        <v>0.38</v>
      </c>
      <c r="G49" s="2">
        <v>0.64400000000000002</v>
      </c>
      <c r="H49" s="20"/>
      <c r="I49" s="4" t="s">
        <v>13</v>
      </c>
      <c r="J49" s="21" t="s">
        <v>38</v>
      </c>
      <c r="K49" s="2">
        <v>8.8999999999999996E-2</v>
      </c>
      <c r="L49" s="2">
        <v>0.39800000000000002</v>
      </c>
      <c r="M49" s="2">
        <v>9.8000000000000004E-2</v>
      </c>
      <c r="N49" s="3">
        <f t="shared" si="1"/>
        <v>0.187</v>
      </c>
      <c r="O49" s="2">
        <v>0.58499999999999996</v>
      </c>
      <c r="Q49" s="4" t="s">
        <v>12</v>
      </c>
      <c r="R49" s="21" t="s">
        <v>38</v>
      </c>
      <c r="S49" s="2">
        <v>0.104</v>
      </c>
      <c r="T49" s="2">
        <v>0.41599999999999998</v>
      </c>
      <c r="U49" s="2">
        <v>6.7000000000000004E-2</v>
      </c>
      <c r="V49" s="2">
        <f t="shared" si="2"/>
        <v>0.17099999999999999</v>
      </c>
      <c r="W49" s="2">
        <v>0.58699999999999997</v>
      </c>
      <c r="Y49" s="4" t="s">
        <v>12</v>
      </c>
      <c r="Z49" s="21" t="s">
        <v>38</v>
      </c>
      <c r="AA49" s="2">
        <v>0.30299999999999999</v>
      </c>
      <c r="AB49" s="2">
        <v>0.26500000000000001</v>
      </c>
      <c r="AC49" s="2">
        <v>0.151</v>
      </c>
      <c r="AD49" s="3">
        <f t="shared" si="3"/>
        <v>0.45399999999999996</v>
      </c>
      <c r="AE49" s="2">
        <v>0.71899999999999997</v>
      </c>
      <c r="AG49" s="2"/>
      <c r="AH49" s="2"/>
      <c r="AI49" s="2"/>
      <c r="AJ49" s="2"/>
      <c r="AK49" s="2"/>
    </row>
    <row r="50" spans="1:37" x14ac:dyDescent="0.25">
      <c r="A50" s="4" t="s">
        <v>13</v>
      </c>
      <c r="B50" s="21" t="s">
        <v>38</v>
      </c>
      <c r="C50" s="2">
        <v>0.13600000000000001</v>
      </c>
      <c r="D50" s="2">
        <v>0.33300000000000002</v>
      </c>
      <c r="E50" s="2">
        <v>0.17299999999999999</v>
      </c>
      <c r="F50" s="3">
        <f t="shared" si="0"/>
        <v>0.309</v>
      </c>
      <c r="G50" s="2">
        <v>0.64200000000000002</v>
      </c>
      <c r="H50" s="20"/>
      <c r="I50" s="4" t="s">
        <v>13</v>
      </c>
      <c r="J50" s="21" t="s">
        <v>38</v>
      </c>
      <c r="K50" s="2">
        <v>7.4999999999999997E-2</v>
      </c>
      <c r="L50" s="2">
        <v>0.32900000000000001</v>
      </c>
      <c r="M50" s="2">
        <v>0.193</v>
      </c>
      <c r="N50" s="3">
        <f t="shared" si="1"/>
        <v>0.26800000000000002</v>
      </c>
      <c r="O50" s="2">
        <v>0.59699999999999998</v>
      </c>
      <c r="Q50" s="4" t="s">
        <v>12</v>
      </c>
      <c r="R50" s="21" t="s">
        <v>38</v>
      </c>
      <c r="S50" s="2">
        <v>0.15</v>
      </c>
      <c r="T50" s="2">
        <v>0.34200000000000003</v>
      </c>
      <c r="U50" s="2">
        <v>0.158</v>
      </c>
      <c r="V50" s="2">
        <f t="shared" si="2"/>
        <v>0.308</v>
      </c>
      <c r="W50" s="2">
        <v>0.65</v>
      </c>
      <c r="Y50" s="4" t="s">
        <v>12</v>
      </c>
      <c r="Z50" s="21" t="s">
        <v>38</v>
      </c>
      <c r="AA50" s="2">
        <v>0.19800000000000001</v>
      </c>
      <c r="AB50" s="2">
        <v>0.44400000000000001</v>
      </c>
      <c r="AC50" s="2">
        <v>0.161</v>
      </c>
      <c r="AD50" s="3">
        <f t="shared" si="3"/>
        <v>0.35899999999999999</v>
      </c>
      <c r="AE50" s="2">
        <v>0.80300000000000005</v>
      </c>
      <c r="AG50" s="2"/>
      <c r="AH50" s="2"/>
      <c r="AI50" s="2"/>
      <c r="AJ50" s="2"/>
      <c r="AK50" s="2"/>
    </row>
    <row r="51" spans="1:37" x14ac:dyDescent="0.25">
      <c r="A51" s="4" t="s">
        <v>13</v>
      </c>
      <c r="B51" s="21" t="s">
        <v>38</v>
      </c>
      <c r="C51" s="2">
        <v>0.124</v>
      </c>
      <c r="D51" s="2">
        <v>0.34300000000000003</v>
      </c>
      <c r="E51" s="2">
        <v>0.16300000000000001</v>
      </c>
      <c r="F51" s="3">
        <f t="shared" si="0"/>
        <v>0.28700000000000003</v>
      </c>
      <c r="G51" s="2">
        <v>0.63</v>
      </c>
      <c r="H51" s="20"/>
      <c r="I51" s="4" t="s">
        <v>13</v>
      </c>
      <c r="J51" s="21" t="s">
        <v>38</v>
      </c>
      <c r="K51" s="2">
        <v>4.9000000000000002E-2</v>
      </c>
      <c r="L51" s="2">
        <v>0.32200000000000001</v>
      </c>
      <c r="M51" s="2">
        <v>0.13</v>
      </c>
      <c r="N51" s="3">
        <f t="shared" si="1"/>
        <v>0.17899999999999999</v>
      </c>
      <c r="O51" s="2">
        <v>0.501</v>
      </c>
      <c r="Q51" s="4" t="s">
        <v>12</v>
      </c>
      <c r="R51" s="21" t="s">
        <v>38</v>
      </c>
      <c r="S51" s="2">
        <v>0.14899999999999999</v>
      </c>
      <c r="T51" s="2">
        <v>0.33200000000000002</v>
      </c>
      <c r="U51" s="2">
        <v>0.10100000000000001</v>
      </c>
      <c r="V51" s="2">
        <f t="shared" si="2"/>
        <v>0.25</v>
      </c>
      <c r="W51" s="2">
        <v>0.58199999999999996</v>
      </c>
      <c r="Y51" s="4" t="s">
        <v>12</v>
      </c>
      <c r="Z51" s="21" t="s">
        <v>38</v>
      </c>
      <c r="AA51" s="2">
        <v>0.16400000000000001</v>
      </c>
      <c r="AB51" s="2">
        <v>0.22700000000000001</v>
      </c>
      <c r="AC51" s="2">
        <v>7.4999999999999997E-2</v>
      </c>
      <c r="AD51" s="3">
        <f t="shared" si="3"/>
        <v>0.23899999999999999</v>
      </c>
      <c r="AE51" s="2">
        <v>0.46600000000000003</v>
      </c>
      <c r="AG51" s="2"/>
      <c r="AH51" s="2"/>
      <c r="AI51" s="2"/>
      <c r="AJ51" s="2"/>
      <c r="AK51" s="2"/>
    </row>
    <row r="52" spans="1:37" x14ac:dyDescent="0.25">
      <c r="A52" s="4" t="s">
        <v>13</v>
      </c>
      <c r="B52" s="21" t="s">
        <v>38</v>
      </c>
      <c r="C52" s="2">
        <v>9.2999999999999999E-2</v>
      </c>
      <c r="D52" s="2">
        <v>0.67600000000000005</v>
      </c>
      <c r="E52" s="2">
        <v>0.161</v>
      </c>
      <c r="F52" s="3">
        <f t="shared" si="0"/>
        <v>0.254</v>
      </c>
      <c r="G52" s="2">
        <v>0.93</v>
      </c>
      <c r="H52" s="20"/>
      <c r="I52" s="4" t="s">
        <v>13</v>
      </c>
      <c r="J52" s="21" t="s">
        <v>38</v>
      </c>
      <c r="K52" s="2">
        <v>0.48199999999999998</v>
      </c>
      <c r="L52" s="2">
        <v>2.9000000000000001E-2</v>
      </c>
      <c r="M52" s="2">
        <v>0.16400000000000001</v>
      </c>
      <c r="N52" s="3">
        <f t="shared" si="1"/>
        <v>0.64600000000000002</v>
      </c>
      <c r="O52" s="2">
        <v>0.67500000000000004</v>
      </c>
      <c r="Q52" s="4" t="s">
        <v>12</v>
      </c>
      <c r="R52" s="21" t="s">
        <v>38</v>
      </c>
      <c r="S52" s="2">
        <v>0.158</v>
      </c>
      <c r="T52" s="2">
        <v>0.183</v>
      </c>
      <c r="U52" s="2">
        <v>0.1</v>
      </c>
      <c r="V52" s="2">
        <f t="shared" si="2"/>
        <v>0.25800000000000001</v>
      </c>
      <c r="W52" s="2">
        <v>0.441</v>
      </c>
      <c r="Y52" s="4" t="s">
        <v>12</v>
      </c>
      <c r="Z52" s="21" t="s">
        <v>38</v>
      </c>
      <c r="AA52" s="2">
        <v>0.10100000000000001</v>
      </c>
      <c r="AB52" s="2">
        <v>0.315</v>
      </c>
      <c r="AC52" s="2">
        <v>0.104</v>
      </c>
      <c r="AD52" s="3">
        <f t="shared" si="3"/>
        <v>0.20500000000000002</v>
      </c>
      <c r="AE52" s="2">
        <v>0.52</v>
      </c>
      <c r="AG52" s="2"/>
      <c r="AH52" s="2"/>
      <c r="AI52" s="2"/>
      <c r="AJ52" s="2"/>
      <c r="AK52" s="2"/>
    </row>
    <row r="53" spans="1:37" x14ac:dyDescent="0.25">
      <c r="A53" s="4" t="s">
        <v>13</v>
      </c>
      <c r="B53" s="21" t="s">
        <v>38</v>
      </c>
      <c r="C53" s="2">
        <v>8.8999999999999996E-2</v>
      </c>
      <c r="D53" s="2">
        <v>0.39800000000000002</v>
      </c>
      <c r="E53" s="2">
        <v>9.8000000000000004E-2</v>
      </c>
      <c r="F53" s="3">
        <f t="shared" si="0"/>
        <v>0.187</v>
      </c>
      <c r="G53" s="2">
        <v>0.58499999999999996</v>
      </c>
      <c r="H53" s="20"/>
      <c r="I53" s="4" t="s">
        <v>13</v>
      </c>
      <c r="J53" s="21" t="s">
        <v>38</v>
      </c>
      <c r="K53" s="2">
        <v>0.128</v>
      </c>
      <c r="L53" s="2">
        <v>0.33200000000000002</v>
      </c>
      <c r="M53" s="2">
        <v>0.16400000000000001</v>
      </c>
      <c r="N53" s="3">
        <f t="shared" si="1"/>
        <v>0.29200000000000004</v>
      </c>
      <c r="O53" s="2">
        <v>0.624</v>
      </c>
      <c r="Q53" s="4" t="s">
        <v>12</v>
      </c>
      <c r="R53" s="21" t="s">
        <v>38</v>
      </c>
      <c r="S53" s="2">
        <v>0.124</v>
      </c>
      <c r="T53" s="2">
        <v>0.38400000000000001</v>
      </c>
      <c r="U53" s="2">
        <v>0.192</v>
      </c>
      <c r="V53" s="2">
        <f t="shared" si="2"/>
        <v>0.316</v>
      </c>
      <c r="W53" s="2">
        <v>0.7</v>
      </c>
      <c r="Y53" s="4" t="s">
        <v>11</v>
      </c>
      <c r="Z53" s="21" t="s">
        <v>38</v>
      </c>
      <c r="AA53" s="2">
        <v>3.3000000000000002E-2</v>
      </c>
      <c r="AB53" s="2">
        <v>0.29899999999999999</v>
      </c>
      <c r="AC53" s="2">
        <v>3.6999999999999998E-2</v>
      </c>
      <c r="AD53" s="3">
        <f t="shared" si="3"/>
        <v>7.0000000000000007E-2</v>
      </c>
      <c r="AE53" s="2">
        <v>0.36899999999999999</v>
      </c>
      <c r="AG53" s="2"/>
      <c r="AH53" s="2"/>
      <c r="AI53" s="2"/>
      <c r="AJ53" s="2"/>
      <c r="AK53" s="2"/>
    </row>
    <row r="54" spans="1:37" x14ac:dyDescent="0.25">
      <c r="A54" s="4" t="s">
        <v>13</v>
      </c>
      <c r="B54" s="21" t="s">
        <v>38</v>
      </c>
      <c r="C54" s="2">
        <v>1.9E-2</v>
      </c>
      <c r="D54" s="2">
        <v>0.36499999999999999</v>
      </c>
      <c r="E54" s="2">
        <v>0.191</v>
      </c>
      <c r="F54" s="3">
        <f t="shared" si="0"/>
        <v>0.21</v>
      </c>
      <c r="G54" s="2">
        <v>0.57499999999999996</v>
      </c>
      <c r="H54" s="20"/>
      <c r="I54" s="4" t="s">
        <v>13</v>
      </c>
      <c r="J54" s="21" t="s">
        <v>38</v>
      </c>
      <c r="K54" s="2">
        <v>0.161</v>
      </c>
      <c r="L54" s="2">
        <v>0.255</v>
      </c>
      <c r="M54" s="2">
        <v>9.8000000000000004E-2</v>
      </c>
      <c r="N54" s="3">
        <f t="shared" si="1"/>
        <v>0.25900000000000001</v>
      </c>
      <c r="O54" s="2">
        <v>0.51400000000000001</v>
      </c>
      <c r="Q54" s="4" t="s">
        <v>12</v>
      </c>
      <c r="R54" s="21" t="s">
        <v>38</v>
      </c>
      <c r="S54" s="2">
        <v>0.1</v>
      </c>
      <c r="T54" s="2">
        <v>0.26800000000000002</v>
      </c>
      <c r="U54" s="2">
        <v>6.6000000000000003E-2</v>
      </c>
      <c r="V54" s="2">
        <f t="shared" si="2"/>
        <v>0.16600000000000001</v>
      </c>
      <c r="W54" s="2">
        <v>0.434</v>
      </c>
      <c r="Y54" s="4" t="s">
        <v>11</v>
      </c>
      <c r="Z54" s="21" t="s">
        <v>38</v>
      </c>
      <c r="AA54" s="2">
        <v>3.4000000000000002E-2</v>
      </c>
      <c r="AB54" s="2">
        <v>0.10199999999999999</v>
      </c>
      <c r="AC54" s="2">
        <v>0.01</v>
      </c>
      <c r="AD54" s="3">
        <f t="shared" si="3"/>
        <v>4.4000000000000004E-2</v>
      </c>
      <c r="AE54" s="2">
        <v>0.14599999999999999</v>
      </c>
      <c r="AG54" s="2"/>
      <c r="AH54" s="2"/>
      <c r="AI54" s="2"/>
      <c r="AJ54" s="2"/>
      <c r="AK54" s="2"/>
    </row>
    <row r="55" spans="1:37" x14ac:dyDescent="0.25">
      <c r="A55" s="4" t="s">
        <v>13</v>
      </c>
      <c r="B55" s="21" t="s">
        <v>38</v>
      </c>
      <c r="C55" s="2">
        <v>7.4999999999999997E-2</v>
      </c>
      <c r="D55" s="2">
        <v>0.32900000000000001</v>
      </c>
      <c r="E55" s="2">
        <v>0.193</v>
      </c>
      <c r="F55" s="3">
        <f t="shared" si="0"/>
        <v>0.26800000000000002</v>
      </c>
      <c r="G55" s="2">
        <v>0.59699999999999998</v>
      </c>
      <c r="H55" s="20"/>
      <c r="I55" s="4" t="s">
        <v>13</v>
      </c>
      <c r="J55" s="21" t="s">
        <v>38</v>
      </c>
      <c r="K55" s="2">
        <v>9.1999999999999998E-2</v>
      </c>
      <c r="L55" s="2">
        <v>0.379</v>
      </c>
      <c r="M55" s="2">
        <v>7.5999999999999998E-2</v>
      </c>
      <c r="N55" s="3">
        <f t="shared" si="1"/>
        <v>0.16799999999999998</v>
      </c>
      <c r="O55" s="2">
        <v>0.54700000000000004</v>
      </c>
      <c r="Q55" s="4" t="s">
        <v>12</v>
      </c>
      <c r="R55" s="21" t="s">
        <v>38</v>
      </c>
      <c r="S55" s="2">
        <v>0.125</v>
      </c>
      <c r="T55" s="2">
        <v>0.375</v>
      </c>
      <c r="U55" s="2">
        <v>3.3000000000000002E-2</v>
      </c>
      <c r="V55" s="2">
        <f t="shared" si="2"/>
        <v>0.158</v>
      </c>
      <c r="W55" s="2">
        <v>0.53300000000000003</v>
      </c>
      <c r="Y55" s="4" t="s">
        <v>11</v>
      </c>
      <c r="Z55" s="21" t="s">
        <v>38</v>
      </c>
      <c r="AA55" s="2">
        <v>5.8999999999999997E-2</v>
      </c>
      <c r="AB55" s="2">
        <v>1.2290000000000001</v>
      </c>
      <c r="AC55" s="2">
        <v>6.6000000000000003E-2</v>
      </c>
      <c r="AD55" s="3">
        <f t="shared" si="3"/>
        <v>0.125</v>
      </c>
      <c r="AE55" s="2">
        <v>1.3540000000000001</v>
      </c>
      <c r="AG55" s="2"/>
      <c r="AH55" s="2"/>
      <c r="AI55" s="2"/>
      <c r="AJ55" s="2"/>
      <c r="AK55" s="2"/>
    </row>
    <row r="56" spans="1:37" x14ac:dyDescent="0.25">
      <c r="A56" s="4" t="s">
        <v>13</v>
      </c>
      <c r="B56" s="21" t="s">
        <v>38</v>
      </c>
      <c r="C56" s="2">
        <v>4.9000000000000002E-2</v>
      </c>
      <c r="D56" s="2">
        <v>0.32200000000000001</v>
      </c>
      <c r="E56" s="2">
        <v>0.13</v>
      </c>
      <c r="F56" s="3">
        <f t="shared" si="0"/>
        <v>0.17899999999999999</v>
      </c>
      <c r="G56" s="2">
        <v>0.501</v>
      </c>
      <c r="H56" s="20"/>
      <c r="I56" s="4" t="s">
        <v>13</v>
      </c>
      <c r="J56" s="21" t="s">
        <v>38</v>
      </c>
      <c r="K56" s="2">
        <v>0.106</v>
      </c>
      <c r="L56" s="2">
        <v>0.184</v>
      </c>
      <c r="M56" s="2">
        <v>0.154</v>
      </c>
      <c r="N56" s="3">
        <f t="shared" si="1"/>
        <v>0.26</v>
      </c>
      <c r="O56" s="2">
        <v>0.44400000000000001</v>
      </c>
      <c r="Q56" s="4" t="s">
        <v>12</v>
      </c>
      <c r="R56" s="21" t="s">
        <v>38</v>
      </c>
      <c r="S56" s="2">
        <v>0.13300000000000001</v>
      </c>
      <c r="T56" s="2">
        <v>0.26700000000000002</v>
      </c>
      <c r="U56" s="2">
        <v>0.14099999999999999</v>
      </c>
      <c r="V56" s="2">
        <f t="shared" si="2"/>
        <v>0.27400000000000002</v>
      </c>
      <c r="W56" s="2">
        <v>0.54100000000000004</v>
      </c>
      <c r="Y56" s="4" t="s">
        <v>11</v>
      </c>
      <c r="Z56" s="21" t="s">
        <v>38</v>
      </c>
      <c r="AA56" s="2">
        <v>0.16300000000000001</v>
      </c>
      <c r="AB56" s="2">
        <v>0.37</v>
      </c>
      <c r="AC56" s="2">
        <v>0.158</v>
      </c>
      <c r="AD56" s="3">
        <f t="shared" si="3"/>
        <v>0.32100000000000001</v>
      </c>
      <c r="AE56" s="2">
        <v>0.69099999999999995</v>
      </c>
      <c r="AG56" s="2"/>
      <c r="AH56" s="2"/>
      <c r="AI56" s="2"/>
      <c r="AJ56" s="2"/>
      <c r="AK56" s="2"/>
    </row>
    <row r="57" spans="1:37" x14ac:dyDescent="0.25">
      <c r="A57" s="4" t="s">
        <v>13</v>
      </c>
      <c r="B57" s="21" t="s">
        <v>38</v>
      </c>
      <c r="C57" s="2">
        <v>0.42399999999999999</v>
      </c>
      <c r="D57" s="2">
        <v>0.32600000000000001</v>
      </c>
      <c r="E57" s="2">
        <v>0.249</v>
      </c>
      <c r="F57" s="3">
        <f t="shared" si="0"/>
        <v>0.67300000000000004</v>
      </c>
      <c r="G57" s="2">
        <v>0.999</v>
      </c>
      <c r="H57" s="20"/>
      <c r="I57" s="4" t="s">
        <v>13</v>
      </c>
      <c r="J57" s="21" t="s">
        <v>38</v>
      </c>
      <c r="K57" s="2">
        <v>0.109</v>
      </c>
      <c r="L57" s="2">
        <v>0.26800000000000002</v>
      </c>
      <c r="M57" s="2">
        <v>0.13200000000000001</v>
      </c>
      <c r="N57" s="3">
        <f t="shared" si="1"/>
        <v>0.24099999999999999</v>
      </c>
      <c r="O57" s="2">
        <v>0.50900000000000001</v>
      </c>
      <c r="Q57" s="4" t="s">
        <v>12</v>
      </c>
      <c r="R57" s="21" t="s">
        <v>38</v>
      </c>
      <c r="S57" s="2">
        <v>6.6000000000000003E-2</v>
      </c>
      <c r="T57" s="2">
        <v>0.434</v>
      </c>
      <c r="U57" s="2">
        <v>6.5000000000000002E-2</v>
      </c>
      <c r="V57" s="2">
        <f t="shared" si="2"/>
        <v>0.13100000000000001</v>
      </c>
      <c r="W57" s="2">
        <v>0.56499999999999995</v>
      </c>
      <c r="Y57" s="4" t="s">
        <v>11</v>
      </c>
      <c r="Z57" s="21" t="s">
        <v>38</v>
      </c>
      <c r="AA57" s="2">
        <v>0.156</v>
      </c>
      <c r="AB57" s="2">
        <v>0.78700000000000003</v>
      </c>
      <c r="AC57" s="2">
        <v>0.17399999999999999</v>
      </c>
      <c r="AD57" s="3">
        <f t="shared" si="3"/>
        <v>0.32999999999999996</v>
      </c>
      <c r="AE57" s="2">
        <v>1.117</v>
      </c>
      <c r="AG57" s="2"/>
      <c r="AH57" s="2"/>
      <c r="AI57" s="2"/>
      <c r="AJ57" s="2"/>
      <c r="AK57" s="2"/>
    </row>
    <row r="58" spans="1:37" x14ac:dyDescent="0.25">
      <c r="A58" s="4" t="s">
        <v>13</v>
      </c>
      <c r="B58" s="21" t="s">
        <v>38</v>
      </c>
      <c r="C58" s="2">
        <v>0.48199999999999998</v>
      </c>
      <c r="D58" s="2">
        <v>2.9000000000000001E-2</v>
      </c>
      <c r="E58" s="2">
        <v>0.16400000000000001</v>
      </c>
      <c r="F58" s="3">
        <f t="shared" si="0"/>
        <v>0.64600000000000002</v>
      </c>
      <c r="G58" s="2">
        <v>0.67500000000000004</v>
      </c>
      <c r="H58" s="20"/>
      <c r="I58" s="4" t="s">
        <v>13</v>
      </c>
      <c r="J58" s="21" t="s">
        <v>38</v>
      </c>
      <c r="K58" s="2">
        <v>1.0999999999999999E-2</v>
      </c>
      <c r="L58" s="2">
        <v>0.34100000000000003</v>
      </c>
      <c r="M58" s="2">
        <v>0.13900000000000001</v>
      </c>
      <c r="N58" s="3">
        <f t="shared" si="1"/>
        <v>0.15000000000000002</v>
      </c>
      <c r="O58" s="2">
        <v>0.49099999999999999</v>
      </c>
      <c r="Q58" s="4" t="s">
        <v>12</v>
      </c>
      <c r="R58" s="21" t="s">
        <v>38</v>
      </c>
      <c r="S58" s="2">
        <v>3.4000000000000002E-2</v>
      </c>
      <c r="T58" s="2">
        <v>0.28899999999999998</v>
      </c>
      <c r="U58" s="2">
        <v>0.1</v>
      </c>
      <c r="V58" s="2">
        <f t="shared" si="2"/>
        <v>0.13400000000000001</v>
      </c>
      <c r="W58" s="2">
        <v>0.42299999999999999</v>
      </c>
      <c r="Y58" s="4" t="s">
        <v>11</v>
      </c>
      <c r="Z58" s="21" t="s">
        <v>38</v>
      </c>
      <c r="AA58" s="2">
        <v>6.6000000000000003E-2</v>
      </c>
      <c r="AB58" s="2">
        <v>0.32300000000000001</v>
      </c>
      <c r="AC58" s="2">
        <v>0.19500000000000001</v>
      </c>
      <c r="AD58" s="3">
        <f t="shared" si="3"/>
        <v>0.26100000000000001</v>
      </c>
      <c r="AE58" s="2">
        <v>0.58399999999999996</v>
      </c>
      <c r="AG58" s="2"/>
      <c r="AH58" s="2"/>
      <c r="AI58" s="2"/>
      <c r="AJ58" s="2"/>
      <c r="AK58" s="2"/>
    </row>
    <row r="59" spans="1:37" x14ac:dyDescent="0.25">
      <c r="A59" s="4" t="s">
        <v>13</v>
      </c>
      <c r="B59" s="21" t="s">
        <v>38</v>
      </c>
      <c r="C59" s="2">
        <v>0.30599999999999999</v>
      </c>
      <c r="D59" s="2">
        <v>0.36599999999999999</v>
      </c>
      <c r="E59" s="2">
        <v>0.33400000000000002</v>
      </c>
      <c r="F59" s="3">
        <f t="shared" si="0"/>
        <v>0.64</v>
      </c>
      <c r="G59" s="2">
        <v>1.006</v>
      </c>
      <c r="H59" s="20"/>
      <c r="I59" s="4" t="s">
        <v>13</v>
      </c>
      <c r="J59" s="21" t="s">
        <v>38</v>
      </c>
      <c r="K59" s="2">
        <v>8.3000000000000004E-2</v>
      </c>
      <c r="L59" s="2">
        <v>0.28299999999999997</v>
      </c>
      <c r="M59" s="2">
        <v>0.129</v>
      </c>
      <c r="N59" s="3">
        <f t="shared" si="1"/>
        <v>0.21200000000000002</v>
      </c>
      <c r="O59" s="2">
        <v>0.495</v>
      </c>
      <c r="Q59" s="4" t="s">
        <v>12</v>
      </c>
      <c r="R59" s="21" t="s">
        <v>38</v>
      </c>
      <c r="S59" s="2">
        <v>9.8000000000000004E-2</v>
      </c>
      <c r="T59" s="2">
        <v>0.24399999999999999</v>
      </c>
      <c r="U59" s="2">
        <v>2.3E-2</v>
      </c>
      <c r="V59" s="2">
        <f t="shared" ref="V59:V90" si="4">S59+U59</f>
        <v>0.121</v>
      </c>
      <c r="W59" s="2">
        <v>0.36499999999999999</v>
      </c>
      <c r="Y59" s="4" t="s">
        <v>11</v>
      </c>
      <c r="Z59" s="21" t="s">
        <v>38</v>
      </c>
      <c r="AA59" s="2">
        <v>0.217</v>
      </c>
      <c r="AB59" s="2">
        <v>0.33300000000000002</v>
      </c>
      <c r="AC59" s="2">
        <v>0.22800000000000001</v>
      </c>
      <c r="AD59" s="3">
        <f t="shared" ref="AD59:AD90" si="5">AA59+AC59</f>
        <v>0.44500000000000001</v>
      </c>
      <c r="AE59" s="2">
        <v>0.77800000000000002</v>
      </c>
      <c r="AG59" s="2"/>
      <c r="AH59" s="2"/>
      <c r="AI59" s="2"/>
      <c r="AJ59" s="2"/>
      <c r="AK59" s="2"/>
    </row>
    <row r="60" spans="1:37" x14ac:dyDescent="0.25">
      <c r="A60" s="4" t="s">
        <v>13</v>
      </c>
      <c r="B60" s="21" t="s">
        <v>38</v>
      </c>
      <c r="C60" s="2">
        <v>1.7000000000000001E-2</v>
      </c>
      <c r="D60" s="2">
        <v>1.6E-2</v>
      </c>
      <c r="E60" s="2">
        <v>3.4000000000000002E-2</v>
      </c>
      <c r="F60" s="3">
        <f t="shared" si="0"/>
        <v>5.1000000000000004E-2</v>
      </c>
      <c r="G60" s="2">
        <v>6.7000000000000004E-2</v>
      </c>
      <c r="H60" s="20"/>
      <c r="I60" s="4" t="s">
        <v>13</v>
      </c>
      <c r="J60" s="21" t="s">
        <v>38</v>
      </c>
      <c r="K60" s="2">
        <v>0.1</v>
      </c>
      <c r="L60" s="2">
        <v>0.23799999999999999</v>
      </c>
      <c r="M60" s="2">
        <v>0.108</v>
      </c>
      <c r="N60" s="3">
        <f t="shared" si="1"/>
        <v>0.20800000000000002</v>
      </c>
      <c r="O60" s="2">
        <v>0.44600000000000001</v>
      </c>
      <c r="Q60" s="4" t="s">
        <v>12</v>
      </c>
      <c r="R60" s="21" t="s">
        <v>38</v>
      </c>
      <c r="S60" s="2">
        <v>0.108</v>
      </c>
      <c r="T60" s="2">
        <v>0.57399999999999995</v>
      </c>
      <c r="U60" s="2">
        <v>8.8999999999999996E-2</v>
      </c>
      <c r="V60" s="2">
        <f t="shared" si="4"/>
        <v>0.19700000000000001</v>
      </c>
      <c r="W60" s="2">
        <v>0.77100000000000002</v>
      </c>
      <c r="Y60" s="4" t="s">
        <v>11</v>
      </c>
      <c r="Z60" s="21" t="s">
        <v>38</v>
      </c>
      <c r="AA60" s="2">
        <v>0.22700000000000001</v>
      </c>
      <c r="AB60" s="2">
        <v>0.23300000000000001</v>
      </c>
      <c r="AC60" s="2">
        <v>0.14000000000000001</v>
      </c>
      <c r="AD60" s="3">
        <f t="shared" si="5"/>
        <v>0.36699999999999999</v>
      </c>
      <c r="AE60" s="2">
        <v>0.6</v>
      </c>
      <c r="AG60" s="2"/>
      <c r="AH60" s="2"/>
      <c r="AI60" s="2"/>
      <c r="AJ60" s="2"/>
      <c r="AK60" s="2"/>
    </row>
    <row r="61" spans="1:37" x14ac:dyDescent="0.25">
      <c r="A61" s="4" t="s">
        <v>13</v>
      </c>
      <c r="B61" s="21" t="s">
        <v>38</v>
      </c>
      <c r="C61" s="2">
        <v>0.23400000000000001</v>
      </c>
      <c r="D61" s="2">
        <v>5.6000000000000001E-2</v>
      </c>
      <c r="E61" s="2">
        <v>0.39300000000000002</v>
      </c>
      <c r="F61" s="3">
        <f t="shared" si="0"/>
        <v>0.627</v>
      </c>
      <c r="G61" s="2">
        <v>0.68300000000000005</v>
      </c>
      <c r="H61" s="20"/>
      <c r="I61" s="4" t="s">
        <v>13</v>
      </c>
      <c r="J61" s="21" t="s">
        <v>38</v>
      </c>
      <c r="K61" s="2">
        <v>9.4E-2</v>
      </c>
      <c r="L61" s="2">
        <v>0.69699999999999995</v>
      </c>
      <c r="M61" s="2">
        <v>0.19400000000000001</v>
      </c>
      <c r="N61" s="3">
        <f t="shared" si="1"/>
        <v>0.28800000000000003</v>
      </c>
      <c r="O61" s="2">
        <v>0.98499999999999999</v>
      </c>
      <c r="Q61" s="4" t="s">
        <v>12</v>
      </c>
      <c r="R61" s="21" t="s">
        <v>38</v>
      </c>
      <c r="S61" s="2">
        <v>3.4000000000000002E-2</v>
      </c>
      <c r="T61" s="2">
        <v>0.24299999999999999</v>
      </c>
      <c r="U61" s="2">
        <v>0.1</v>
      </c>
      <c r="V61" s="2">
        <f t="shared" si="4"/>
        <v>0.13400000000000001</v>
      </c>
      <c r="W61" s="2">
        <v>0.377</v>
      </c>
      <c r="Y61" s="4" t="s">
        <v>11</v>
      </c>
      <c r="Z61" s="21" t="s">
        <v>38</v>
      </c>
      <c r="AA61" s="2">
        <v>3.3000000000000002E-2</v>
      </c>
      <c r="AB61" s="2">
        <v>0.3</v>
      </c>
      <c r="AC61" s="2">
        <v>0.16700000000000001</v>
      </c>
      <c r="AD61" s="3">
        <f t="shared" si="5"/>
        <v>0.2</v>
      </c>
      <c r="AE61" s="2">
        <v>0.5</v>
      </c>
      <c r="AG61" s="2"/>
      <c r="AH61" s="2"/>
      <c r="AI61" s="2"/>
      <c r="AJ61" s="2"/>
      <c r="AK61" s="2"/>
    </row>
    <row r="62" spans="1:37" x14ac:dyDescent="0.25">
      <c r="A62" s="4" t="s">
        <v>13</v>
      </c>
      <c r="B62" s="21" t="s">
        <v>38</v>
      </c>
      <c r="C62" s="2">
        <v>0.128</v>
      </c>
      <c r="D62" s="2">
        <v>0.33200000000000002</v>
      </c>
      <c r="E62" s="2">
        <v>0.16400000000000001</v>
      </c>
      <c r="F62" s="3">
        <f t="shared" si="0"/>
        <v>0.29200000000000004</v>
      </c>
      <c r="G62" s="2">
        <v>0.624</v>
      </c>
      <c r="H62" s="20"/>
      <c r="I62" s="4" t="s">
        <v>13</v>
      </c>
      <c r="J62" s="21" t="s">
        <v>38</v>
      </c>
      <c r="K62" s="2">
        <v>9.8000000000000004E-2</v>
      </c>
      <c r="L62" s="2">
        <v>0.13300000000000001</v>
      </c>
      <c r="M62" s="2">
        <v>0.129</v>
      </c>
      <c r="N62" s="3">
        <f t="shared" si="1"/>
        <v>0.22700000000000001</v>
      </c>
      <c r="O62" s="2">
        <v>0.36</v>
      </c>
      <c r="Q62" s="4" t="s">
        <v>12</v>
      </c>
      <c r="R62" s="21" t="s">
        <v>38</v>
      </c>
      <c r="S62" s="2">
        <v>3.4000000000000002E-2</v>
      </c>
      <c r="T62" s="2">
        <v>0.316</v>
      </c>
      <c r="U62" s="2">
        <v>0.184</v>
      </c>
      <c r="V62" s="2">
        <f t="shared" si="4"/>
        <v>0.218</v>
      </c>
      <c r="W62" s="2">
        <v>0.53400000000000003</v>
      </c>
      <c r="Y62" s="4" t="s">
        <v>11</v>
      </c>
      <c r="Z62" s="21" t="s">
        <v>38</v>
      </c>
      <c r="AA62" s="2">
        <v>0.19400000000000001</v>
      </c>
      <c r="AB62" s="2">
        <v>0.58399999999999996</v>
      </c>
      <c r="AC62" s="2">
        <v>0.155</v>
      </c>
      <c r="AD62" s="3">
        <f t="shared" si="5"/>
        <v>0.34899999999999998</v>
      </c>
      <c r="AE62" s="2">
        <v>0.93300000000000005</v>
      </c>
      <c r="AG62" s="2"/>
      <c r="AH62" s="2"/>
      <c r="AI62" s="2"/>
      <c r="AJ62" s="2"/>
      <c r="AK62" s="2"/>
    </row>
    <row r="63" spans="1:37" x14ac:dyDescent="0.25">
      <c r="A63" s="4" t="s">
        <v>13</v>
      </c>
      <c r="B63" s="21" t="s">
        <v>38</v>
      </c>
      <c r="C63" s="2">
        <v>0.161</v>
      </c>
      <c r="D63" s="2">
        <v>0.255</v>
      </c>
      <c r="E63" s="2">
        <v>9.8000000000000004E-2</v>
      </c>
      <c r="F63" s="3">
        <f t="shared" si="0"/>
        <v>0.25900000000000001</v>
      </c>
      <c r="G63" s="2">
        <v>0.51400000000000001</v>
      </c>
      <c r="H63" s="20"/>
      <c r="I63" s="4" t="s">
        <v>13</v>
      </c>
      <c r="J63" s="21" t="s">
        <v>38</v>
      </c>
      <c r="K63" s="2">
        <v>8.4000000000000005E-2</v>
      </c>
      <c r="L63" s="2">
        <v>0.14399999999999999</v>
      </c>
      <c r="M63" s="2">
        <v>0.20599999999999999</v>
      </c>
      <c r="N63" s="3">
        <f t="shared" si="1"/>
        <v>0.28999999999999998</v>
      </c>
      <c r="O63" s="2">
        <v>0.434</v>
      </c>
      <c r="Q63" s="4" t="s">
        <v>12</v>
      </c>
      <c r="R63" s="21" t="s">
        <v>38</v>
      </c>
      <c r="S63" s="2">
        <v>0.14899999999999999</v>
      </c>
      <c r="T63" s="2">
        <v>0.28499999999999998</v>
      </c>
      <c r="U63" s="2">
        <v>6.8000000000000005E-2</v>
      </c>
      <c r="V63" s="2">
        <f t="shared" si="4"/>
        <v>0.217</v>
      </c>
      <c r="W63" s="2">
        <v>0.502</v>
      </c>
      <c r="Y63" s="4" t="s">
        <v>11</v>
      </c>
      <c r="Z63" s="21" t="s">
        <v>38</v>
      </c>
      <c r="AA63" s="2">
        <v>0.183</v>
      </c>
      <c r="AB63" s="2">
        <v>0.4</v>
      </c>
      <c r="AC63" s="2">
        <v>0.17399999999999999</v>
      </c>
      <c r="AD63" s="3">
        <f t="shared" si="5"/>
        <v>0.35699999999999998</v>
      </c>
      <c r="AE63" s="2">
        <v>0.75700000000000001</v>
      </c>
      <c r="AG63" s="2"/>
      <c r="AH63" s="2"/>
      <c r="AI63" s="2"/>
      <c r="AJ63" s="2"/>
      <c r="AK63" s="2"/>
    </row>
    <row r="64" spans="1:37" x14ac:dyDescent="0.25">
      <c r="A64" s="4" t="s">
        <v>13</v>
      </c>
      <c r="B64" s="21" t="s">
        <v>38</v>
      </c>
      <c r="C64" s="2">
        <v>6.8000000000000005E-2</v>
      </c>
      <c r="D64" s="2">
        <v>0.25900000000000001</v>
      </c>
      <c r="E64" s="2">
        <v>6.6000000000000003E-2</v>
      </c>
      <c r="F64" s="3">
        <f t="shared" si="0"/>
        <v>0.13400000000000001</v>
      </c>
      <c r="G64" s="2">
        <v>0.39300000000000002</v>
      </c>
      <c r="H64" s="20"/>
      <c r="I64" s="4" t="s">
        <v>13</v>
      </c>
      <c r="J64" s="21" t="s">
        <v>38</v>
      </c>
      <c r="K64" s="2">
        <v>8.4000000000000005E-2</v>
      </c>
      <c r="L64" s="2">
        <v>0.41599999999999998</v>
      </c>
      <c r="M64" s="2">
        <v>0.113</v>
      </c>
      <c r="N64" s="3">
        <f t="shared" si="1"/>
        <v>0.19700000000000001</v>
      </c>
      <c r="O64" s="2">
        <v>0.61299999999999999</v>
      </c>
      <c r="Q64" s="4" t="s">
        <v>12</v>
      </c>
      <c r="R64" s="21" t="s">
        <v>38</v>
      </c>
      <c r="S64" s="2">
        <v>0.1</v>
      </c>
      <c r="T64" s="2">
        <v>0.224</v>
      </c>
      <c r="U64" s="2">
        <v>0.04</v>
      </c>
      <c r="V64" s="2">
        <f t="shared" si="4"/>
        <v>0.14000000000000001</v>
      </c>
      <c r="W64" s="2">
        <v>0.36399999999999999</v>
      </c>
      <c r="Y64" s="4" t="s">
        <v>11</v>
      </c>
      <c r="Z64" s="21" t="s">
        <v>38</v>
      </c>
      <c r="AA64" s="2">
        <v>0.15</v>
      </c>
      <c r="AB64" s="2">
        <v>0.35099999999999998</v>
      </c>
      <c r="AC64" s="2">
        <v>0.183</v>
      </c>
      <c r="AD64" s="3">
        <f t="shared" si="5"/>
        <v>0.33299999999999996</v>
      </c>
      <c r="AE64" s="2">
        <v>0.68400000000000005</v>
      </c>
      <c r="AG64" s="2"/>
      <c r="AH64" s="2"/>
      <c r="AI64" s="2"/>
      <c r="AJ64" s="2"/>
      <c r="AK64" s="2"/>
    </row>
    <row r="65" spans="1:37" x14ac:dyDescent="0.25">
      <c r="A65" s="4" t="s">
        <v>13</v>
      </c>
      <c r="B65" s="21" t="s">
        <v>38</v>
      </c>
      <c r="C65" s="2">
        <v>8.5000000000000006E-2</v>
      </c>
      <c r="D65" s="2">
        <v>0.28799999999999998</v>
      </c>
      <c r="E65" s="2">
        <v>6.0999999999999999E-2</v>
      </c>
      <c r="F65" s="3">
        <f t="shared" si="0"/>
        <v>0.14600000000000002</v>
      </c>
      <c r="G65" s="2">
        <v>0.434</v>
      </c>
      <c r="H65" s="20"/>
      <c r="I65" s="4" t="s">
        <v>13</v>
      </c>
      <c r="J65" s="21" t="s">
        <v>38</v>
      </c>
      <c r="K65" s="2">
        <v>4.1000000000000002E-2</v>
      </c>
      <c r="L65" s="2">
        <v>0.51500000000000001</v>
      </c>
      <c r="M65" s="2">
        <v>0.13400000000000001</v>
      </c>
      <c r="N65" s="3">
        <f t="shared" si="1"/>
        <v>0.17500000000000002</v>
      </c>
      <c r="O65" s="2">
        <v>0.69</v>
      </c>
      <c r="Q65" s="4" t="s">
        <v>12</v>
      </c>
      <c r="R65" s="21" t="s">
        <v>38</v>
      </c>
      <c r="S65" s="2">
        <v>7.0999999999999994E-2</v>
      </c>
      <c r="T65" s="2">
        <v>0.16700000000000001</v>
      </c>
      <c r="U65" s="2">
        <v>9.6000000000000002E-2</v>
      </c>
      <c r="V65" s="2">
        <f t="shared" si="4"/>
        <v>0.16699999999999998</v>
      </c>
      <c r="W65" s="2">
        <v>0.33400000000000002</v>
      </c>
      <c r="Y65" s="4" t="s">
        <v>11</v>
      </c>
      <c r="Z65" s="21" t="s">
        <v>38</v>
      </c>
      <c r="AA65" s="2">
        <v>0.13500000000000001</v>
      </c>
      <c r="AB65" s="2">
        <v>0.316</v>
      </c>
      <c r="AC65" s="2">
        <v>0.216</v>
      </c>
      <c r="AD65" s="3">
        <f t="shared" si="5"/>
        <v>0.35099999999999998</v>
      </c>
      <c r="AE65" s="2">
        <v>0.66700000000000004</v>
      </c>
      <c r="AG65" s="2"/>
      <c r="AH65" s="2"/>
      <c r="AI65" s="2"/>
      <c r="AJ65" s="2"/>
      <c r="AK65" s="2"/>
    </row>
    <row r="66" spans="1:37" x14ac:dyDescent="0.25">
      <c r="A66" s="4" t="s">
        <v>13</v>
      </c>
      <c r="B66" s="21" t="s">
        <v>38</v>
      </c>
      <c r="C66" s="2">
        <v>9.1999999999999998E-2</v>
      </c>
      <c r="D66" s="2">
        <v>0.379</v>
      </c>
      <c r="E66" s="2">
        <v>7.5999999999999998E-2</v>
      </c>
      <c r="F66" s="3">
        <f t="shared" si="0"/>
        <v>0.16799999999999998</v>
      </c>
      <c r="G66" s="2">
        <v>0.54700000000000004</v>
      </c>
      <c r="H66" s="20"/>
      <c r="I66" s="4" t="s">
        <v>12</v>
      </c>
      <c r="J66" s="21" t="s">
        <v>38</v>
      </c>
      <c r="K66" s="2">
        <v>0.13300000000000001</v>
      </c>
      <c r="L66" s="2">
        <v>0.26800000000000002</v>
      </c>
      <c r="M66" s="2">
        <v>0.157</v>
      </c>
      <c r="N66" s="3">
        <f t="shared" si="1"/>
        <v>0.29000000000000004</v>
      </c>
      <c r="O66" s="2">
        <v>0.55800000000000005</v>
      </c>
      <c r="Q66" s="4" t="s">
        <v>12</v>
      </c>
      <c r="R66" s="21" t="s">
        <v>38</v>
      </c>
      <c r="S66" s="2">
        <v>6.9000000000000006E-2</v>
      </c>
      <c r="T66" s="2">
        <v>0.83099999999999996</v>
      </c>
      <c r="U66" s="2">
        <v>0.33600000000000002</v>
      </c>
      <c r="V66" s="2">
        <f t="shared" si="4"/>
        <v>0.40500000000000003</v>
      </c>
      <c r="W66" s="2">
        <v>1.236</v>
      </c>
      <c r="Y66" s="4" t="s">
        <v>11</v>
      </c>
      <c r="Z66" s="21" t="s">
        <v>38</v>
      </c>
      <c r="AA66" s="2">
        <v>8.4000000000000005E-2</v>
      </c>
      <c r="AB66" s="2">
        <v>0.36599999999999999</v>
      </c>
      <c r="AC66" s="2">
        <v>0.189</v>
      </c>
      <c r="AD66" s="3">
        <f t="shared" si="5"/>
        <v>0.27300000000000002</v>
      </c>
      <c r="AE66" s="2">
        <v>0.63900000000000001</v>
      </c>
      <c r="AG66" s="2"/>
      <c r="AH66" s="2"/>
      <c r="AI66" s="2"/>
      <c r="AJ66" s="2"/>
      <c r="AK66" s="2"/>
    </row>
    <row r="67" spans="1:37" x14ac:dyDescent="0.25">
      <c r="A67" s="4" t="s">
        <v>13</v>
      </c>
      <c r="B67" s="21" t="s">
        <v>38</v>
      </c>
      <c r="C67" s="2">
        <v>0.191</v>
      </c>
      <c r="D67" s="2">
        <v>0.5</v>
      </c>
      <c r="E67" s="2">
        <v>0.156</v>
      </c>
      <c r="F67" s="3">
        <f t="shared" si="0"/>
        <v>0.34699999999999998</v>
      </c>
      <c r="G67" s="2">
        <v>0.84699999999999998</v>
      </c>
      <c r="H67" s="20"/>
      <c r="I67" s="4" t="s">
        <v>12</v>
      </c>
      <c r="J67" s="21" t="s">
        <v>38</v>
      </c>
      <c r="K67" s="2">
        <v>0.11700000000000001</v>
      </c>
      <c r="L67" s="2">
        <v>0.14299999999999999</v>
      </c>
      <c r="M67" s="2">
        <v>0.17299999999999999</v>
      </c>
      <c r="N67" s="3">
        <f t="shared" si="1"/>
        <v>0.28999999999999998</v>
      </c>
      <c r="O67" s="2">
        <v>0.433</v>
      </c>
      <c r="Q67" s="4" t="s">
        <v>12</v>
      </c>
      <c r="R67" s="21" t="s">
        <v>38</v>
      </c>
      <c r="S67" s="2">
        <v>6.0999999999999999E-2</v>
      </c>
      <c r="T67" s="2">
        <v>1.577</v>
      </c>
      <c r="U67" s="2">
        <v>0.13900000000000001</v>
      </c>
      <c r="V67" s="2">
        <f t="shared" si="4"/>
        <v>0.2</v>
      </c>
      <c r="W67" s="2">
        <v>1.7769999999999999</v>
      </c>
      <c r="Y67" s="4" t="s">
        <v>11</v>
      </c>
      <c r="Z67" s="21" t="s">
        <v>38</v>
      </c>
      <c r="AA67" s="2">
        <v>0.19400000000000001</v>
      </c>
      <c r="AB67" s="2">
        <v>0.38300000000000001</v>
      </c>
      <c r="AC67" s="2">
        <v>0.20599999999999999</v>
      </c>
      <c r="AD67" s="3">
        <f t="shared" si="5"/>
        <v>0.4</v>
      </c>
      <c r="AE67" s="2">
        <v>0.78300000000000003</v>
      </c>
      <c r="AG67" s="2"/>
      <c r="AH67" s="2"/>
      <c r="AI67" s="2"/>
      <c r="AJ67" s="2"/>
      <c r="AK67" s="2"/>
    </row>
    <row r="68" spans="1:37" x14ac:dyDescent="0.25">
      <c r="A68" s="4" t="s">
        <v>13</v>
      </c>
      <c r="B68" s="21" t="s">
        <v>38</v>
      </c>
      <c r="C68" s="2">
        <v>0.106</v>
      </c>
      <c r="D68" s="2">
        <v>0.184</v>
      </c>
      <c r="E68" s="2">
        <v>0.154</v>
      </c>
      <c r="F68" s="3">
        <f t="shared" si="0"/>
        <v>0.26</v>
      </c>
      <c r="G68" s="2">
        <v>0.44400000000000001</v>
      </c>
      <c r="H68" s="20"/>
      <c r="I68" s="4" t="s">
        <v>12</v>
      </c>
      <c r="J68" s="21" t="s">
        <v>38</v>
      </c>
      <c r="K68" s="2">
        <v>0.441</v>
      </c>
      <c r="L68" s="2">
        <v>0.24099999999999999</v>
      </c>
      <c r="M68" s="2">
        <v>2.3E-2</v>
      </c>
      <c r="N68" s="3">
        <f t="shared" si="1"/>
        <v>0.46400000000000002</v>
      </c>
      <c r="O68" s="2">
        <v>0.70499999999999996</v>
      </c>
      <c r="Q68" s="4" t="s">
        <v>12</v>
      </c>
      <c r="R68" s="21" t="s">
        <v>38</v>
      </c>
      <c r="S68" s="2">
        <v>9.8000000000000004E-2</v>
      </c>
      <c r="T68" s="2">
        <v>0.33300000000000002</v>
      </c>
      <c r="U68" s="2">
        <v>0.13500000000000001</v>
      </c>
      <c r="V68" s="2">
        <f t="shared" si="4"/>
        <v>0.23300000000000001</v>
      </c>
      <c r="W68" s="2">
        <v>0.56599999999999995</v>
      </c>
      <c r="Y68" s="4" t="s">
        <v>9</v>
      </c>
      <c r="Z68" s="21" t="s">
        <v>38</v>
      </c>
      <c r="AA68" s="2">
        <v>3.3000000000000002E-2</v>
      </c>
      <c r="AB68" s="2">
        <v>0.2</v>
      </c>
      <c r="AC68" s="2">
        <v>3.4000000000000002E-2</v>
      </c>
      <c r="AD68" s="3">
        <f t="shared" si="5"/>
        <v>6.7000000000000004E-2</v>
      </c>
      <c r="AE68" s="2">
        <v>0.26700000000000002</v>
      </c>
      <c r="AG68" s="2"/>
      <c r="AH68" s="2"/>
      <c r="AI68" s="2"/>
      <c r="AJ68" s="2"/>
      <c r="AK68" s="2"/>
    </row>
    <row r="69" spans="1:37" x14ac:dyDescent="0.25">
      <c r="A69" s="4" t="s">
        <v>13</v>
      </c>
      <c r="B69" s="21" t="s">
        <v>38</v>
      </c>
      <c r="C69" s="2">
        <v>0.109</v>
      </c>
      <c r="D69" s="2">
        <v>0.26800000000000002</v>
      </c>
      <c r="E69" s="2">
        <v>0.13200000000000001</v>
      </c>
      <c r="F69" s="3">
        <f t="shared" si="0"/>
        <v>0.24099999999999999</v>
      </c>
      <c r="G69" s="2">
        <v>0.50900000000000001</v>
      </c>
      <c r="H69" s="20"/>
      <c r="I69" s="4" t="s">
        <v>12</v>
      </c>
      <c r="J69" s="21" t="s">
        <v>38</v>
      </c>
      <c r="K69" s="2">
        <v>0.14299999999999999</v>
      </c>
      <c r="L69" s="2">
        <v>0.50600000000000001</v>
      </c>
      <c r="M69" s="2">
        <v>0.154</v>
      </c>
      <c r="N69" s="3">
        <f t="shared" si="1"/>
        <v>0.29699999999999999</v>
      </c>
      <c r="O69" s="2">
        <v>0.80300000000000005</v>
      </c>
      <c r="Q69" s="4" t="s">
        <v>12</v>
      </c>
      <c r="R69" s="21" t="s">
        <v>38</v>
      </c>
      <c r="S69" s="2">
        <v>6.6000000000000003E-2</v>
      </c>
      <c r="T69" s="2">
        <v>0.36699999999999999</v>
      </c>
      <c r="U69" s="2">
        <v>3.4000000000000002E-2</v>
      </c>
      <c r="V69" s="2">
        <f t="shared" si="4"/>
        <v>0.1</v>
      </c>
      <c r="W69" s="2">
        <v>0.46700000000000003</v>
      </c>
      <c r="Y69" s="4" t="s">
        <v>9</v>
      </c>
      <c r="Z69" s="21" t="s">
        <v>38</v>
      </c>
      <c r="AA69" s="2">
        <v>6.7000000000000004E-2</v>
      </c>
      <c r="AB69" s="2">
        <v>0.55400000000000005</v>
      </c>
      <c r="AC69" s="2">
        <v>0.129</v>
      </c>
      <c r="AD69" s="3">
        <f t="shared" si="5"/>
        <v>0.19600000000000001</v>
      </c>
      <c r="AE69" s="2">
        <v>0.75</v>
      </c>
      <c r="AG69" s="2"/>
      <c r="AH69" s="2"/>
      <c r="AI69" s="2"/>
      <c r="AJ69" s="2"/>
      <c r="AK69" s="2"/>
    </row>
    <row r="70" spans="1:37" x14ac:dyDescent="0.25">
      <c r="A70" s="4" t="s">
        <v>13</v>
      </c>
      <c r="B70" s="21" t="s">
        <v>38</v>
      </c>
      <c r="C70" s="2">
        <v>0.11600000000000001</v>
      </c>
      <c r="D70" s="2">
        <v>0.13200000000000001</v>
      </c>
      <c r="E70" s="2">
        <v>0.19700000000000001</v>
      </c>
      <c r="F70" s="3">
        <f t="shared" si="0"/>
        <v>0.313</v>
      </c>
      <c r="G70" s="2">
        <v>0.44500000000000001</v>
      </c>
      <c r="H70" s="20"/>
      <c r="I70" s="4" t="s">
        <v>12</v>
      </c>
      <c r="J70" s="21" t="s">
        <v>38</v>
      </c>
      <c r="K70" s="2">
        <v>9.0999999999999998E-2</v>
      </c>
      <c r="L70" s="2">
        <v>0.432</v>
      </c>
      <c r="M70" s="2">
        <v>0.11</v>
      </c>
      <c r="N70" s="3">
        <f t="shared" si="1"/>
        <v>0.20100000000000001</v>
      </c>
      <c r="O70" s="2">
        <v>0.63300000000000001</v>
      </c>
      <c r="Q70" s="4" t="s">
        <v>12</v>
      </c>
      <c r="R70" s="21" t="s">
        <v>38</v>
      </c>
      <c r="S70" s="2">
        <v>0.115</v>
      </c>
      <c r="T70" s="2">
        <v>0.23400000000000001</v>
      </c>
      <c r="U70" s="2">
        <v>8.2000000000000003E-2</v>
      </c>
      <c r="V70" s="2">
        <f t="shared" si="4"/>
        <v>0.19700000000000001</v>
      </c>
      <c r="W70" s="2">
        <v>0.43099999999999999</v>
      </c>
      <c r="Y70" s="4" t="s">
        <v>9</v>
      </c>
      <c r="Z70" s="21" t="s">
        <v>38</v>
      </c>
      <c r="AA70" s="2">
        <v>6.2E-2</v>
      </c>
      <c r="AB70" s="2">
        <v>0.41699999999999998</v>
      </c>
      <c r="AC70" s="2">
        <v>8.3000000000000004E-2</v>
      </c>
      <c r="AD70" s="3">
        <f t="shared" si="5"/>
        <v>0.14500000000000002</v>
      </c>
      <c r="AE70" s="2">
        <v>0.56200000000000006</v>
      </c>
      <c r="AG70" s="2"/>
      <c r="AH70" s="2"/>
      <c r="AI70" s="2"/>
      <c r="AJ70" s="2"/>
      <c r="AK70" s="2"/>
    </row>
    <row r="71" spans="1:37" x14ac:dyDescent="0.25">
      <c r="A71" s="4" t="s">
        <v>13</v>
      </c>
      <c r="B71" s="21" t="s">
        <v>38</v>
      </c>
      <c r="C71" s="2">
        <v>1.0999999999999999E-2</v>
      </c>
      <c r="D71" s="2">
        <v>0.34100000000000003</v>
      </c>
      <c r="E71" s="2">
        <v>0.13900000000000001</v>
      </c>
      <c r="F71" s="3">
        <f t="shared" si="0"/>
        <v>0.15000000000000002</v>
      </c>
      <c r="G71" s="2">
        <v>0.49099999999999999</v>
      </c>
      <c r="H71" s="20"/>
      <c r="I71" s="4" t="s">
        <v>12</v>
      </c>
      <c r="J71" s="21" t="s">
        <v>38</v>
      </c>
      <c r="K71" s="2">
        <v>4.3999999999999997E-2</v>
      </c>
      <c r="L71" s="2">
        <v>0.434</v>
      </c>
      <c r="M71" s="2">
        <v>0.10199999999999999</v>
      </c>
      <c r="N71" s="3">
        <f t="shared" si="1"/>
        <v>0.14599999999999999</v>
      </c>
      <c r="O71" s="2">
        <v>0.57999999999999996</v>
      </c>
      <c r="Q71" s="4" t="s">
        <v>12</v>
      </c>
      <c r="R71" s="21" t="s">
        <v>38</v>
      </c>
      <c r="S71" s="2">
        <v>0.1</v>
      </c>
      <c r="T71" s="2">
        <v>0.26500000000000001</v>
      </c>
      <c r="U71" s="2">
        <v>3.5000000000000003E-2</v>
      </c>
      <c r="V71" s="2">
        <f t="shared" si="4"/>
        <v>0.13500000000000001</v>
      </c>
      <c r="W71" s="2">
        <v>0.4</v>
      </c>
      <c r="Y71" s="4" t="s">
        <v>9</v>
      </c>
      <c r="Z71" s="21" t="s">
        <v>38</v>
      </c>
      <c r="AA71" s="2">
        <v>0.25900000000000001</v>
      </c>
      <c r="AB71" s="2">
        <v>0.315</v>
      </c>
      <c r="AC71" s="2">
        <v>0.13600000000000001</v>
      </c>
      <c r="AD71" s="3">
        <f t="shared" si="5"/>
        <v>0.39500000000000002</v>
      </c>
      <c r="AE71" s="2">
        <v>0.71</v>
      </c>
      <c r="AG71" s="2"/>
      <c r="AH71" s="2"/>
      <c r="AI71" s="2"/>
      <c r="AJ71" s="2"/>
      <c r="AK71" s="2"/>
    </row>
    <row r="72" spans="1:37" x14ac:dyDescent="0.25">
      <c r="A72" s="4" t="s">
        <v>13</v>
      </c>
      <c r="B72" s="21" t="s">
        <v>38</v>
      </c>
      <c r="C72" s="2">
        <v>8.3000000000000004E-2</v>
      </c>
      <c r="D72" s="2">
        <v>0.28299999999999997</v>
      </c>
      <c r="E72" s="2">
        <v>0.129</v>
      </c>
      <c r="F72" s="3">
        <f t="shared" si="0"/>
        <v>0.21200000000000002</v>
      </c>
      <c r="G72" s="2">
        <v>0.495</v>
      </c>
      <c r="H72" s="20"/>
      <c r="I72" s="4" t="s">
        <v>12</v>
      </c>
      <c r="J72" s="21" t="s">
        <v>38</v>
      </c>
      <c r="K72" s="2">
        <v>0.17100000000000001</v>
      </c>
      <c r="L72" s="2">
        <v>0.432</v>
      </c>
      <c r="M72" s="2">
        <v>0.218</v>
      </c>
      <c r="N72" s="3">
        <f t="shared" si="1"/>
        <v>0.38900000000000001</v>
      </c>
      <c r="O72" s="2">
        <v>0.82099999999999995</v>
      </c>
      <c r="Q72" s="4" t="s">
        <v>12</v>
      </c>
      <c r="R72" s="21" t="s">
        <v>38</v>
      </c>
      <c r="S72" s="2">
        <v>0.1</v>
      </c>
      <c r="T72" s="2">
        <v>0.28999999999999998</v>
      </c>
      <c r="U72" s="2">
        <v>7.5999999999999998E-2</v>
      </c>
      <c r="V72" s="2">
        <f t="shared" si="4"/>
        <v>0.17599999999999999</v>
      </c>
      <c r="W72" s="2">
        <v>0.46600000000000003</v>
      </c>
      <c r="Y72" s="4" t="s">
        <v>9</v>
      </c>
      <c r="Z72" s="21" t="s">
        <v>38</v>
      </c>
      <c r="AA72" s="2">
        <v>0.192</v>
      </c>
      <c r="AB72" s="2">
        <v>0.60799999999999998</v>
      </c>
      <c r="AC72" s="2">
        <v>0.16200000000000001</v>
      </c>
      <c r="AD72" s="3">
        <f t="shared" si="5"/>
        <v>0.35399999999999998</v>
      </c>
      <c r="AE72" s="2">
        <v>0.96199999999999997</v>
      </c>
      <c r="AG72" s="2"/>
      <c r="AH72" s="2"/>
      <c r="AI72" s="2"/>
      <c r="AJ72" s="2"/>
      <c r="AK72" s="2"/>
    </row>
    <row r="73" spans="1:37" x14ac:dyDescent="0.25">
      <c r="A73" s="4" t="s">
        <v>13</v>
      </c>
      <c r="B73" s="21" t="s">
        <v>38</v>
      </c>
      <c r="C73" s="2">
        <v>0.1</v>
      </c>
      <c r="D73" s="2">
        <v>0.23799999999999999</v>
      </c>
      <c r="E73" s="2">
        <v>0.108</v>
      </c>
      <c r="F73" s="3">
        <f t="shared" si="0"/>
        <v>0.20800000000000002</v>
      </c>
      <c r="G73" s="2">
        <v>0.44600000000000001</v>
      </c>
      <c r="H73" s="20"/>
      <c r="I73" s="4" t="s">
        <v>12</v>
      </c>
      <c r="J73" s="21" t="s">
        <v>38</v>
      </c>
      <c r="K73" s="2">
        <v>5.8999999999999997E-2</v>
      </c>
      <c r="L73" s="2">
        <v>0.20399999999999999</v>
      </c>
      <c r="M73" s="2">
        <v>0.105</v>
      </c>
      <c r="N73" s="3">
        <f t="shared" si="1"/>
        <v>0.16399999999999998</v>
      </c>
      <c r="O73" s="2">
        <v>0.36799999999999999</v>
      </c>
      <c r="Q73" s="4" t="s">
        <v>12</v>
      </c>
      <c r="R73" s="21" t="s">
        <v>38</v>
      </c>
      <c r="S73" s="2">
        <v>8.5000000000000006E-2</v>
      </c>
      <c r="T73" s="2">
        <v>0.68400000000000005</v>
      </c>
      <c r="U73" s="2">
        <v>0.11600000000000001</v>
      </c>
      <c r="V73" s="2">
        <f t="shared" si="4"/>
        <v>0.20100000000000001</v>
      </c>
      <c r="W73" s="2">
        <v>0.88500000000000001</v>
      </c>
      <c r="Y73" s="4" t="s">
        <v>9</v>
      </c>
      <c r="Z73" s="21" t="s">
        <v>38</v>
      </c>
      <c r="AA73" s="2">
        <v>0.33300000000000002</v>
      </c>
      <c r="AB73" s="2">
        <v>0.45</v>
      </c>
      <c r="AC73" s="2">
        <v>0.16200000000000001</v>
      </c>
      <c r="AD73" s="3">
        <f t="shared" si="5"/>
        <v>0.495</v>
      </c>
      <c r="AE73" s="2">
        <v>0.94499999999999995</v>
      </c>
      <c r="AG73" s="2"/>
      <c r="AH73" s="2"/>
      <c r="AI73" s="2"/>
      <c r="AJ73" s="2"/>
      <c r="AK73" s="2"/>
    </row>
    <row r="74" spans="1:37" x14ac:dyDescent="0.25">
      <c r="A74" s="4" t="s">
        <v>13</v>
      </c>
      <c r="B74" s="21" t="s">
        <v>38</v>
      </c>
      <c r="C74" s="2">
        <v>9.4E-2</v>
      </c>
      <c r="D74" s="2">
        <v>0.69699999999999995</v>
      </c>
      <c r="E74" s="2">
        <v>0.19400000000000001</v>
      </c>
      <c r="F74" s="3">
        <f t="shared" si="0"/>
        <v>0.28800000000000003</v>
      </c>
      <c r="G74" s="2">
        <v>0.98499999999999999</v>
      </c>
      <c r="H74" s="20"/>
      <c r="I74" s="4" t="s">
        <v>12</v>
      </c>
      <c r="J74" s="21" t="s">
        <v>38</v>
      </c>
      <c r="K74" s="2">
        <v>0.21199999999999999</v>
      </c>
      <c r="L74" s="2">
        <v>0.20899999999999999</v>
      </c>
      <c r="M74" s="2">
        <v>0.1</v>
      </c>
      <c r="N74" s="3">
        <f t="shared" si="1"/>
        <v>0.312</v>
      </c>
      <c r="O74" s="2">
        <v>0.52100000000000002</v>
      </c>
      <c r="Q74" s="4" t="s">
        <v>12</v>
      </c>
      <c r="R74" s="21" t="s">
        <v>38</v>
      </c>
      <c r="S74" s="2">
        <v>8.5000000000000006E-2</v>
      </c>
      <c r="T74" s="2">
        <v>0.375</v>
      </c>
      <c r="U74" s="2">
        <v>0.06</v>
      </c>
      <c r="V74" s="2">
        <f t="shared" si="4"/>
        <v>0.14500000000000002</v>
      </c>
      <c r="W74" s="2">
        <v>0.52</v>
      </c>
      <c r="Y74" s="4" t="s">
        <v>5</v>
      </c>
      <c r="Z74" s="21" t="s">
        <v>38</v>
      </c>
      <c r="AA74" s="2">
        <v>0.25700000000000001</v>
      </c>
      <c r="AB74" s="2">
        <v>0.433</v>
      </c>
      <c r="AC74" s="2">
        <v>0.14399999999999999</v>
      </c>
      <c r="AD74" s="3">
        <f t="shared" si="5"/>
        <v>0.40100000000000002</v>
      </c>
      <c r="AE74" s="2">
        <v>0.83399999999999996</v>
      </c>
      <c r="AG74" s="2"/>
      <c r="AH74" s="2"/>
      <c r="AI74" s="2"/>
      <c r="AJ74" s="2"/>
      <c r="AK74" s="2"/>
    </row>
    <row r="75" spans="1:37" x14ac:dyDescent="0.25">
      <c r="A75" s="4" t="s">
        <v>13</v>
      </c>
      <c r="B75" s="21" t="s">
        <v>38</v>
      </c>
      <c r="C75" s="2">
        <v>0.64300000000000002</v>
      </c>
      <c r="D75" s="2">
        <v>0.68300000000000005</v>
      </c>
      <c r="E75" s="2">
        <v>0.16700000000000001</v>
      </c>
      <c r="F75" s="3">
        <f t="shared" si="0"/>
        <v>0.81</v>
      </c>
      <c r="G75" s="2">
        <v>1.4930000000000001</v>
      </c>
      <c r="H75" s="20"/>
      <c r="I75" s="4" t="s">
        <v>12</v>
      </c>
      <c r="J75" s="21" t="s">
        <v>38</v>
      </c>
      <c r="K75" s="2">
        <v>0.154</v>
      </c>
      <c r="L75" s="2">
        <v>0.23300000000000001</v>
      </c>
      <c r="M75" s="2">
        <v>7.5999999999999998E-2</v>
      </c>
      <c r="N75" s="3">
        <f t="shared" si="1"/>
        <v>0.22999999999999998</v>
      </c>
      <c r="O75" s="2">
        <v>0.46300000000000002</v>
      </c>
      <c r="Q75" s="4" t="s">
        <v>12</v>
      </c>
      <c r="R75" s="21" t="s">
        <v>38</v>
      </c>
      <c r="S75" s="2">
        <v>0.114</v>
      </c>
      <c r="T75" s="2">
        <v>0.31900000000000001</v>
      </c>
      <c r="U75" s="2">
        <v>6.7000000000000004E-2</v>
      </c>
      <c r="V75" s="2">
        <f t="shared" si="4"/>
        <v>0.18099999999999999</v>
      </c>
      <c r="W75" s="2">
        <v>0.5</v>
      </c>
      <c r="Y75" s="4" t="s">
        <v>5</v>
      </c>
      <c r="Z75" s="21" t="s">
        <v>38</v>
      </c>
      <c r="AA75" s="2">
        <v>9.9000000000000005E-2</v>
      </c>
      <c r="AB75" s="2">
        <v>0.56799999999999995</v>
      </c>
      <c r="AC75" s="2">
        <v>0.19900000000000001</v>
      </c>
      <c r="AD75" s="3">
        <f t="shared" si="5"/>
        <v>0.29800000000000004</v>
      </c>
      <c r="AE75" s="2">
        <v>0.86599999999999999</v>
      </c>
      <c r="AG75" s="2"/>
      <c r="AH75" s="2"/>
      <c r="AI75" s="2"/>
      <c r="AJ75" s="2"/>
      <c r="AK75" s="2"/>
    </row>
    <row r="76" spans="1:37" x14ac:dyDescent="0.25">
      <c r="A76" s="4" t="s">
        <v>13</v>
      </c>
      <c r="B76" s="21" t="s">
        <v>38</v>
      </c>
      <c r="C76" s="2">
        <v>0.05</v>
      </c>
      <c r="D76" s="2">
        <v>0.36599999999999999</v>
      </c>
      <c r="E76" s="2">
        <v>0.11700000000000001</v>
      </c>
      <c r="F76" s="3">
        <f t="shared" si="0"/>
        <v>0.16700000000000001</v>
      </c>
      <c r="G76" s="2">
        <v>0.53300000000000003</v>
      </c>
      <c r="H76" s="20"/>
      <c r="I76" s="4" t="s">
        <v>12</v>
      </c>
      <c r="J76" s="21" t="s">
        <v>38</v>
      </c>
      <c r="K76" s="2">
        <v>0.23400000000000001</v>
      </c>
      <c r="L76" s="2">
        <v>0.27500000000000002</v>
      </c>
      <c r="M76" s="2">
        <v>0.23400000000000001</v>
      </c>
      <c r="N76" s="3">
        <f t="shared" si="1"/>
        <v>0.46800000000000003</v>
      </c>
      <c r="O76" s="2">
        <v>0.74299999999999999</v>
      </c>
      <c r="Q76" s="4" t="s">
        <v>12</v>
      </c>
      <c r="R76" s="21" t="s">
        <v>38</v>
      </c>
      <c r="S76" s="2">
        <v>8.5000000000000006E-2</v>
      </c>
      <c r="T76" s="2">
        <v>0.36499999999999999</v>
      </c>
      <c r="U76" s="2">
        <v>6.8000000000000005E-2</v>
      </c>
      <c r="V76" s="2">
        <f t="shared" si="4"/>
        <v>0.15300000000000002</v>
      </c>
      <c r="W76" s="2">
        <v>0.51800000000000002</v>
      </c>
      <c r="Y76" s="4" t="s">
        <v>5</v>
      </c>
      <c r="Z76" s="21" t="s">
        <v>38</v>
      </c>
      <c r="AA76" s="2">
        <v>0.17899999999999999</v>
      </c>
      <c r="AB76" s="2">
        <v>1.133</v>
      </c>
      <c r="AC76" s="2">
        <v>0.188</v>
      </c>
      <c r="AD76" s="3">
        <f t="shared" si="5"/>
        <v>0.36699999999999999</v>
      </c>
      <c r="AE76" s="2">
        <v>1.5</v>
      </c>
      <c r="AG76" s="2"/>
      <c r="AH76" s="2"/>
      <c r="AI76" s="2"/>
      <c r="AJ76" s="2"/>
      <c r="AK76" s="2"/>
    </row>
    <row r="77" spans="1:37" x14ac:dyDescent="0.25">
      <c r="A77" s="4" t="s">
        <v>13</v>
      </c>
      <c r="B77" s="21" t="s">
        <v>38</v>
      </c>
      <c r="C77" s="2">
        <v>9.8000000000000004E-2</v>
      </c>
      <c r="D77" s="2">
        <v>0.13300000000000001</v>
      </c>
      <c r="E77" s="2">
        <v>0.129</v>
      </c>
      <c r="F77" s="3">
        <f t="shared" si="0"/>
        <v>0.22700000000000001</v>
      </c>
      <c r="G77" s="2">
        <v>0.36</v>
      </c>
      <c r="H77" s="20"/>
      <c r="I77" s="4" t="s">
        <v>12</v>
      </c>
      <c r="J77" s="21" t="s">
        <v>38</v>
      </c>
      <c r="K77" s="2">
        <v>0.125</v>
      </c>
      <c r="L77" s="2">
        <v>0.43</v>
      </c>
      <c r="M77" s="2">
        <v>0.11700000000000001</v>
      </c>
      <c r="N77" s="3">
        <f t="shared" si="1"/>
        <v>0.24199999999999999</v>
      </c>
      <c r="O77" s="2">
        <v>0.67200000000000004</v>
      </c>
      <c r="Q77" s="4" t="s">
        <v>11</v>
      </c>
      <c r="R77" s="21" t="s">
        <v>38</v>
      </c>
      <c r="S77" s="2">
        <v>8.2000000000000003E-2</v>
      </c>
      <c r="T77" s="2">
        <v>0.45</v>
      </c>
      <c r="U77" s="2">
        <v>0.16800000000000001</v>
      </c>
      <c r="V77" s="2">
        <f t="shared" si="4"/>
        <v>0.25</v>
      </c>
      <c r="W77" s="2">
        <v>0.7</v>
      </c>
      <c r="Y77" s="4" t="s">
        <v>5</v>
      </c>
      <c r="Z77" s="21" t="s">
        <v>38</v>
      </c>
      <c r="AA77" s="2">
        <v>0.10199999999999999</v>
      </c>
      <c r="AB77" s="2">
        <v>0.81399999999999995</v>
      </c>
      <c r="AC77" s="2">
        <v>0.17</v>
      </c>
      <c r="AD77" s="3">
        <f t="shared" si="5"/>
        <v>0.27200000000000002</v>
      </c>
      <c r="AE77" s="2">
        <v>1.0860000000000001</v>
      </c>
      <c r="AG77" s="2"/>
      <c r="AH77" s="2"/>
      <c r="AI77" s="2"/>
      <c r="AJ77" s="2"/>
      <c r="AK77" s="2"/>
    </row>
    <row r="78" spans="1:37" x14ac:dyDescent="0.25">
      <c r="A78" s="4" t="s">
        <v>13</v>
      </c>
      <c r="B78" s="21" t="s">
        <v>38</v>
      </c>
      <c r="C78" s="2">
        <v>0.16400000000000001</v>
      </c>
      <c r="D78" s="2">
        <v>0.4</v>
      </c>
      <c r="E78" s="2">
        <v>0.14399999999999999</v>
      </c>
      <c r="F78" s="3">
        <f t="shared" si="0"/>
        <v>0.308</v>
      </c>
      <c r="G78" s="2">
        <v>0.70799999999999996</v>
      </c>
      <c r="H78" s="20"/>
      <c r="I78" s="4" t="s">
        <v>12</v>
      </c>
      <c r="J78" s="21" t="s">
        <v>38</v>
      </c>
      <c r="K78" s="2">
        <v>0.122</v>
      </c>
      <c r="L78" s="2">
        <v>0.16700000000000001</v>
      </c>
      <c r="M78" s="2">
        <v>4.4999999999999998E-2</v>
      </c>
      <c r="N78" s="3">
        <f t="shared" si="1"/>
        <v>0.16699999999999998</v>
      </c>
      <c r="O78" s="2">
        <v>0.33400000000000002</v>
      </c>
      <c r="Q78" s="4" t="s">
        <v>11</v>
      </c>
      <c r="R78" s="21" t="s">
        <v>38</v>
      </c>
      <c r="S78" s="2">
        <v>0.10199999999999999</v>
      </c>
      <c r="T78" s="2">
        <v>0.498</v>
      </c>
      <c r="U78" s="2">
        <v>0.186</v>
      </c>
      <c r="V78" s="2">
        <f t="shared" si="4"/>
        <v>0.28799999999999998</v>
      </c>
      <c r="W78" s="2">
        <v>0.78600000000000003</v>
      </c>
      <c r="Y78" s="4" t="s">
        <v>5</v>
      </c>
      <c r="Z78" s="21" t="s">
        <v>38</v>
      </c>
      <c r="AA78" s="2">
        <v>0.184</v>
      </c>
      <c r="AB78" s="2">
        <v>0.73399999999999999</v>
      </c>
      <c r="AC78" s="2">
        <v>0.216</v>
      </c>
      <c r="AD78" s="3">
        <f t="shared" si="5"/>
        <v>0.4</v>
      </c>
      <c r="AE78" s="2">
        <v>1.1339999999999999</v>
      </c>
      <c r="AG78" s="2"/>
      <c r="AH78" s="2"/>
      <c r="AI78" s="2"/>
      <c r="AJ78" s="2"/>
      <c r="AK78" s="2"/>
    </row>
    <row r="79" spans="1:37" x14ac:dyDescent="0.25">
      <c r="A79" s="4" t="s">
        <v>13</v>
      </c>
      <c r="B79" s="21" t="s">
        <v>38</v>
      </c>
      <c r="C79" s="2">
        <v>8.4000000000000005E-2</v>
      </c>
      <c r="D79" s="2">
        <v>0.14399999999999999</v>
      </c>
      <c r="E79" s="2">
        <v>0.20599999999999999</v>
      </c>
      <c r="F79" s="3">
        <f t="shared" si="0"/>
        <v>0.28999999999999998</v>
      </c>
      <c r="G79" s="2">
        <v>0.434</v>
      </c>
      <c r="H79" s="20"/>
      <c r="I79" s="4" t="s">
        <v>12</v>
      </c>
      <c r="J79" s="21" t="s">
        <v>38</v>
      </c>
      <c r="K79" s="2">
        <v>0.14499999999999999</v>
      </c>
      <c r="L79" s="2">
        <v>0.04</v>
      </c>
      <c r="M79" s="2">
        <v>0.49199999999999999</v>
      </c>
      <c r="N79" s="3">
        <f t="shared" si="1"/>
        <v>0.63700000000000001</v>
      </c>
      <c r="O79" s="2">
        <v>0.67700000000000005</v>
      </c>
      <c r="Q79" s="4" t="s">
        <v>11</v>
      </c>
      <c r="R79" s="21" t="s">
        <v>38</v>
      </c>
      <c r="S79" s="2">
        <v>0.1</v>
      </c>
      <c r="T79" s="2">
        <v>0.43099999999999999</v>
      </c>
      <c r="U79" s="2">
        <v>0.13500000000000001</v>
      </c>
      <c r="V79" s="2">
        <f t="shared" si="4"/>
        <v>0.23500000000000001</v>
      </c>
      <c r="W79" s="2">
        <v>0.66600000000000004</v>
      </c>
      <c r="Y79" s="4" t="s">
        <v>1</v>
      </c>
      <c r="Z79" s="21" t="s">
        <v>38</v>
      </c>
      <c r="AA79" s="2">
        <v>5.5E-2</v>
      </c>
      <c r="AB79" s="2">
        <v>0.47199999999999998</v>
      </c>
      <c r="AC79" s="2">
        <v>9.6000000000000002E-2</v>
      </c>
      <c r="AD79" s="3">
        <f t="shared" si="5"/>
        <v>0.151</v>
      </c>
      <c r="AE79" s="2">
        <v>0.623</v>
      </c>
      <c r="AG79" s="2"/>
      <c r="AH79" s="2"/>
      <c r="AI79" s="2"/>
      <c r="AJ79" s="2"/>
      <c r="AK79" s="2"/>
    </row>
    <row r="80" spans="1:37" x14ac:dyDescent="0.25">
      <c r="A80" s="4" t="s">
        <v>13</v>
      </c>
      <c r="B80" s="21" t="s">
        <v>38</v>
      </c>
      <c r="C80" s="2">
        <v>0.152</v>
      </c>
      <c r="D80" s="2">
        <v>0.55800000000000005</v>
      </c>
      <c r="E80" s="2">
        <v>0.154</v>
      </c>
      <c r="F80" s="3">
        <f t="shared" si="0"/>
        <v>0.30599999999999999</v>
      </c>
      <c r="G80" s="2">
        <v>0.86399999999999999</v>
      </c>
      <c r="H80" s="20"/>
      <c r="I80" s="4" t="s">
        <v>12</v>
      </c>
      <c r="J80" s="21" t="s">
        <v>38</v>
      </c>
      <c r="K80" s="2">
        <v>0.106</v>
      </c>
      <c r="L80" s="2">
        <v>0.23300000000000001</v>
      </c>
      <c r="M80" s="2">
        <v>0.106</v>
      </c>
      <c r="N80" s="3">
        <f t="shared" si="1"/>
        <v>0.21199999999999999</v>
      </c>
      <c r="O80" s="2">
        <v>0.44500000000000001</v>
      </c>
      <c r="Q80" s="4" t="s">
        <v>11</v>
      </c>
      <c r="R80" s="21" t="s">
        <v>38</v>
      </c>
      <c r="S80" s="2">
        <v>0.14899999999999999</v>
      </c>
      <c r="T80" s="2">
        <v>0.28799999999999998</v>
      </c>
      <c r="U80" s="2">
        <v>0.112</v>
      </c>
      <c r="V80" s="2">
        <f t="shared" si="4"/>
        <v>0.26100000000000001</v>
      </c>
      <c r="W80" s="2">
        <v>0.54900000000000004</v>
      </c>
      <c r="Y80" s="4" t="s">
        <v>1</v>
      </c>
      <c r="Z80" s="21" t="s">
        <v>38</v>
      </c>
      <c r="AA80" s="2">
        <v>8.3000000000000004E-2</v>
      </c>
      <c r="AB80" s="2">
        <v>0.39400000000000002</v>
      </c>
      <c r="AC80" s="2">
        <v>0.156</v>
      </c>
      <c r="AD80" s="3">
        <f t="shared" si="5"/>
        <v>0.23899999999999999</v>
      </c>
      <c r="AE80" s="2">
        <v>0.63300000000000001</v>
      </c>
      <c r="AG80" s="2"/>
      <c r="AH80" s="2"/>
      <c r="AI80" s="2"/>
      <c r="AJ80" s="2"/>
      <c r="AK80" s="2"/>
    </row>
    <row r="81" spans="1:37" x14ac:dyDescent="0.25">
      <c r="A81" s="4" t="s">
        <v>13</v>
      </c>
      <c r="B81" s="21" t="s">
        <v>38</v>
      </c>
      <c r="C81" s="2">
        <v>8.4000000000000005E-2</v>
      </c>
      <c r="D81" s="2">
        <v>0.41599999999999998</v>
      </c>
      <c r="E81" s="2">
        <v>0.113</v>
      </c>
      <c r="F81" s="3">
        <f t="shared" si="0"/>
        <v>0.19700000000000001</v>
      </c>
      <c r="G81" s="2">
        <v>0.61299999999999999</v>
      </c>
      <c r="H81" s="20"/>
      <c r="I81" s="4" t="s">
        <v>12</v>
      </c>
      <c r="J81" s="21" t="s">
        <v>38</v>
      </c>
      <c r="K81" s="2">
        <v>2.4E-2</v>
      </c>
      <c r="L81" s="2">
        <v>0.45200000000000001</v>
      </c>
      <c r="M81" s="2">
        <v>0.14699999999999999</v>
      </c>
      <c r="N81" s="3">
        <f t="shared" si="1"/>
        <v>0.17099999999999999</v>
      </c>
      <c r="O81" s="2">
        <v>0.623</v>
      </c>
      <c r="Q81" s="4" t="s">
        <v>11</v>
      </c>
      <c r="R81" s="21" t="s">
        <v>38</v>
      </c>
      <c r="S81" s="2">
        <v>6.6000000000000003E-2</v>
      </c>
      <c r="T81" s="2">
        <v>0.55100000000000005</v>
      </c>
      <c r="U81" s="2">
        <v>0.16600000000000001</v>
      </c>
      <c r="V81" s="2">
        <f t="shared" si="4"/>
        <v>0.23200000000000001</v>
      </c>
      <c r="W81" s="2">
        <v>0.78300000000000003</v>
      </c>
      <c r="Y81" s="4" t="s">
        <v>1</v>
      </c>
      <c r="Z81" s="21" t="s">
        <v>38</v>
      </c>
      <c r="AA81" s="2">
        <v>0.2</v>
      </c>
      <c r="AB81" s="2">
        <v>0.45300000000000001</v>
      </c>
      <c r="AC81" s="2">
        <v>0.16600000000000001</v>
      </c>
      <c r="AD81" s="3">
        <f t="shared" si="5"/>
        <v>0.36599999999999999</v>
      </c>
      <c r="AE81" s="2">
        <v>0.81899999999999995</v>
      </c>
      <c r="AG81" s="2"/>
      <c r="AH81" s="2"/>
      <c r="AI81" s="2"/>
      <c r="AJ81" s="2"/>
      <c r="AK81" s="2"/>
    </row>
    <row r="82" spans="1:37" x14ac:dyDescent="0.25">
      <c r="A82" s="4" t="s">
        <v>13</v>
      </c>
      <c r="B82" s="21" t="s">
        <v>38</v>
      </c>
      <c r="C82" s="2">
        <v>4.1000000000000002E-2</v>
      </c>
      <c r="D82" s="2">
        <v>0.51500000000000001</v>
      </c>
      <c r="E82" s="2">
        <v>0.13400000000000001</v>
      </c>
      <c r="F82" s="3">
        <f t="shared" si="0"/>
        <v>0.17500000000000002</v>
      </c>
      <c r="G82" s="2">
        <v>0.69</v>
      </c>
      <c r="H82" s="20"/>
      <c r="I82" s="4" t="s">
        <v>12</v>
      </c>
      <c r="J82" s="21" t="s">
        <v>38</v>
      </c>
      <c r="K82" s="2">
        <v>0.17199999999999999</v>
      </c>
      <c r="L82" s="2">
        <v>0.183</v>
      </c>
      <c r="M82" s="2">
        <v>8.4000000000000005E-2</v>
      </c>
      <c r="N82" s="3">
        <f t="shared" si="1"/>
        <v>0.25600000000000001</v>
      </c>
      <c r="O82" s="2">
        <v>0.439</v>
      </c>
      <c r="Q82" s="4" t="s">
        <v>11</v>
      </c>
      <c r="R82" s="21" t="s">
        <v>38</v>
      </c>
      <c r="S82" s="2">
        <v>0.10100000000000001</v>
      </c>
      <c r="T82" s="2">
        <v>0.217</v>
      </c>
      <c r="U82" s="2">
        <v>3.5000000000000003E-2</v>
      </c>
      <c r="V82" s="2">
        <f t="shared" si="4"/>
        <v>0.13600000000000001</v>
      </c>
      <c r="W82" s="2">
        <v>0.35299999999999998</v>
      </c>
      <c r="Y82" s="4" t="s">
        <v>1</v>
      </c>
      <c r="Z82" s="21" t="s">
        <v>38</v>
      </c>
      <c r="AA82" s="2">
        <v>0.2</v>
      </c>
      <c r="AB82" s="2">
        <v>0.66700000000000004</v>
      </c>
      <c r="AC82" s="2">
        <v>0.216</v>
      </c>
      <c r="AD82" s="3">
        <f t="shared" si="5"/>
        <v>0.41600000000000004</v>
      </c>
      <c r="AE82" s="2">
        <v>1.083</v>
      </c>
      <c r="AG82" s="2"/>
      <c r="AH82" s="2"/>
      <c r="AI82" s="2"/>
      <c r="AJ82" s="2"/>
      <c r="AK82" s="2"/>
    </row>
    <row r="83" spans="1:37" x14ac:dyDescent="0.25">
      <c r="A83" s="4" t="s">
        <v>12</v>
      </c>
      <c r="B83" s="21" t="s">
        <v>38</v>
      </c>
      <c r="C83" s="2">
        <v>0.19600000000000001</v>
      </c>
      <c r="D83" s="2">
        <v>0.36099999999999999</v>
      </c>
      <c r="E83" s="2">
        <v>0.17199999999999999</v>
      </c>
      <c r="F83" s="3">
        <f t="shared" si="0"/>
        <v>0.36799999999999999</v>
      </c>
      <c r="G83" s="2">
        <v>0.72899999999999998</v>
      </c>
      <c r="H83" s="20"/>
      <c r="I83" s="4" t="s">
        <v>12</v>
      </c>
      <c r="J83" s="21" t="s">
        <v>38</v>
      </c>
      <c r="K83" s="2">
        <v>9.9000000000000005E-2</v>
      </c>
      <c r="L83" s="2">
        <v>0.23400000000000001</v>
      </c>
      <c r="M83" s="2">
        <v>0.107</v>
      </c>
      <c r="N83" s="3">
        <f t="shared" si="1"/>
        <v>0.20600000000000002</v>
      </c>
      <c r="O83" s="2">
        <v>0.44</v>
      </c>
      <c r="Q83" s="4" t="s">
        <v>11</v>
      </c>
      <c r="R83" s="21" t="s">
        <v>38</v>
      </c>
      <c r="S83" s="2">
        <v>0.11899999999999999</v>
      </c>
      <c r="T83" s="2">
        <v>0.248</v>
      </c>
      <c r="U83" s="2">
        <v>0.151</v>
      </c>
      <c r="V83" s="2">
        <f t="shared" si="4"/>
        <v>0.27</v>
      </c>
      <c r="W83" s="2">
        <v>0.51800000000000002</v>
      </c>
      <c r="Y83" s="4" t="s">
        <v>1</v>
      </c>
      <c r="Z83" s="21" t="s">
        <v>38</v>
      </c>
      <c r="AA83" s="2">
        <v>0.191</v>
      </c>
      <c r="AB83" s="2">
        <v>0.63300000000000001</v>
      </c>
      <c r="AC83" s="2">
        <v>0.193</v>
      </c>
      <c r="AD83" s="3">
        <f t="shared" si="5"/>
        <v>0.38400000000000001</v>
      </c>
      <c r="AE83" s="2">
        <v>1.0169999999999999</v>
      </c>
      <c r="AG83" s="2"/>
      <c r="AH83" s="2"/>
      <c r="AI83" s="2"/>
      <c r="AJ83" s="2"/>
      <c r="AK83" s="2"/>
    </row>
    <row r="84" spans="1:37" x14ac:dyDescent="0.25">
      <c r="A84" s="4" t="s">
        <v>12</v>
      </c>
      <c r="B84" s="21" t="s">
        <v>38</v>
      </c>
      <c r="C84" s="2">
        <v>0.19400000000000001</v>
      </c>
      <c r="D84" s="2">
        <v>0.34100000000000003</v>
      </c>
      <c r="E84" s="2">
        <v>0.17199999999999999</v>
      </c>
      <c r="F84" s="3">
        <f t="shared" si="0"/>
        <v>0.36599999999999999</v>
      </c>
      <c r="G84" s="2">
        <v>0.70699999999999996</v>
      </c>
      <c r="H84" s="20"/>
      <c r="I84" s="4" t="s">
        <v>12</v>
      </c>
      <c r="J84" s="21" t="s">
        <v>38</v>
      </c>
      <c r="K84" s="2">
        <v>0.13900000000000001</v>
      </c>
      <c r="L84" s="2">
        <v>0.23599999999999999</v>
      </c>
      <c r="M84" s="2">
        <v>0.11700000000000001</v>
      </c>
      <c r="N84" s="3">
        <f t="shared" si="1"/>
        <v>0.25600000000000001</v>
      </c>
      <c r="O84" s="2">
        <v>0.49199999999999999</v>
      </c>
      <c r="Q84" s="4" t="s">
        <v>11</v>
      </c>
      <c r="R84" s="21" t="s">
        <v>38</v>
      </c>
      <c r="S84" s="2">
        <v>0.17100000000000001</v>
      </c>
      <c r="T84" s="2">
        <v>0.63600000000000001</v>
      </c>
      <c r="U84" s="2">
        <v>0.14599999999999999</v>
      </c>
      <c r="V84" s="2">
        <f t="shared" si="4"/>
        <v>0.317</v>
      </c>
      <c r="W84" s="2">
        <v>0.95299999999999996</v>
      </c>
      <c r="Y84" s="4" t="s">
        <v>1</v>
      </c>
      <c r="Z84" s="21" t="s">
        <v>38</v>
      </c>
      <c r="AA84" s="2">
        <v>0.184</v>
      </c>
      <c r="AB84" s="2">
        <v>0.56599999999999995</v>
      </c>
      <c r="AC84" s="2">
        <v>0.183</v>
      </c>
      <c r="AD84" s="3">
        <f t="shared" si="5"/>
        <v>0.36699999999999999</v>
      </c>
      <c r="AE84" s="2">
        <v>0.93300000000000005</v>
      </c>
      <c r="AG84" s="2"/>
      <c r="AH84" s="2"/>
      <c r="AI84" s="2"/>
      <c r="AJ84" s="2"/>
      <c r="AK84" s="2"/>
    </row>
    <row r="85" spans="1:37" x14ac:dyDescent="0.25">
      <c r="A85" s="4" t="s">
        <v>12</v>
      </c>
      <c r="B85" s="21" t="s">
        <v>38</v>
      </c>
      <c r="C85" s="2">
        <v>0.17199999999999999</v>
      </c>
      <c r="D85" s="2">
        <v>0.434</v>
      </c>
      <c r="E85" s="2">
        <v>0.17599999999999999</v>
      </c>
      <c r="F85" s="3">
        <f t="shared" si="0"/>
        <v>0.34799999999999998</v>
      </c>
      <c r="G85" s="2">
        <v>0.78200000000000003</v>
      </c>
      <c r="H85" s="20"/>
      <c r="I85" s="4" t="s">
        <v>12</v>
      </c>
      <c r="J85" s="21" t="s">
        <v>38</v>
      </c>
      <c r="K85" s="2">
        <v>0.125</v>
      </c>
      <c r="L85" s="2">
        <v>0.27500000000000002</v>
      </c>
      <c r="M85" s="2">
        <v>3.3000000000000002E-2</v>
      </c>
      <c r="N85" s="3">
        <f t="shared" si="1"/>
        <v>0.158</v>
      </c>
      <c r="O85" s="2">
        <v>0.433</v>
      </c>
      <c r="Q85" s="4" t="s">
        <v>11</v>
      </c>
      <c r="R85" s="21" t="s">
        <v>38</v>
      </c>
      <c r="S85" s="2">
        <v>0.15</v>
      </c>
      <c r="T85" s="2">
        <v>0.55300000000000005</v>
      </c>
      <c r="U85" s="2">
        <v>6.3E-2</v>
      </c>
      <c r="V85" s="2">
        <f t="shared" si="4"/>
        <v>0.21299999999999999</v>
      </c>
      <c r="W85" s="2">
        <v>0.76600000000000001</v>
      </c>
      <c r="Y85" s="4" t="s">
        <v>1</v>
      </c>
      <c r="Z85" s="21" t="s">
        <v>38</v>
      </c>
      <c r="AA85" s="2">
        <v>0.18099999999999999</v>
      </c>
      <c r="AB85" s="2">
        <v>0.51900000000000002</v>
      </c>
      <c r="AC85" s="2">
        <v>0.17</v>
      </c>
      <c r="AD85" s="3">
        <f t="shared" si="5"/>
        <v>0.35099999999999998</v>
      </c>
      <c r="AE85" s="2">
        <v>0.87</v>
      </c>
      <c r="AG85" s="2"/>
      <c r="AH85" s="2"/>
      <c r="AI85" s="2"/>
      <c r="AJ85" s="2"/>
      <c r="AK85" s="2"/>
    </row>
    <row r="86" spans="1:37" x14ac:dyDescent="0.25">
      <c r="A86" s="4" t="s">
        <v>12</v>
      </c>
      <c r="B86" s="21" t="s">
        <v>38</v>
      </c>
      <c r="C86" s="2">
        <v>0.17599999999999999</v>
      </c>
      <c r="D86" s="2">
        <v>0.38300000000000001</v>
      </c>
      <c r="E86" s="2">
        <v>0.17399999999999999</v>
      </c>
      <c r="F86" s="3">
        <f t="shared" si="0"/>
        <v>0.35</v>
      </c>
      <c r="G86" s="2">
        <v>0.73299999999999998</v>
      </c>
      <c r="H86" s="20"/>
      <c r="I86" s="4" t="s">
        <v>12</v>
      </c>
      <c r="J86" s="21" t="s">
        <v>38</v>
      </c>
      <c r="K86" s="2">
        <v>2.8000000000000001E-2</v>
      </c>
      <c r="L86" s="2">
        <v>7.2999999999999995E-2</v>
      </c>
      <c r="M86" s="2">
        <v>3.4000000000000002E-2</v>
      </c>
      <c r="N86" s="3">
        <f t="shared" si="1"/>
        <v>6.2E-2</v>
      </c>
      <c r="O86" s="2">
        <v>0.13500000000000001</v>
      </c>
      <c r="Q86" s="4" t="s">
        <v>11</v>
      </c>
      <c r="R86" s="21" t="s">
        <v>38</v>
      </c>
      <c r="S86" s="2">
        <v>4.7E-2</v>
      </c>
      <c r="T86" s="2">
        <v>0.35299999999999998</v>
      </c>
      <c r="U86" s="2">
        <v>0.03</v>
      </c>
      <c r="V86" s="2">
        <f t="shared" si="4"/>
        <v>7.6999999999999999E-2</v>
      </c>
      <c r="W86" s="2">
        <v>0.43</v>
      </c>
      <c r="Y86" s="4" t="s">
        <v>1</v>
      </c>
      <c r="Z86" s="21" t="s">
        <v>38</v>
      </c>
      <c r="AA86" s="2">
        <v>0.249</v>
      </c>
      <c r="AB86" s="2">
        <v>0.44500000000000001</v>
      </c>
      <c r="AC86" s="2">
        <v>0.20300000000000001</v>
      </c>
      <c r="AD86" s="3">
        <f t="shared" si="5"/>
        <v>0.45200000000000001</v>
      </c>
      <c r="AE86" s="2">
        <v>0.89700000000000002</v>
      </c>
      <c r="AG86" s="2"/>
      <c r="AH86" s="2"/>
      <c r="AI86" s="2"/>
      <c r="AJ86" s="2"/>
      <c r="AK86" s="2"/>
    </row>
    <row r="87" spans="1:37" x14ac:dyDescent="0.25">
      <c r="A87" s="4" t="s">
        <v>12</v>
      </c>
      <c r="B87" s="21" t="s">
        <v>38</v>
      </c>
      <c r="C87" s="2">
        <v>0.13300000000000001</v>
      </c>
      <c r="D87" s="2">
        <v>0.26800000000000002</v>
      </c>
      <c r="E87" s="2">
        <v>0.157</v>
      </c>
      <c r="F87" s="3">
        <f t="shared" si="0"/>
        <v>0.29000000000000004</v>
      </c>
      <c r="G87" s="2">
        <v>0.55800000000000005</v>
      </c>
      <c r="H87" s="20"/>
      <c r="I87" s="4" t="s">
        <v>12</v>
      </c>
      <c r="J87" s="21" t="s">
        <v>38</v>
      </c>
      <c r="K87" s="2">
        <v>0.188</v>
      </c>
      <c r="L87" s="2">
        <v>0.56299999999999994</v>
      </c>
      <c r="M87" s="2">
        <v>0.123</v>
      </c>
      <c r="N87" s="3">
        <f t="shared" si="1"/>
        <v>0.311</v>
      </c>
      <c r="O87" s="2">
        <v>0.874</v>
      </c>
      <c r="Q87" s="4" t="s">
        <v>11</v>
      </c>
      <c r="R87" s="21" t="s">
        <v>38</v>
      </c>
      <c r="S87" s="2">
        <v>0.13200000000000001</v>
      </c>
      <c r="T87" s="2">
        <v>1.1339999999999999</v>
      </c>
      <c r="U87" s="2">
        <v>0.17899999999999999</v>
      </c>
      <c r="V87" s="2">
        <f t="shared" si="4"/>
        <v>0.311</v>
      </c>
      <c r="W87" s="2">
        <v>1.4450000000000001</v>
      </c>
      <c r="Y87" s="4" t="s">
        <v>1</v>
      </c>
      <c r="Z87" s="21" t="s">
        <v>38</v>
      </c>
      <c r="AA87" s="2">
        <v>0.18099999999999999</v>
      </c>
      <c r="AB87" s="2">
        <v>0.5</v>
      </c>
      <c r="AC87" s="2">
        <v>0.189</v>
      </c>
      <c r="AD87" s="3">
        <f t="shared" si="5"/>
        <v>0.37</v>
      </c>
      <c r="AE87" s="2">
        <v>0.87</v>
      </c>
      <c r="AG87" s="2"/>
      <c r="AH87" s="2"/>
      <c r="AI87" s="2"/>
      <c r="AJ87" s="2"/>
      <c r="AK87" s="2"/>
    </row>
    <row r="88" spans="1:37" x14ac:dyDescent="0.25">
      <c r="A88" s="4" t="s">
        <v>12</v>
      </c>
      <c r="B88" s="21" t="s">
        <v>38</v>
      </c>
      <c r="C88" s="2">
        <v>6.5000000000000002E-2</v>
      </c>
      <c r="D88" s="2">
        <v>0.60199999999999998</v>
      </c>
      <c r="E88" s="2">
        <v>2.5999999999999999E-2</v>
      </c>
      <c r="F88" s="3">
        <f t="shared" si="0"/>
        <v>9.0999999999999998E-2</v>
      </c>
      <c r="G88" s="2">
        <v>0.69299999999999995</v>
      </c>
      <c r="H88" s="20"/>
      <c r="I88" s="4" t="s">
        <v>12</v>
      </c>
      <c r="J88" s="21" t="s">
        <v>38</v>
      </c>
      <c r="K88" s="2">
        <v>0.154</v>
      </c>
      <c r="L88" s="2">
        <v>0.27100000000000002</v>
      </c>
      <c r="M88" s="2">
        <v>0.16200000000000001</v>
      </c>
      <c r="N88" s="3">
        <f t="shared" si="1"/>
        <v>0.316</v>
      </c>
      <c r="O88" s="2">
        <v>0.58699999999999997</v>
      </c>
      <c r="Q88" s="4" t="s">
        <v>11</v>
      </c>
      <c r="R88" s="21" t="s">
        <v>38</v>
      </c>
      <c r="S88" s="2">
        <v>0.13</v>
      </c>
      <c r="T88" s="2">
        <v>0.53700000000000003</v>
      </c>
      <c r="U88" s="2">
        <v>6.6000000000000003E-2</v>
      </c>
      <c r="V88" s="2">
        <f t="shared" si="4"/>
        <v>0.19600000000000001</v>
      </c>
      <c r="W88" s="2">
        <v>0.73299999999999998</v>
      </c>
      <c r="Y88" s="4" t="s">
        <v>0</v>
      </c>
      <c r="Z88" s="21" t="s">
        <v>38</v>
      </c>
      <c r="AA88" s="2">
        <v>0.26</v>
      </c>
      <c r="AB88" s="2">
        <v>0.70699999999999996</v>
      </c>
      <c r="AC88" s="2">
        <v>0.14699999999999999</v>
      </c>
      <c r="AD88" s="3">
        <f t="shared" si="5"/>
        <v>0.40700000000000003</v>
      </c>
      <c r="AE88" s="2">
        <v>1.1140000000000001</v>
      </c>
      <c r="AG88" s="2"/>
      <c r="AH88" s="2"/>
      <c r="AI88" s="2"/>
      <c r="AJ88" s="2"/>
      <c r="AK88" s="2"/>
    </row>
    <row r="89" spans="1:37" x14ac:dyDescent="0.25">
      <c r="A89" s="4" t="s">
        <v>12</v>
      </c>
      <c r="B89" s="21" t="s">
        <v>38</v>
      </c>
      <c r="C89" s="2">
        <v>7.9000000000000001E-2</v>
      </c>
      <c r="D89" s="2">
        <v>0.59199999999999997</v>
      </c>
      <c r="E89" s="2">
        <v>0.13400000000000001</v>
      </c>
      <c r="F89" s="3">
        <f t="shared" si="0"/>
        <v>0.21300000000000002</v>
      </c>
      <c r="G89" s="2">
        <v>0.80500000000000005</v>
      </c>
      <c r="H89" s="20"/>
      <c r="I89" s="4" t="s">
        <v>12</v>
      </c>
      <c r="J89" s="21" t="s">
        <v>38</v>
      </c>
      <c r="K89" s="2">
        <v>3.3000000000000002E-2</v>
      </c>
      <c r="L89" s="2">
        <v>9.6000000000000002E-2</v>
      </c>
      <c r="M89" s="2">
        <v>3.4000000000000002E-2</v>
      </c>
      <c r="N89" s="3">
        <f t="shared" si="1"/>
        <v>6.7000000000000004E-2</v>
      </c>
      <c r="O89" s="2">
        <v>0.16300000000000001</v>
      </c>
      <c r="Q89" s="4" t="s">
        <v>11</v>
      </c>
      <c r="R89" s="21" t="s">
        <v>38</v>
      </c>
      <c r="S89" s="2">
        <v>7.9000000000000001E-2</v>
      </c>
      <c r="T89" s="2">
        <v>0.221</v>
      </c>
      <c r="U89" s="2">
        <v>0.16300000000000001</v>
      </c>
      <c r="V89" s="2">
        <f t="shared" si="4"/>
        <v>0.24199999999999999</v>
      </c>
      <c r="W89" s="2">
        <v>0.46300000000000002</v>
      </c>
      <c r="Y89" s="4" t="s">
        <v>0</v>
      </c>
      <c r="Z89" s="21" t="s">
        <v>38</v>
      </c>
      <c r="AA89" s="2">
        <v>0.09</v>
      </c>
      <c r="AB89" s="2">
        <v>0.58199999999999996</v>
      </c>
      <c r="AC89" s="2">
        <v>9.5000000000000001E-2</v>
      </c>
      <c r="AD89" s="3">
        <f t="shared" si="5"/>
        <v>0.185</v>
      </c>
      <c r="AE89" s="2">
        <v>0.76700000000000002</v>
      </c>
      <c r="AG89" s="2"/>
      <c r="AH89" s="2"/>
      <c r="AI89" s="2"/>
      <c r="AJ89" s="2"/>
      <c r="AK89" s="2"/>
    </row>
    <row r="90" spans="1:37" x14ac:dyDescent="0.25">
      <c r="A90" s="4" t="s">
        <v>12</v>
      </c>
      <c r="B90" s="21" t="s">
        <v>38</v>
      </c>
      <c r="C90" s="2">
        <v>0.127</v>
      </c>
      <c r="D90" s="2">
        <v>0.373</v>
      </c>
      <c r="E90" s="2">
        <v>0.21199999999999999</v>
      </c>
      <c r="F90" s="3">
        <f t="shared" si="0"/>
        <v>0.33899999999999997</v>
      </c>
      <c r="G90" s="2">
        <v>0.71199999999999997</v>
      </c>
      <c r="H90" s="20"/>
      <c r="I90" s="4" t="s">
        <v>12</v>
      </c>
      <c r="J90" s="21" t="s">
        <v>38</v>
      </c>
      <c r="K90" s="2">
        <v>0.1</v>
      </c>
      <c r="L90" s="2">
        <v>0.23799999999999999</v>
      </c>
      <c r="M90" s="2">
        <v>2.9000000000000001E-2</v>
      </c>
      <c r="N90" s="3">
        <f t="shared" si="1"/>
        <v>0.129</v>
      </c>
      <c r="O90" s="2">
        <v>0.36699999999999999</v>
      </c>
      <c r="Q90" s="4" t="s">
        <v>11</v>
      </c>
      <c r="R90" s="21" t="s">
        <v>38</v>
      </c>
      <c r="S90" s="2">
        <v>0.248</v>
      </c>
      <c r="T90" s="2">
        <v>0.33300000000000002</v>
      </c>
      <c r="U90" s="2">
        <v>0.11799999999999999</v>
      </c>
      <c r="V90" s="2">
        <f t="shared" si="4"/>
        <v>0.36599999999999999</v>
      </c>
      <c r="W90" s="2">
        <v>0.69899999999999995</v>
      </c>
      <c r="Y90" s="4" t="s">
        <v>0</v>
      </c>
      <c r="Z90" s="21" t="s">
        <v>38</v>
      </c>
      <c r="AA90" s="2">
        <v>0.22700000000000001</v>
      </c>
      <c r="AB90" s="2">
        <v>0.25</v>
      </c>
      <c r="AC90" s="2">
        <v>7.5999999999999998E-2</v>
      </c>
      <c r="AD90" s="3">
        <f t="shared" si="5"/>
        <v>0.30299999999999999</v>
      </c>
      <c r="AE90" s="2">
        <v>0.55300000000000005</v>
      </c>
      <c r="AG90" s="2"/>
      <c r="AH90" s="2"/>
      <c r="AI90" s="2"/>
      <c r="AJ90" s="2"/>
      <c r="AK90" s="2"/>
    </row>
    <row r="91" spans="1:37" x14ac:dyDescent="0.25">
      <c r="A91" s="4" t="s">
        <v>12</v>
      </c>
      <c r="B91" s="21" t="s">
        <v>38</v>
      </c>
      <c r="C91" s="2">
        <v>0.11700000000000001</v>
      </c>
      <c r="D91" s="2">
        <v>0.14299999999999999</v>
      </c>
      <c r="E91" s="2">
        <v>0.17299999999999999</v>
      </c>
      <c r="F91" s="3">
        <f t="shared" ref="F91:F154" si="6">C91+E91</f>
        <v>0.28999999999999998</v>
      </c>
      <c r="G91" s="2">
        <v>0.433</v>
      </c>
      <c r="H91" s="20"/>
      <c r="I91" s="4" t="s">
        <v>12</v>
      </c>
      <c r="J91" s="21" t="s">
        <v>38</v>
      </c>
      <c r="K91" s="2">
        <v>0.185</v>
      </c>
      <c r="L91" s="2">
        <v>0.25</v>
      </c>
      <c r="M91" s="2">
        <v>0.2</v>
      </c>
      <c r="N91" s="3">
        <f t="shared" ref="N91:N154" si="7">K91+M91</f>
        <v>0.38500000000000001</v>
      </c>
      <c r="O91" s="2">
        <v>0.63500000000000001</v>
      </c>
      <c r="Q91" s="4" t="s">
        <v>11</v>
      </c>
      <c r="R91" s="21" t="s">
        <v>38</v>
      </c>
      <c r="S91" s="2">
        <v>2.8000000000000001E-2</v>
      </c>
      <c r="T91" s="2">
        <v>0.372</v>
      </c>
      <c r="U91" s="2">
        <v>0.17899999999999999</v>
      </c>
      <c r="V91" s="2">
        <f t="shared" ref="V91:V122" si="8">S91+U91</f>
        <v>0.20699999999999999</v>
      </c>
      <c r="W91" s="2">
        <v>0.57899999999999996</v>
      </c>
      <c r="Y91" s="4" t="s">
        <v>0</v>
      </c>
      <c r="Z91" s="21" t="s">
        <v>38</v>
      </c>
      <c r="AA91" s="2">
        <v>0.158</v>
      </c>
      <c r="AB91" s="2">
        <v>0.63</v>
      </c>
      <c r="AC91" s="2">
        <v>0.151</v>
      </c>
      <c r="AD91" s="3">
        <f t="shared" ref="AD91:AD122" si="9">AA91+AC91</f>
        <v>0.309</v>
      </c>
      <c r="AE91" s="2">
        <v>0.93899999999999995</v>
      </c>
      <c r="AG91" s="2"/>
      <c r="AH91" s="2"/>
      <c r="AI91" s="2"/>
      <c r="AJ91" s="2"/>
      <c r="AK91" s="2"/>
    </row>
    <row r="92" spans="1:37" x14ac:dyDescent="0.25">
      <c r="A92" s="4" t="s">
        <v>12</v>
      </c>
      <c r="B92" s="21" t="s">
        <v>38</v>
      </c>
      <c r="C92" s="2">
        <v>2.4E-2</v>
      </c>
      <c r="D92" s="2">
        <v>0.34300000000000003</v>
      </c>
      <c r="E92" s="2">
        <v>8.3000000000000004E-2</v>
      </c>
      <c r="F92" s="3">
        <f t="shared" si="6"/>
        <v>0.10700000000000001</v>
      </c>
      <c r="G92" s="2">
        <v>0.45</v>
      </c>
      <c r="H92" s="20"/>
      <c r="I92" s="4" t="s">
        <v>12</v>
      </c>
      <c r="J92" s="21" t="s">
        <v>38</v>
      </c>
      <c r="K92" s="2">
        <v>5.8999999999999997E-2</v>
      </c>
      <c r="L92" s="2">
        <v>0.47499999999999998</v>
      </c>
      <c r="M92" s="2">
        <v>5.6000000000000001E-2</v>
      </c>
      <c r="N92" s="3">
        <f t="shared" si="7"/>
        <v>0.11499999999999999</v>
      </c>
      <c r="O92" s="2">
        <v>0.59</v>
      </c>
      <c r="Q92" s="4" t="s">
        <v>11</v>
      </c>
      <c r="R92" s="21" t="s">
        <v>38</v>
      </c>
      <c r="S92" s="2">
        <v>0.155</v>
      </c>
      <c r="T92" s="2">
        <v>0.47799999999999998</v>
      </c>
      <c r="U92" s="2">
        <v>0.106</v>
      </c>
      <c r="V92" s="2">
        <f t="shared" si="8"/>
        <v>0.26100000000000001</v>
      </c>
      <c r="W92" s="2">
        <v>0.73899999999999999</v>
      </c>
      <c r="Y92" s="4" t="s">
        <v>0</v>
      </c>
      <c r="Z92" s="21" t="s">
        <v>38</v>
      </c>
      <c r="AA92" s="2">
        <v>0.16200000000000001</v>
      </c>
      <c r="AB92" s="2">
        <v>0.60699999999999998</v>
      </c>
      <c r="AC92" s="2">
        <v>0.16</v>
      </c>
      <c r="AD92" s="3">
        <f t="shared" si="9"/>
        <v>0.32200000000000001</v>
      </c>
      <c r="AE92" s="2">
        <v>0.92900000000000005</v>
      </c>
      <c r="AG92" s="2"/>
      <c r="AH92" s="2"/>
      <c r="AI92" s="2"/>
      <c r="AJ92" s="2"/>
      <c r="AK92" s="2"/>
    </row>
    <row r="93" spans="1:37" x14ac:dyDescent="0.25">
      <c r="A93" s="4" t="s">
        <v>12</v>
      </c>
      <c r="B93" s="21" t="s">
        <v>38</v>
      </c>
      <c r="C93" s="2">
        <v>0.441</v>
      </c>
      <c r="D93" s="2">
        <v>0.24099999999999999</v>
      </c>
      <c r="E93" s="2">
        <v>2.3E-2</v>
      </c>
      <c r="F93" s="3">
        <f t="shared" si="6"/>
        <v>0.46400000000000002</v>
      </c>
      <c r="G93" s="2">
        <v>0.70499999999999996</v>
      </c>
      <c r="H93" s="20"/>
      <c r="I93" s="4" t="s">
        <v>12</v>
      </c>
      <c r="J93" s="21" t="s">
        <v>38</v>
      </c>
      <c r="K93" s="2">
        <v>0.13400000000000001</v>
      </c>
      <c r="L93" s="2">
        <v>0.33300000000000002</v>
      </c>
      <c r="M93" s="2">
        <v>0.154</v>
      </c>
      <c r="N93" s="3">
        <f t="shared" si="7"/>
        <v>0.28800000000000003</v>
      </c>
      <c r="O93" s="2">
        <v>0.621</v>
      </c>
      <c r="Q93" s="4" t="s">
        <v>11</v>
      </c>
      <c r="R93" s="21" t="s">
        <v>38</v>
      </c>
      <c r="S93" s="2">
        <v>8.8999999999999996E-2</v>
      </c>
      <c r="T93" s="2">
        <v>0.217</v>
      </c>
      <c r="U93" s="2">
        <v>9.4E-2</v>
      </c>
      <c r="V93" s="2">
        <f t="shared" si="8"/>
        <v>0.183</v>
      </c>
      <c r="W93" s="2">
        <v>0.4</v>
      </c>
      <c r="Y93" s="4" t="s">
        <v>0</v>
      </c>
      <c r="Z93" s="21" t="s">
        <v>38</v>
      </c>
      <c r="AA93" s="2">
        <v>4.2999999999999997E-2</v>
      </c>
      <c r="AB93" s="2">
        <v>0.37</v>
      </c>
      <c r="AC93" s="2">
        <v>0.153</v>
      </c>
      <c r="AD93" s="3">
        <f t="shared" si="9"/>
        <v>0.19600000000000001</v>
      </c>
      <c r="AE93" s="2">
        <v>0.56599999999999995</v>
      </c>
      <c r="AG93" s="2"/>
      <c r="AH93" s="2"/>
      <c r="AI93" s="2"/>
      <c r="AJ93" s="2"/>
      <c r="AK93" s="2"/>
    </row>
    <row r="94" spans="1:37" x14ac:dyDescent="0.25">
      <c r="A94" s="4" t="s">
        <v>12</v>
      </c>
      <c r="B94" s="21" t="s">
        <v>38</v>
      </c>
      <c r="C94" s="2">
        <v>0.14299999999999999</v>
      </c>
      <c r="D94" s="2">
        <v>0.50600000000000001</v>
      </c>
      <c r="E94" s="2">
        <v>0.154</v>
      </c>
      <c r="F94" s="3">
        <f t="shared" si="6"/>
        <v>0.29699999999999999</v>
      </c>
      <c r="G94" s="2">
        <v>0.80300000000000005</v>
      </c>
      <c r="H94" s="20"/>
      <c r="I94" s="4" t="s">
        <v>12</v>
      </c>
      <c r="J94" s="21" t="s">
        <v>38</v>
      </c>
      <c r="K94" s="2">
        <v>0.14199999999999999</v>
      </c>
      <c r="L94" s="2">
        <v>0.4</v>
      </c>
      <c r="M94" s="2">
        <v>0.13700000000000001</v>
      </c>
      <c r="N94" s="3">
        <f t="shared" si="7"/>
        <v>0.27900000000000003</v>
      </c>
      <c r="O94" s="2">
        <v>0.67900000000000005</v>
      </c>
      <c r="Q94" s="4" t="s">
        <v>11</v>
      </c>
      <c r="R94" s="21" t="s">
        <v>38</v>
      </c>
      <c r="S94" s="2">
        <v>8.8999999999999996E-2</v>
      </c>
      <c r="T94" s="2">
        <v>0.71699999999999997</v>
      </c>
      <c r="U94" s="2">
        <v>0.127</v>
      </c>
      <c r="V94" s="2">
        <f t="shared" si="8"/>
        <v>0.216</v>
      </c>
      <c r="W94" s="2">
        <v>0.93300000000000005</v>
      </c>
      <c r="Y94" s="4" t="s">
        <v>0</v>
      </c>
      <c r="Z94" s="21" t="s">
        <v>38</v>
      </c>
      <c r="AA94" s="2">
        <v>0.16700000000000001</v>
      </c>
      <c r="AB94" s="2">
        <v>0.28299999999999997</v>
      </c>
      <c r="AC94" s="2">
        <v>0.16400000000000001</v>
      </c>
      <c r="AD94" s="3">
        <f t="shared" si="9"/>
        <v>0.33100000000000002</v>
      </c>
      <c r="AE94" s="2">
        <v>0.61399999999999999</v>
      </c>
      <c r="AG94" s="2"/>
      <c r="AH94" s="2"/>
      <c r="AI94" s="2"/>
      <c r="AJ94" s="2"/>
      <c r="AK94" s="2"/>
    </row>
    <row r="95" spans="1:37" x14ac:dyDescent="0.25">
      <c r="A95" s="4" t="s">
        <v>12</v>
      </c>
      <c r="B95" s="21" t="s">
        <v>38</v>
      </c>
      <c r="C95" s="2">
        <v>0.16300000000000001</v>
      </c>
      <c r="D95" s="2">
        <v>0.29199999999999998</v>
      </c>
      <c r="E95" s="2">
        <v>0.29099999999999998</v>
      </c>
      <c r="F95" s="3">
        <f t="shared" si="6"/>
        <v>0.45399999999999996</v>
      </c>
      <c r="G95" s="2">
        <v>0.746</v>
      </c>
      <c r="H95" s="20"/>
      <c r="I95" s="4" t="s">
        <v>12</v>
      </c>
      <c r="J95" s="21" t="s">
        <v>38</v>
      </c>
      <c r="K95" s="2">
        <v>7.0999999999999994E-2</v>
      </c>
      <c r="L95" s="2">
        <v>0.41599999999999998</v>
      </c>
      <c r="M95" s="2">
        <v>8.4000000000000005E-2</v>
      </c>
      <c r="N95" s="3">
        <f t="shared" si="7"/>
        <v>0.155</v>
      </c>
      <c r="O95" s="2">
        <v>0.57099999999999995</v>
      </c>
      <c r="Q95" s="4" t="s">
        <v>11</v>
      </c>
      <c r="R95" s="21" t="s">
        <v>38</v>
      </c>
      <c r="S95" s="2">
        <v>0.432</v>
      </c>
      <c r="T95" s="2">
        <v>0.13400000000000001</v>
      </c>
      <c r="U95" s="2">
        <v>3.9E-2</v>
      </c>
      <c r="V95" s="2">
        <f t="shared" si="8"/>
        <v>0.47099999999999997</v>
      </c>
      <c r="W95" s="2">
        <v>0.60499999999999998</v>
      </c>
      <c r="Y95" s="4" t="s">
        <v>0</v>
      </c>
      <c r="Z95" s="21" t="s">
        <v>38</v>
      </c>
      <c r="AA95" s="2">
        <v>0.28000000000000003</v>
      </c>
      <c r="AB95" s="2">
        <v>0.45300000000000001</v>
      </c>
      <c r="AC95" s="2">
        <v>0.14399999999999999</v>
      </c>
      <c r="AD95" s="3">
        <f t="shared" si="9"/>
        <v>0.42400000000000004</v>
      </c>
      <c r="AE95" s="2">
        <v>0.877</v>
      </c>
      <c r="AG95" s="2"/>
      <c r="AH95" s="2"/>
      <c r="AI95" s="2"/>
      <c r="AJ95" s="2"/>
      <c r="AK95" s="2"/>
    </row>
    <row r="96" spans="1:37" x14ac:dyDescent="0.25">
      <c r="A96" s="4" t="s">
        <v>12</v>
      </c>
      <c r="B96" s="21" t="s">
        <v>38</v>
      </c>
      <c r="C96" s="2">
        <v>0.126</v>
      </c>
      <c r="D96" s="2">
        <v>0.27200000000000002</v>
      </c>
      <c r="E96" s="2">
        <v>0.19500000000000001</v>
      </c>
      <c r="F96" s="3">
        <f t="shared" si="6"/>
        <v>0.32100000000000001</v>
      </c>
      <c r="G96" s="2">
        <v>0.59299999999999997</v>
      </c>
      <c r="H96" s="20"/>
      <c r="I96" s="4" t="s">
        <v>12</v>
      </c>
      <c r="J96" s="21" t="s">
        <v>38</v>
      </c>
      <c r="K96" s="2">
        <v>0.17</v>
      </c>
      <c r="L96" s="2">
        <v>9.6000000000000002E-2</v>
      </c>
      <c r="M96" s="2">
        <v>2.3E-2</v>
      </c>
      <c r="N96" s="3">
        <f t="shared" si="7"/>
        <v>0.193</v>
      </c>
      <c r="O96" s="2">
        <v>0.28899999999999998</v>
      </c>
      <c r="Q96" s="4" t="s">
        <v>11</v>
      </c>
      <c r="R96" s="21" t="s">
        <v>38</v>
      </c>
      <c r="S96" s="2">
        <v>7.1999999999999995E-2</v>
      </c>
      <c r="T96" s="2">
        <v>0.99399999999999999</v>
      </c>
      <c r="U96" s="2">
        <v>6.7000000000000004E-2</v>
      </c>
      <c r="V96" s="2">
        <f t="shared" si="8"/>
        <v>0.13900000000000001</v>
      </c>
      <c r="W96" s="2">
        <v>1.133</v>
      </c>
      <c r="Y96" s="4" t="s">
        <v>0</v>
      </c>
      <c r="Z96" s="21" t="s">
        <v>38</v>
      </c>
      <c r="AA96" s="2">
        <v>0.23300000000000001</v>
      </c>
      <c r="AB96" s="2">
        <v>0.53300000000000003</v>
      </c>
      <c r="AC96" s="2">
        <v>0.16700000000000001</v>
      </c>
      <c r="AD96" s="3">
        <f t="shared" si="9"/>
        <v>0.4</v>
      </c>
      <c r="AE96" s="2">
        <v>0.93300000000000005</v>
      </c>
      <c r="AG96" s="2"/>
      <c r="AH96" s="2"/>
      <c r="AI96" s="2"/>
      <c r="AJ96" s="2"/>
      <c r="AK96" s="2"/>
    </row>
    <row r="97" spans="1:37" x14ac:dyDescent="0.25">
      <c r="A97" s="4" t="s">
        <v>12</v>
      </c>
      <c r="B97" s="21" t="s">
        <v>38</v>
      </c>
      <c r="C97" s="2">
        <v>9.0999999999999998E-2</v>
      </c>
      <c r="D97" s="2">
        <v>0.432</v>
      </c>
      <c r="E97" s="2">
        <v>0.11</v>
      </c>
      <c r="F97" s="3">
        <f t="shared" si="6"/>
        <v>0.20100000000000001</v>
      </c>
      <c r="G97" s="2">
        <v>0.63300000000000001</v>
      </c>
      <c r="H97" s="20"/>
      <c r="I97" s="4" t="s">
        <v>12</v>
      </c>
      <c r="J97" s="21" t="s">
        <v>38</v>
      </c>
      <c r="K97" s="2">
        <v>0.182</v>
      </c>
      <c r="L97" s="2">
        <v>0.4</v>
      </c>
      <c r="M97" s="2">
        <v>9.7000000000000003E-2</v>
      </c>
      <c r="N97" s="3">
        <f t="shared" si="7"/>
        <v>0.27900000000000003</v>
      </c>
      <c r="O97" s="2">
        <v>0.67900000000000005</v>
      </c>
      <c r="Q97" s="4" t="s">
        <v>11</v>
      </c>
      <c r="R97" s="21" t="s">
        <v>38</v>
      </c>
      <c r="S97" s="2">
        <v>7.1999999999999995E-2</v>
      </c>
      <c r="T97" s="2">
        <v>1.0009999999999999</v>
      </c>
      <c r="U97" s="2">
        <v>9.2999999999999999E-2</v>
      </c>
      <c r="V97" s="2">
        <f t="shared" si="8"/>
        <v>0.16499999999999998</v>
      </c>
      <c r="W97" s="2">
        <v>1.1659999999999999</v>
      </c>
      <c r="Y97" s="4" t="s">
        <v>0</v>
      </c>
      <c r="Z97" s="21" t="s">
        <v>38</v>
      </c>
      <c r="AA97" s="2">
        <v>6.0999999999999999E-2</v>
      </c>
      <c r="AB97" s="2">
        <v>0.17100000000000001</v>
      </c>
      <c r="AC97" s="2">
        <v>3.3000000000000002E-2</v>
      </c>
      <c r="AD97" s="3">
        <f t="shared" si="9"/>
        <v>9.4E-2</v>
      </c>
      <c r="AE97" s="2">
        <v>0.26500000000000001</v>
      </c>
      <c r="AG97" s="2"/>
      <c r="AH97" s="2"/>
      <c r="AI97" s="2"/>
      <c r="AJ97" s="2"/>
      <c r="AK97" s="2"/>
    </row>
    <row r="98" spans="1:37" x14ac:dyDescent="0.25">
      <c r="A98" s="4" t="s">
        <v>12</v>
      </c>
      <c r="B98" s="21" t="s">
        <v>38</v>
      </c>
      <c r="C98" s="2">
        <v>4.3999999999999997E-2</v>
      </c>
      <c r="D98" s="2">
        <v>0.434</v>
      </c>
      <c r="E98" s="2">
        <v>0.10199999999999999</v>
      </c>
      <c r="F98" s="3">
        <f t="shared" si="6"/>
        <v>0.14599999999999999</v>
      </c>
      <c r="G98" s="2">
        <v>0.57999999999999996</v>
      </c>
      <c r="H98" s="20"/>
      <c r="I98" s="4" t="s">
        <v>12</v>
      </c>
      <c r="J98" s="21" t="s">
        <v>38</v>
      </c>
      <c r="K98" s="2">
        <v>0.123</v>
      </c>
      <c r="L98" s="2">
        <v>0.26600000000000001</v>
      </c>
      <c r="M98" s="2">
        <v>0.1</v>
      </c>
      <c r="N98" s="3">
        <f t="shared" si="7"/>
        <v>0.223</v>
      </c>
      <c r="O98" s="2">
        <v>0.48899999999999999</v>
      </c>
      <c r="Q98" s="4" t="s">
        <v>11</v>
      </c>
      <c r="R98" s="21" t="s">
        <v>38</v>
      </c>
      <c r="S98" s="2">
        <v>0.159</v>
      </c>
      <c r="T98" s="2">
        <v>0.41699999999999998</v>
      </c>
      <c r="U98" s="2">
        <v>0.2</v>
      </c>
      <c r="V98" s="2">
        <f t="shared" si="8"/>
        <v>0.35899999999999999</v>
      </c>
      <c r="W98" s="2">
        <v>0.77600000000000002</v>
      </c>
      <c r="Y98" s="4" t="s">
        <v>0</v>
      </c>
      <c r="Z98" s="21" t="s">
        <v>38</v>
      </c>
      <c r="AA98" s="2">
        <v>0.155</v>
      </c>
      <c r="AB98" s="2">
        <v>0.28799999999999998</v>
      </c>
      <c r="AC98" s="2">
        <v>0.16500000000000001</v>
      </c>
      <c r="AD98" s="3">
        <f t="shared" si="9"/>
        <v>0.32</v>
      </c>
      <c r="AE98" s="2">
        <v>0.60799999999999998</v>
      </c>
      <c r="AG98" s="2"/>
      <c r="AH98" s="2"/>
      <c r="AI98" s="2"/>
      <c r="AJ98" s="2"/>
      <c r="AK98" s="2"/>
    </row>
    <row r="99" spans="1:37" x14ac:dyDescent="0.25">
      <c r="A99" s="4" t="s">
        <v>12</v>
      </c>
      <c r="B99" s="21" t="s">
        <v>38</v>
      </c>
      <c r="C99" s="2">
        <v>0.15</v>
      </c>
      <c r="D99" s="2">
        <v>0.51</v>
      </c>
      <c r="E99" s="2">
        <v>0.24</v>
      </c>
      <c r="F99" s="3">
        <f t="shared" si="6"/>
        <v>0.39</v>
      </c>
      <c r="G99" s="2">
        <v>0.9</v>
      </c>
      <c r="H99" s="20"/>
      <c r="I99" s="4" t="s">
        <v>12</v>
      </c>
      <c r="J99" s="21" t="s">
        <v>38</v>
      </c>
      <c r="K99" s="2">
        <v>0.17</v>
      </c>
      <c r="L99" s="2">
        <v>0.255</v>
      </c>
      <c r="M99" s="2">
        <v>0.245</v>
      </c>
      <c r="N99" s="3">
        <f t="shared" si="7"/>
        <v>0.41500000000000004</v>
      </c>
      <c r="O99" s="2">
        <v>0.67</v>
      </c>
      <c r="Q99" s="4" t="s">
        <v>11</v>
      </c>
      <c r="R99" s="21" t="s">
        <v>38</v>
      </c>
      <c r="S99" s="2">
        <v>0.19800000000000001</v>
      </c>
      <c r="T99" s="2">
        <v>0.54200000000000004</v>
      </c>
      <c r="U99" s="2">
        <v>0.16600000000000001</v>
      </c>
      <c r="V99" s="2">
        <f t="shared" si="8"/>
        <v>0.36399999999999999</v>
      </c>
      <c r="W99" s="2">
        <v>0.90600000000000003</v>
      </c>
      <c r="Y99" s="4" t="s">
        <v>0</v>
      </c>
      <c r="Z99" s="21" t="s">
        <v>38</v>
      </c>
      <c r="AA99" s="2">
        <v>0.36699999999999999</v>
      </c>
      <c r="AB99" s="2">
        <v>0.28999999999999998</v>
      </c>
      <c r="AC99" s="2">
        <v>0.13800000000000001</v>
      </c>
      <c r="AD99" s="3">
        <f t="shared" si="9"/>
        <v>0.505</v>
      </c>
      <c r="AE99" s="2">
        <v>0.79500000000000004</v>
      </c>
      <c r="AG99" s="2"/>
      <c r="AH99" s="2"/>
      <c r="AI99" s="2"/>
      <c r="AJ99" s="2"/>
      <c r="AK99" s="2"/>
    </row>
    <row r="100" spans="1:37" x14ac:dyDescent="0.25">
      <c r="A100" s="4" t="s">
        <v>12</v>
      </c>
      <c r="B100" s="21" t="s">
        <v>38</v>
      </c>
      <c r="C100" s="2">
        <v>0.17100000000000001</v>
      </c>
      <c r="D100" s="2">
        <v>0.432</v>
      </c>
      <c r="E100" s="2">
        <v>0.218</v>
      </c>
      <c r="F100" s="3">
        <f t="shared" si="6"/>
        <v>0.38900000000000001</v>
      </c>
      <c r="G100" s="2">
        <v>0.82099999999999995</v>
      </c>
      <c r="H100" s="20"/>
      <c r="I100" s="4" t="s">
        <v>12</v>
      </c>
      <c r="J100" s="21" t="s">
        <v>38</v>
      </c>
      <c r="K100" s="2">
        <v>0.13300000000000001</v>
      </c>
      <c r="L100" s="2">
        <v>0.61299999999999999</v>
      </c>
      <c r="M100" s="2">
        <v>0.20499999999999999</v>
      </c>
      <c r="N100" s="3">
        <f t="shared" si="7"/>
        <v>0.33799999999999997</v>
      </c>
      <c r="O100" s="2">
        <v>0.95099999999999996</v>
      </c>
      <c r="Q100" s="4" t="s">
        <v>11</v>
      </c>
      <c r="R100" s="21" t="s">
        <v>38</v>
      </c>
      <c r="S100" s="2">
        <v>0.16300000000000001</v>
      </c>
      <c r="T100" s="2">
        <v>0.79500000000000004</v>
      </c>
      <c r="U100" s="2">
        <v>0.16600000000000001</v>
      </c>
      <c r="V100" s="2">
        <f t="shared" si="8"/>
        <v>0.32900000000000001</v>
      </c>
      <c r="W100" s="2">
        <v>1.1240000000000001</v>
      </c>
      <c r="Y100" s="4" t="s">
        <v>0</v>
      </c>
      <c r="Z100" s="21" t="s">
        <v>38</v>
      </c>
      <c r="AA100" s="2">
        <v>0.21199999999999999</v>
      </c>
      <c r="AB100" s="2">
        <v>0.3</v>
      </c>
      <c r="AC100" s="2">
        <v>0.15</v>
      </c>
      <c r="AD100" s="3">
        <f t="shared" si="9"/>
        <v>0.36199999999999999</v>
      </c>
      <c r="AE100" s="2">
        <v>0.66200000000000003</v>
      </c>
      <c r="AG100" s="2"/>
      <c r="AH100" s="2"/>
      <c r="AI100" s="2"/>
      <c r="AJ100" s="2"/>
      <c r="AK100" s="2"/>
    </row>
    <row r="101" spans="1:37" x14ac:dyDescent="0.25">
      <c r="A101" s="4" t="s">
        <v>12</v>
      </c>
      <c r="B101" s="21" t="s">
        <v>38</v>
      </c>
      <c r="C101" s="2">
        <v>5.8999999999999997E-2</v>
      </c>
      <c r="D101" s="2">
        <v>0.20399999999999999</v>
      </c>
      <c r="E101" s="2">
        <v>0.105</v>
      </c>
      <c r="F101" s="3">
        <f t="shared" si="6"/>
        <v>0.16399999999999998</v>
      </c>
      <c r="G101" s="2">
        <v>0.36799999999999999</v>
      </c>
      <c r="H101" s="20"/>
      <c r="I101" s="4" t="s">
        <v>12</v>
      </c>
      <c r="J101" s="21" t="s">
        <v>38</v>
      </c>
      <c r="K101" s="2">
        <v>0.23300000000000001</v>
      </c>
      <c r="L101" s="2">
        <v>0.38400000000000001</v>
      </c>
      <c r="M101" s="2">
        <v>0.11600000000000001</v>
      </c>
      <c r="N101" s="3">
        <f t="shared" si="7"/>
        <v>0.34900000000000003</v>
      </c>
      <c r="O101" s="2">
        <v>0.73299999999999998</v>
      </c>
      <c r="Q101" s="4" t="s">
        <v>11</v>
      </c>
      <c r="R101" s="21" t="s">
        <v>38</v>
      </c>
      <c r="S101" s="2">
        <v>0.16700000000000001</v>
      </c>
      <c r="T101" s="2">
        <v>0.69399999999999995</v>
      </c>
      <c r="U101" s="2">
        <v>0.24</v>
      </c>
      <c r="V101" s="2">
        <f t="shared" si="8"/>
        <v>0.40700000000000003</v>
      </c>
      <c r="W101" s="2">
        <v>1.101</v>
      </c>
      <c r="Y101" s="4" t="s">
        <v>0</v>
      </c>
      <c r="Z101" s="21" t="s">
        <v>38</v>
      </c>
      <c r="AA101" s="2">
        <v>0.16700000000000001</v>
      </c>
      <c r="AB101" s="2">
        <v>0.21199999999999999</v>
      </c>
      <c r="AC101" s="2">
        <v>0.16600000000000001</v>
      </c>
      <c r="AD101" s="3">
        <f t="shared" si="9"/>
        <v>0.33300000000000002</v>
      </c>
      <c r="AE101" s="2">
        <v>0.54500000000000004</v>
      </c>
      <c r="AG101" s="2"/>
      <c r="AH101" s="2"/>
      <c r="AI101" s="2"/>
      <c r="AJ101" s="2"/>
      <c r="AK101" s="2"/>
    </row>
    <row r="102" spans="1:37" x14ac:dyDescent="0.25">
      <c r="A102" s="4" t="s">
        <v>12</v>
      </c>
      <c r="B102" s="21" t="s">
        <v>38</v>
      </c>
      <c r="C102" s="2">
        <v>0.21199999999999999</v>
      </c>
      <c r="D102" s="2">
        <v>0.20899999999999999</v>
      </c>
      <c r="E102" s="2">
        <v>0.1</v>
      </c>
      <c r="F102" s="3">
        <f t="shared" si="6"/>
        <v>0.312</v>
      </c>
      <c r="G102" s="2">
        <v>0.52100000000000002</v>
      </c>
      <c r="H102" s="20"/>
      <c r="I102" s="4" t="s">
        <v>12</v>
      </c>
      <c r="J102" s="21" t="s">
        <v>38</v>
      </c>
      <c r="K102" s="2">
        <v>6.2E-2</v>
      </c>
      <c r="L102" s="2">
        <v>0.23400000000000001</v>
      </c>
      <c r="M102" s="2">
        <v>7.0999999999999994E-2</v>
      </c>
      <c r="N102" s="3">
        <f t="shared" si="7"/>
        <v>0.13300000000000001</v>
      </c>
      <c r="O102" s="2">
        <v>0.36699999999999999</v>
      </c>
      <c r="Q102" s="4" t="s">
        <v>11</v>
      </c>
      <c r="R102" s="21" t="s">
        <v>38</v>
      </c>
      <c r="S102" s="2">
        <v>0.27700000000000002</v>
      </c>
      <c r="T102" s="2">
        <v>0.38900000000000001</v>
      </c>
      <c r="U102" s="2">
        <v>0.27800000000000002</v>
      </c>
      <c r="V102" s="2">
        <f t="shared" si="8"/>
        <v>0.55500000000000005</v>
      </c>
      <c r="W102" s="2">
        <v>0.94399999999999995</v>
      </c>
      <c r="Y102" s="4" t="s">
        <v>0</v>
      </c>
      <c r="Z102" s="21" t="s">
        <v>38</v>
      </c>
      <c r="AA102" s="2">
        <v>0.16700000000000001</v>
      </c>
      <c r="AB102" s="2">
        <v>0.2</v>
      </c>
      <c r="AC102" s="2">
        <v>0.183</v>
      </c>
      <c r="AD102" s="3">
        <f t="shared" si="9"/>
        <v>0.35</v>
      </c>
      <c r="AE102" s="2">
        <v>0.55000000000000004</v>
      </c>
      <c r="AG102" s="2"/>
      <c r="AH102" s="2"/>
      <c r="AI102" s="2"/>
      <c r="AJ102" s="2"/>
      <c r="AK102" s="2"/>
    </row>
    <row r="103" spans="1:37" x14ac:dyDescent="0.25">
      <c r="A103" s="4" t="s">
        <v>12</v>
      </c>
      <c r="B103" s="21" t="s">
        <v>38</v>
      </c>
      <c r="C103" s="2">
        <v>0.154</v>
      </c>
      <c r="D103" s="2">
        <v>0.23300000000000001</v>
      </c>
      <c r="E103" s="2">
        <v>7.5999999999999998E-2</v>
      </c>
      <c r="F103" s="3">
        <f t="shared" si="6"/>
        <v>0.22999999999999998</v>
      </c>
      <c r="G103" s="2">
        <v>0.46300000000000002</v>
      </c>
      <c r="H103" s="20"/>
      <c r="I103" s="4" t="s">
        <v>12</v>
      </c>
      <c r="J103" s="21" t="s">
        <v>38</v>
      </c>
      <c r="K103" s="2">
        <v>0.14599999999999999</v>
      </c>
      <c r="L103" s="2">
        <v>0.48699999999999999</v>
      </c>
      <c r="M103" s="2">
        <v>0.08</v>
      </c>
      <c r="N103" s="3">
        <f t="shared" si="7"/>
        <v>0.22599999999999998</v>
      </c>
      <c r="O103" s="2">
        <v>0.71299999999999997</v>
      </c>
      <c r="Q103" s="4" t="s">
        <v>11</v>
      </c>
      <c r="R103" s="21" t="s">
        <v>38</v>
      </c>
      <c r="S103" s="2">
        <v>0.2</v>
      </c>
      <c r="T103" s="2">
        <v>0.86599999999999999</v>
      </c>
      <c r="U103" s="2">
        <v>0.15</v>
      </c>
      <c r="V103" s="2">
        <f t="shared" si="8"/>
        <v>0.35</v>
      </c>
      <c r="W103" s="2">
        <v>1.216</v>
      </c>
      <c r="Y103" s="4" t="s">
        <v>0</v>
      </c>
      <c r="Z103" s="21" t="s">
        <v>38</v>
      </c>
      <c r="AA103" s="2">
        <v>0.155</v>
      </c>
      <c r="AB103" s="2">
        <v>0.19500000000000001</v>
      </c>
      <c r="AC103" s="2">
        <v>0.126</v>
      </c>
      <c r="AD103" s="3">
        <f t="shared" si="9"/>
        <v>0.28100000000000003</v>
      </c>
      <c r="AE103" s="2">
        <v>0.47599999999999998</v>
      </c>
      <c r="AG103" s="2"/>
      <c r="AH103" s="2"/>
      <c r="AI103" s="2"/>
      <c r="AJ103" s="2"/>
      <c r="AK103" s="2"/>
    </row>
    <row r="104" spans="1:37" x14ac:dyDescent="0.25">
      <c r="A104" s="4" t="s">
        <v>12</v>
      </c>
      <c r="B104" s="21" t="s">
        <v>38</v>
      </c>
      <c r="C104" s="2">
        <v>0.23400000000000001</v>
      </c>
      <c r="D104" s="2">
        <v>0.27500000000000002</v>
      </c>
      <c r="E104" s="2">
        <v>0.23400000000000001</v>
      </c>
      <c r="F104" s="3">
        <f t="shared" si="6"/>
        <v>0.46800000000000003</v>
      </c>
      <c r="G104" s="2">
        <v>0.74299999999999999</v>
      </c>
      <c r="H104" s="20"/>
      <c r="I104" s="4" t="s">
        <v>12</v>
      </c>
      <c r="J104" s="21" t="s">
        <v>38</v>
      </c>
      <c r="K104" s="2">
        <v>0.121</v>
      </c>
      <c r="L104" s="2">
        <v>0.25</v>
      </c>
      <c r="M104" s="2">
        <v>9.6000000000000002E-2</v>
      </c>
      <c r="N104" s="3">
        <f t="shared" si="7"/>
        <v>0.217</v>
      </c>
      <c r="O104" s="2">
        <v>0.46700000000000003</v>
      </c>
      <c r="Q104" s="4" t="s">
        <v>11</v>
      </c>
      <c r="R104" s="21" t="s">
        <v>38</v>
      </c>
      <c r="S104" s="2">
        <v>0.13300000000000001</v>
      </c>
      <c r="T104" s="2">
        <v>0.441</v>
      </c>
      <c r="U104" s="2">
        <v>0.13200000000000001</v>
      </c>
      <c r="V104" s="2">
        <f t="shared" si="8"/>
        <v>0.26500000000000001</v>
      </c>
      <c r="W104" s="2">
        <v>0.70599999999999996</v>
      </c>
      <c r="Y104" s="4" t="s">
        <v>0</v>
      </c>
      <c r="Z104" s="21" t="s">
        <v>38</v>
      </c>
      <c r="AA104" s="2">
        <v>0.21199999999999999</v>
      </c>
      <c r="AB104" s="2">
        <v>0.221</v>
      </c>
      <c r="AC104" s="2">
        <v>0.158</v>
      </c>
      <c r="AD104" s="3">
        <f t="shared" si="9"/>
        <v>0.37</v>
      </c>
      <c r="AE104" s="2">
        <v>0.59099999999999997</v>
      </c>
      <c r="AG104" s="2"/>
      <c r="AH104" s="2"/>
      <c r="AI104" s="2"/>
      <c r="AJ104" s="2"/>
      <c r="AK104" s="2"/>
    </row>
    <row r="105" spans="1:37" x14ac:dyDescent="0.25">
      <c r="A105" s="4" t="s">
        <v>12</v>
      </c>
      <c r="B105" s="21" t="s">
        <v>38</v>
      </c>
      <c r="C105" s="2">
        <v>0.14599999999999999</v>
      </c>
      <c r="D105" s="2">
        <v>0.46400000000000002</v>
      </c>
      <c r="E105" s="2">
        <v>8.8999999999999996E-2</v>
      </c>
      <c r="F105" s="3">
        <f t="shared" si="6"/>
        <v>0.23499999999999999</v>
      </c>
      <c r="G105" s="2">
        <v>0.69899999999999995</v>
      </c>
      <c r="H105" s="20"/>
      <c r="I105" s="4" t="s">
        <v>12</v>
      </c>
      <c r="J105" s="21" t="s">
        <v>38</v>
      </c>
      <c r="K105" s="2">
        <v>0.03</v>
      </c>
      <c r="L105" s="2">
        <v>6.7000000000000004E-2</v>
      </c>
      <c r="M105" s="2">
        <v>7.0000000000000007E-2</v>
      </c>
      <c r="N105" s="3">
        <f t="shared" si="7"/>
        <v>0.1</v>
      </c>
      <c r="O105" s="2">
        <v>0.16700000000000001</v>
      </c>
      <c r="Q105" s="4" t="s">
        <v>11</v>
      </c>
      <c r="R105" s="21" t="s">
        <v>38</v>
      </c>
      <c r="S105" s="2">
        <v>0.161</v>
      </c>
      <c r="T105" s="2">
        <v>0.183</v>
      </c>
      <c r="U105" s="2">
        <v>0.11700000000000001</v>
      </c>
      <c r="V105" s="2">
        <f t="shared" si="8"/>
        <v>0.27800000000000002</v>
      </c>
      <c r="W105" s="2">
        <v>0.46100000000000002</v>
      </c>
      <c r="Y105" s="4" t="s">
        <v>0</v>
      </c>
      <c r="Z105" s="21" t="s">
        <v>38</v>
      </c>
      <c r="AA105" s="2">
        <v>8.3000000000000004E-2</v>
      </c>
      <c r="AB105" s="2">
        <v>0.35499999999999998</v>
      </c>
      <c r="AC105" s="2">
        <v>0.17399999999999999</v>
      </c>
      <c r="AD105" s="3">
        <f t="shared" si="9"/>
        <v>0.25700000000000001</v>
      </c>
      <c r="AE105" s="2">
        <v>0.61199999999999999</v>
      </c>
      <c r="AG105" s="2"/>
      <c r="AH105" s="2"/>
      <c r="AI105" s="2"/>
      <c r="AJ105" s="2"/>
      <c r="AK105" s="2"/>
    </row>
    <row r="106" spans="1:37" x14ac:dyDescent="0.25">
      <c r="A106" s="4" t="s">
        <v>12</v>
      </c>
      <c r="B106" s="21" t="s">
        <v>38</v>
      </c>
      <c r="C106" s="2">
        <v>0.109</v>
      </c>
      <c r="D106" s="2">
        <v>0.33300000000000002</v>
      </c>
      <c r="E106" s="2">
        <v>0.217</v>
      </c>
      <c r="F106" s="3">
        <f t="shared" si="6"/>
        <v>0.32600000000000001</v>
      </c>
      <c r="G106" s="2">
        <v>0.65900000000000003</v>
      </c>
      <c r="H106" s="20"/>
      <c r="I106" s="4" t="s">
        <v>12</v>
      </c>
      <c r="J106" s="21" t="s">
        <v>38</v>
      </c>
      <c r="K106" s="2">
        <v>9.7000000000000003E-2</v>
      </c>
      <c r="L106" s="2">
        <v>0.20699999999999999</v>
      </c>
      <c r="M106" s="2">
        <v>0.15</v>
      </c>
      <c r="N106" s="3">
        <f t="shared" si="7"/>
        <v>0.247</v>
      </c>
      <c r="O106" s="2">
        <v>0.45400000000000001</v>
      </c>
      <c r="Q106" s="4" t="s">
        <v>11</v>
      </c>
      <c r="R106" s="21" t="s">
        <v>38</v>
      </c>
      <c r="S106" s="2">
        <v>0.183</v>
      </c>
      <c r="T106" s="2">
        <v>0.36599999999999999</v>
      </c>
      <c r="U106" s="2">
        <v>0.13900000000000001</v>
      </c>
      <c r="V106" s="2">
        <f t="shared" si="8"/>
        <v>0.32200000000000001</v>
      </c>
      <c r="W106" s="2">
        <v>0.68799999999999994</v>
      </c>
      <c r="Y106" s="4" t="s">
        <v>0</v>
      </c>
      <c r="Z106" s="21" t="s">
        <v>38</v>
      </c>
      <c r="AA106" s="2">
        <v>0.13600000000000001</v>
      </c>
      <c r="AB106" s="2">
        <v>0.56299999999999994</v>
      </c>
      <c r="AC106" s="2">
        <v>0.13300000000000001</v>
      </c>
      <c r="AD106" s="3">
        <f t="shared" si="9"/>
        <v>0.26900000000000002</v>
      </c>
      <c r="AE106" s="2">
        <v>0.83199999999999996</v>
      </c>
      <c r="AG106" s="2"/>
      <c r="AH106" s="2"/>
      <c r="AI106" s="2"/>
      <c r="AJ106" s="2"/>
      <c r="AK106" s="2"/>
    </row>
    <row r="107" spans="1:37" x14ac:dyDescent="0.25">
      <c r="A107" s="4" t="s">
        <v>12</v>
      </c>
      <c r="B107" s="21" t="s">
        <v>38</v>
      </c>
      <c r="C107" s="2">
        <v>0.125</v>
      </c>
      <c r="D107" s="2">
        <v>0.43</v>
      </c>
      <c r="E107" s="2">
        <v>0.11700000000000001</v>
      </c>
      <c r="F107" s="3">
        <f t="shared" si="6"/>
        <v>0.24199999999999999</v>
      </c>
      <c r="G107" s="2">
        <v>0.67200000000000004</v>
      </c>
      <c r="H107" s="20"/>
      <c r="I107" s="4" t="s">
        <v>12</v>
      </c>
      <c r="J107" s="21" t="s">
        <v>38</v>
      </c>
      <c r="K107" s="2">
        <v>0.16700000000000001</v>
      </c>
      <c r="L107" s="2">
        <v>0.34100000000000003</v>
      </c>
      <c r="M107" s="2">
        <v>0.126</v>
      </c>
      <c r="N107" s="3">
        <f t="shared" si="7"/>
        <v>0.29300000000000004</v>
      </c>
      <c r="O107" s="2">
        <v>0.63400000000000001</v>
      </c>
      <c r="Q107" s="4" t="s">
        <v>11</v>
      </c>
      <c r="R107" s="21" t="s">
        <v>38</v>
      </c>
      <c r="S107" s="2">
        <v>0.128</v>
      </c>
      <c r="T107" s="2">
        <v>0.33300000000000002</v>
      </c>
      <c r="U107" s="2">
        <v>0.123</v>
      </c>
      <c r="V107" s="2">
        <f t="shared" si="8"/>
        <v>0.251</v>
      </c>
      <c r="W107" s="2">
        <v>0.58399999999999996</v>
      </c>
      <c r="Y107" s="4" t="s">
        <v>0</v>
      </c>
      <c r="Z107" s="21" t="s">
        <v>38</v>
      </c>
      <c r="AA107" s="2">
        <v>0.19900000000000001</v>
      </c>
      <c r="AB107" s="2">
        <v>0.38300000000000001</v>
      </c>
      <c r="AC107" s="2">
        <v>0.184</v>
      </c>
      <c r="AD107" s="3">
        <f t="shared" si="9"/>
        <v>0.38300000000000001</v>
      </c>
      <c r="AE107" s="2">
        <v>0.76600000000000001</v>
      </c>
      <c r="AG107" s="2"/>
      <c r="AH107" s="2"/>
      <c r="AI107" s="2"/>
      <c r="AJ107" s="2"/>
      <c r="AK107" s="2"/>
    </row>
    <row r="108" spans="1:37" x14ac:dyDescent="0.25">
      <c r="A108" s="4" t="s">
        <v>12</v>
      </c>
      <c r="B108" s="21" t="s">
        <v>38</v>
      </c>
      <c r="C108" s="2">
        <v>0.122</v>
      </c>
      <c r="D108" s="2">
        <v>0.16700000000000001</v>
      </c>
      <c r="E108" s="2">
        <v>4.4999999999999998E-2</v>
      </c>
      <c r="F108" s="3">
        <f t="shared" si="6"/>
        <v>0.16699999999999998</v>
      </c>
      <c r="G108" s="2">
        <v>0.33400000000000002</v>
      </c>
      <c r="H108" s="20"/>
      <c r="I108" s="4" t="s">
        <v>12</v>
      </c>
      <c r="J108" s="21" t="s">
        <v>38</v>
      </c>
      <c r="K108" s="2">
        <v>0.14099999999999999</v>
      </c>
      <c r="L108" s="2">
        <v>0.36699999999999999</v>
      </c>
      <c r="M108" s="2">
        <v>0.11600000000000001</v>
      </c>
      <c r="N108" s="3">
        <f t="shared" si="7"/>
        <v>0.25700000000000001</v>
      </c>
      <c r="O108" s="2">
        <v>0.624</v>
      </c>
      <c r="Q108" s="4" t="s">
        <v>11</v>
      </c>
      <c r="R108" s="21" t="s">
        <v>38</v>
      </c>
      <c r="S108" s="2">
        <v>0.221</v>
      </c>
      <c r="T108" s="2">
        <v>0.78900000000000003</v>
      </c>
      <c r="U108" s="2">
        <v>0.105</v>
      </c>
      <c r="V108" s="2">
        <f t="shared" si="8"/>
        <v>0.32600000000000001</v>
      </c>
      <c r="W108" s="2">
        <v>1.115</v>
      </c>
      <c r="Y108" s="4" t="s">
        <v>0</v>
      </c>
      <c r="Z108" s="21" t="s">
        <v>38</v>
      </c>
      <c r="AA108" s="2">
        <v>0.26600000000000001</v>
      </c>
      <c r="AB108" s="2">
        <v>0.51700000000000002</v>
      </c>
      <c r="AC108" s="2">
        <v>0.14499999999999999</v>
      </c>
      <c r="AD108" s="3">
        <f t="shared" si="9"/>
        <v>0.41100000000000003</v>
      </c>
      <c r="AE108" s="2">
        <v>0.92800000000000005</v>
      </c>
      <c r="AG108" s="2"/>
      <c r="AH108" s="2"/>
      <c r="AI108" s="2"/>
      <c r="AJ108" s="2"/>
      <c r="AK108" s="2"/>
    </row>
    <row r="109" spans="1:37" x14ac:dyDescent="0.25">
      <c r="A109" s="4" t="s">
        <v>12</v>
      </c>
      <c r="B109" s="21" t="s">
        <v>38</v>
      </c>
      <c r="C109" s="2">
        <v>0.14499999999999999</v>
      </c>
      <c r="D109" s="2">
        <v>0.04</v>
      </c>
      <c r="E109" s="2">
        <v>0.49199999999999999</v>
      </c>
      <c r="F109" s="3">
        <f t="shared" si="6"/>
        <v>0.63700000000000001</v>
      </c>
      <c r="G109" s="2">
        <v>0.67700000000000005</v>
      </c>
      <c r="H109" s="20"/>
      <c r="I109" s="4" t="s">
        <v>12</v>
      </c>
      <c r="J109" s="21" t="s">
        <v>38</v>
      </c>
      <c r="K109" s="2">
        <v>0.19</v>
      </c>
      <c r="L109" s="2">
        <v>0.218</v>
      </c>
      <c r="M109" s="2">
        <v>0.13100000000000001</v>
      </c>
      <c r="N109" s="3">
        <f t="shared" si="7"/>
        <v>0.32100000000000001</v>
      </c>
      <c r="O109" s="2">
        <v>0.53900000000000003</v>
      </c>
      <c r="Q109" s="4" t="s">
        <v>11</v>
      </c>
      <c r="R109" s="21" t="s">
        <v>38</v>
      </c>
      <c r="S109" s="2">
        <v>0.111</v>
      </c>
      <c r="T109" s="2">
        <v>0.373</v>
      </c>
      <c r="U109" s="2">
        <v>0.13300000000000001</v>
      </c>
      <c r="V109" s="2">
        <f t="shared" si="8"/>
        <v>0.24399999999999999</v>
      </c>
      <c r="W109" s="2">
        <v>0.61699999999999999</v>
      </c>
      <c r="Y109" s="4" t="s">
        <v>0</v>
      </c>
      <c r="Z109" s="21" t="s">
        <v>38</v>
      </c>
      <c r="AA109" s="2">
        <v>0.1</v>
      </c>
      <c r="AB109" s="2">
        <v>0.57299999999999995</v>
      </c>
      <c r="AC109" s="2">
        <v>0.112</v>
      </c>
      <c r="AD109" s="3">
        <f t="shared" si="9"/>
        <v>0.21200000000000002</v>
      </c>
      <c r="AE109" s="2">
        <v>0.78500000000000003</v>
      </c>
      <c r="AG109" s="2"/>
      <c r="AH109" s="2"/>
      <c r="AI109" s="2"/>
      <c r="AJ109" s="2"/>
      <c r="AK109" s="2"/>
    </row>
    <row r="110" spans="1:37" x14ac:dyDescent="0.25">
      <c r="A110" s="4" t="s">
        <v>12</v>
      </c>
      <c r="B110" s="21" t="s">
        <v>38</v>
      </c>
      <c r="C110" s="2">
        <v>0.106</v>
      </c>
      <c r="D110" s="2">
        <v>0.23300000000000001</v>
      </c>
      <c r="E110" s="2">
        <v>0.106</v>
      </c>
      <c r="F110" s="3">
        <f t="shared" si="6"/>
        <v>0.21199999999999999</v>
      </c>
      <c r="G110" s="2">
        <v>0.44500000000000001</v>
      </c>
      <c r="H110" s="20"/>
      <c r="I110" s="4" t="s">
        <v>12</v>
      </c>
      <c r="J110" s="21" t="s">
        <v>38</v>
      </c>
      <c r="K110" s="2">
        <v>9.6000000000000002E-2</v>
      </c>
      <c r="L110" s="2">
        <v>0.25</v>
      </c>
      <c r="M110" s="2">
        <v>0.1</v>
      </c>
      <c r="N110" s="3">
        <f t="shared" si="7"/>
        <v>0.19600000000000001</v>
      </c>
      <c r="O110" s="2">
        <v>0.44600000000000001</v>
      </c>
      <c r="Q110" s="4" t="s">
        <v>11</v>
      </c>
      <c r="R110" s="21" t="s">
        <v>38</v>
      </c>
      <c r="S110" s="2">
        <v>0.114</v>
      </c>
      <c r="T110" s="2">
        <v>0.68700000000000006</v>
      </c>
      <c r="U110" s="2">
        <v>0.185</v>
      </c>
      <c r="V110" s="2">
        <f t="shared" si="8"/>
        <v>0.29899999999999999</v>
      </c>
      <c r="W110" s="2">
        <v>0.98599999999999999</v>
      </c>
      <c r="Y110" s="4" t="s">
        <v>0</v>
      </c>
      <c r="Z110" s="21" t="s">
        <v>38</v>
      </c>
      <c r="AA110" s="2">
        <v>0.182</v>
      </c>
      <c r="AB110" s="2">
        <v>0.65700000000000003</v>
      </c>
      <c r="AC110" s="2">
        <v>0.15</v>
      </c>
      <c r="AD110" s="3">
        <f t="shared" si="9"/>
        <v>0.33199999999999996</v>
      </c>
      <c r="AE110" s="2">
        <v>0.98899999999999999</v>
      </c>
      <c r="AG110" s="2"/>
      <c r="AH110" s="2"/>
      <c r="AI110" s="2"/>
      <c r="AJ110" s="2"/>
      <c r="AK110" s="2"/>
    </row>
    <row r="111" spans="1:37" x14ac:dyDescent="0.25">
      <c r="A111" s="4" t="s">
        <v>12</v>
      </c>
      <c r="B111" s="21" t="s">
        <v>38</v>
      </c>
      <c r="C111" s="2">
        <v>2.4E-2</v>
      </c>
      <c r="D111" s="2">
        <v>0.45200000000000001</v>
      </c>
      <c r="E111" s="2">
        <v>0.14699999999999999</v>
      </c>
      <c r="F111" s="3">
        <f t="shared" si="6"/>
        <v>0.17099999999999999</v>
      </c>
      <c r="G111" s="2">
        <v>0.623</v>
      </c>
      <c r="H111" s="20"/>
      <c r="I111" s="4" t="s">
        <v>12</v>
      </c>
      <c r="J111" s="21" t="s">
        <v>38</v>
      </c>
      <c r="K111" s="2">
        <v>0.14099999999999999</v>
      </c>
      <c r="L111" s="2">
        <v>0.2</v>
      </c>
      <c r="M111" s="2">
        <v>9.9000000000000005E-2</v>
      </c>
      <c r="N111" s="3">
        <f t="shared" si="7"/>
        <v>0.24</v>
      </c>
      <c r="O111" s="2">
        <v>0.44</v>
      </c>
      <c r="Q111" s="4" t="s">
        <v>11</v>
      </c>
      <c r="R111" s="21" t="s">
        <v>38</v>
      </c>
      <c r="S111" s="2">
        <v>0.17699999999999999</v>
      </c>
      <c r="T111" s="2">
        <v>0.44900000000000001</v>
      </c>
      <c r="U111" s="2">
        <v>0.107</v>
      </c>
      <c r="V111" s="2">
        <f t="shared" si="8"/>
        <v>0.28399999999999997</v>
      </c>
      <c r="W111" s="2">
        <v>0.73299999999999998</v>
      </c>
      <c r="Y111" s="4" t="s">
        <v>0</v>
      </c>
      <c r="Z111" s="21" t="s">
        <v>38</v>
      </c>
      <c r="AA111" s="2">
        <v>0.152</v>
      </c>
      <c r="AB111" s="2">
        <v>0.46400000000000002</v>
      </c>
      <c r="AC111" s="2">
        <v>0.124</v>
      </c>
      <c r="AD111" s="3">
        <f t="shared" si="9"/>
        <v>0.27600000000000002</v>
      </c>
      <c r="AE111" s="2">
        <v>0.74</v>
      </c>
      <c r="AG111" s="2"/>
      <c r="AH111" s="2"/>
      <c r="AI111" s="2"/>
      <c r="AJ111" s="2"/>
      <c r="AK111" s="2"/>
    </row>
    <row r="112" spans="1:37" x14ac:dyDescent="0.25">
      <c r="A112" s="4" t="s">
        <v>12</v>
      </c>
      <c r="B112" s="21" t="s">
        <v>38</v>
      </c>
      <c r="C112" s="2">
        <v>0.13900000000000001</v>
      </c>
      <c r="D112" s="2">
        <v>0.35299999999999998</v>
      </c>
      <c r="E112" s="2">
        <v>0.14699999999999999</v>
      </c>
      <c r="F112" s="3">
        <f t="shared" si="6"/>
        <v>0.28600000000000003</v>
      </c>
      <c r="G112" s="2">
        <v>0.63900000000000001</v>
      </c>
      <c r="H112" s="20"/>
      <c r="I112" s="4" t="s">
        <v>12</v>
      </c>
      <c r="J112" s="21" t="s">
        <v>38</v>
      </c>
      <c r="K112" s="2">
        <v>0.187</v>
      </c>
      <c r="L112" s="2">
        <v>0.25900000000000001</v>
      </c>
      <c r="M112" s="2">
        <v>0.1</v>
      </c>
      <c r="N112" s="3">
        <f t="shared" si="7"/>
        <v>0.28700000000000003</v>
      </c>
      <c r="O112" s="2">
        <v>0.54600000000000004</v>
      </c>
      <c r="Q112" s="4" t="s">
        <v>11</v>
      </c>
      <c r="R112" s="21" t="s">
        <v>38</v>
      </c>
      <c r="S112" s="2">
        <v>0.17799999999999999</v>
      </c>
      <c r="T112" s="2">
        <v>0.23200000000000001</v>
      </c>
      <c r="U112" s="2">
        <v>0.13500000000000001</v>
      </c>
      <c r="V112" s="2">
        <f t="shared" si="8"/>
        <v>0.313</v>
      </c>
      <c r="W112" s="2">
        <v>0.54500000000000004</v>
      </c>
      <c r="Y112" s="4" t="s">
        <v>0</v>
      </c>
      <c r="Z112" s="21" t="s">
        <v>38</v>
      </c>
      <c r="AA112" s="2">
        <v>0.2</v>
      </c>
      <c r="AB112" s="2">
        <v>0.5</v>
      </c>
      <c r="AC112" s="2">
        <v>0.105</v>
      </c>
      <c r="AD112" s="3">
        <f t="shared" si="9"/>
        <v>0.30499999999999999</v>
      </c>
      <c r="AE112" s="2">
        <v>0.80500000000000005</v>
      </c>
      <c r="AG112" s="2"/>
      <c r="AH112" s="2"/>
      <c r="AI112" s="2"/>
      <c r="AJ112" s="2"/>
      <c r="AK112" s="2"/>
    </row>
    <row r="113" spans="1:37" x14ac:dyDescent="0.25">
      <c r="A113" s="4" t="s">
        <v>12</v>
      </c>
      <c r="B113" s="21" t="s">
        <v>38</v>
      </c>
      <c r="C113" s="2">
        <v>0.17199999999999999</v>
      </c>
      <c r="D113" s="2">
        <v>0.183</v>
      </c>
      <c r="E113" s="2">
        <v>8.4000000000000005E-2</v>
      </c>
      <c r="F113" s="3">
        <f t="shared" si="6"/>
        <v>0.25600000000000001</v>
      </c>
      <c r="G113" s="2">
        <v>0.439</v>
      </c>
      <c r="H113" s="20"/>
      <c r="I113" s="4" t="s">
        <v>12</v>
      </c>
      <c r="J113" s="21" t="s">
        <v>38</v>
      </c>
      <c r="K113" s="2">
        <v>0.1</v>
      </c>
      <c r="L113" s="2">
        <v>0.17399999999999999</v>
      </c>
      <c r="M113" s="2">
        <v>0.10100000000000001</v>
      </c>
      <c r="N113" s="3">
        <f t="shared" si="7"/>
        <v>0.20100000000000001</v>
      </c>
      <c r="O113" s="2">
        <v>0.375</v>
      </c>
      <c r="Q113" s="4" t="s">
        <v>11</v>
      </c>
      <c r="R113" s="21" t="s">
        <v>38</v>
      </c>
      <c r="S113" s="2">
        <v>0.216</v>
      </c>
      <c r="T113" s="2">
        <v>0.33400000000000002</v>
      </c>
      <c r="U113" s="2">
        <v>0.17199999999999999</v>
      </c>
      <c r="V113" s="2">
        <f t="shared" si="8"/>
        <v>0.38800000000000001</v>
      </c>
      <c r="W113" s="2">
        <v>0.72199999999999998</v>
      </c>
      <c r="Y113" s="4" t="s">
        <v>14</v>
      </c>
      <c r="Z113" s="1" t="s">
        <v>37</v>
      </c>
      <c r="AA113" s="2">
        <v>4.4999999999999998E-2</v>
      </c>
      <c r="AB113" s="2">
        <v>0.52300000000000002</v>
      </c>
      <c r="AC113" s="2">
        <v>3.9E-2</v>
      </c>
      <c r="AD113" s="3">
        <f t="shared" si="9"/>
        <v>8.3999999999999991E-2</v>
      </c>
      <c r="AE113" s="2">
        <v>0.60699999999999998</v>
      </c>
      <c r="AG113" s="2"/>
      <c r="AH113" s="2"/>
      <c r="AI113" s="2"/>
      <c r="AJ113" s="2"/>
      <c r="AK113" s="2"/>
    </row>
    <row r="114" spans="1:37" x14ac:dyDescent="0.25">
      <c r="A114" s="4" t="s">
        <v>12</v>
      </c>
      <c r="B114" s="21" t="s">
        <v>38</v>
      </c>
      <c r="C114" s="2">
        <v>9.9000000000000005E-2</v>
      </c>
      <c r="D114" s="2">
        <v>0.23400000000000001</v>
      </c>
      <c r="E114" s="2">
        <v>0.107</v>
      </c>
      <c r="F114" s="3">
        <f t="shared" si="6"/>
        <v>0.20600000000000002</v>
      </c>
      <c r="G114" s="2">
        <v>0.44</v>
      </c>
      <c r="H114" s="20"/>
      <c r="I114" s="4" t="s">
        <v>12</v>
      </c>
      <c r="J114" s="21" t="s">
        <v>38</v>
      </c>
      <c r="K114" s="2">
        <v>1.7000000000000001E-2</v>
      </c>
      <c r="L114" s="2">
        <v>0.23400000000000001</v>
      </c>
      <c r="M114" s="2">
        <v>3.3000000000000002E-2</v>
      </c>
      <c r="N114" s="3">
        <f t="shared" si="7"/>
        <v>0.05</v>
      </c>
      <c r="O114" s="2">
        <v>0.28399999999999997</v>
      </c>
      <c r="Q114" s="4" t="s">
        <v>11</v>
      </c>
      <c r="R114" s="21" t="s">
        <v>38</v>
      </c>
      <c r="S114" s="2">
        <v>0.216</v>
      </c>
      <c r="T114" s="2">
        <v>0.46700000000000003</v>
      </c>
      <c r="U114" s="2">
        <v>0.17199999999999999</v>
      </c>
      <c r="V114" s="2">
        <f t="shared" si="8"/>
        <v>0.38800000000000001</v>
      </c>
      <c r="W114" s="2">
        <v>0.85499999999999998</v>
      </c>
      <c r="Y114" s="4" t="s">
        <v>14</v>
      </c>
      <c r="Z114" s="1" t="s">
        <v>37</v>
      </c>
      <c r="AA114" s="2">
        <v>5.5E-2</v>
      </c>
      <c r="AB114" s="2">
        <v>0.34699999999999998</v>
      </c>
      <c r="AC114" s="2">
        <v>4.4999999999999998E-2</v>
      </c>
      <c r="AD114" s="3">
        <f t="shared" si="9"/>
        <v>0.1</v>
      </c>
      <c r="AE114" s="2">
        <v>0.44700000000000001</v>
      </c>
      <c r="AG114" s="2"/>
      <c r="AH114" s="2"/>
      <c r="AI114" s="2"/>
      <c r="AJ114" s="2"/>
      <c r="AK114" s="2"/>
    </row>
    <row r="115" spans="1:37" x14ac:dyDescent="0.25">
      <c r="A115" s="4" t="s">
        <v>12</v>
      </c>
      <c r="B115" s="21" t="s">
        <v>38</v>
      </c>
      <c r="C115" s="2">
        <v>0.13900000000000001</v>
      </c>
      <c r="D115" s="2">
        <v>0.23599999999999999</v>
      </c>
      <c r="E115" s="2">
        <v>0.11700000000000001</v>
      </c>
      <c r="F115" s="3">
        <f t="shared" si="6"/>
        <v>0.25600000000000001</v>
      </c>
      <c r="G115" s="2">
        <v>0.49199999999999999</v>
      </c>
      <c r="H115" s="20"/>
      <c r="I115" s="4" t="s">
        <v>12</v>
      </c>
      <c r="J115" s="21" t="s">
        <v>38</v>
      </c>
      <c r="K115" s="2">
        <v>0.108</v>
      </c>
      <c r="L115" s="2">
        <v>0.45300000000000001</v>
      </c>
      <c r="M115" s="2">
        <v>0.17399999999999999</v>
      </c>
      <c r="N115" s="3">
        <f t="shared" si="7"/>
        <v>0.28199999999999997</v>
      </c>
      <c r="O115" s="2">
        <v>0.73499999999999999</v>
      </c>
      <c r="Q115" s="4" t="s">
        <v>11</v>
      </c>
      <c r="R115" s="21" t="s">
        <v>38</v>
      </c>
      <c r="S115" s="2">
        <v>0.3</v>
      </c>
      <c r="T115" s="2">
        <v>0.73399999999999999</v>
      </c>
      <c r="U115" s="2">
        <v>0.13900000000000001</v>
      </c>
      <c r="V115" s="2">
        <f t="shared" si="8"/>
        <v>0.439</v>
      </c>
      <c r="W115" s="2">
        <v>1.173</v>
      </c>
      <c r="Y115" s="4" t="s">
        <v>14</v>
      </c>
      <c r="Z115" s="1" t="s">
        <v>37</v>
      </c>
      <c r="AA115" s="2">
        <v>0.17299999999999999</v>
      </c>
      <c r="AB115" s="2">
        <v>0.36599999999999999</v>
      </c>
      <c r="AC115" s="2">
        <v>0.127</v>
      </c>
      <c r="AD115" s="3">
        <f t="shared" si="9"/>
        <v>0.3</v>
      </c>
      <c r="AE115" s="2">
        <v>0.66600000000000004</v>
      </c>
      <c r="AG115" s="2"/>
      <c r="AH115" s="2"/>
      <c r="AI115" s="2"/>
      <c r="AJ115" s="2"/>
      <c r="AK115" s="2"/>
    </row>
    <row r="116" spans="1:37" x14ac:dyDescent="0.25">
      <c r="A116" s="4" t="s">
        <v>12</v>
      </c>
      <c r="B116" s="21" t="s">
        <v>38</v>
      </c>
      <c r="C116" s="2">
        <v>0.125</v>
      </c>
      <c r="D116" s="2">
        <v>0.27500000000000002</v>
      </c>
      <c r="E116" s="2">
        <v>3.3000000000000002E-2</v>
      </c>
      <c r="F116" s="3">
        <f t="shared" si="6"/>
        <v>0.158</v>
      </c>
      <c r="G116" s="2">
        <v>0.433</v>
      </c>
      <c r="H116" s="20"/>
      <c r="I116" s="4" t="s">
        <v>12</v>
      </c>
      <c r="J116" s="21" t="s">
        <v>38</v>
      </c>
      <c r="K116" s="2">
        <v>0.19900000000000001</v>
      </c>
      <c r="L116" s="2">
        <v>0.40200000000000002</v>
      </c>
      <c r="M116" s="2">
        <v>0.182</v>
      </c>
      <c r="N116" s="3">
        <f t="shared" si="7"/>
        <v>0.38100000000000001</v>
      </c>
      <c r="O116" s="2">
        <v>0.78300000000000003</v>
      </c>
      <c r="Q116" s="4" t="s">
        <v>11</v>
      </c>
      <c r="R116" s="21" t="s">
        <v>38</v>
      </c>
      <c r="S116" s="2">
        <v>0.13900000000000001</v>
      </c>
      <c r="T116" s="2">
        <v>0.41699999999999998</v>
      </c>
      <c r="U116" s="2">
        <v>0.161</v>
      </c>
      <c r="V116" s="2">
        <f t="shared" si="8"/>
        <v>0.30000000000000004</v>
      </c>
      <c r="W116" s="2">
        <v>0.71699999999999997</v>
      </c>
      <c r="Y116" s="4" t="s">
        <v>14</v>
      </c>
      <c r="Z116" s="1" t="s">
        <v>37</v>
      </c>
      <c r="AA116" s="2">
        <v>0.157</v>
      </c>
      <c r="AB116" s="2">
        <v>0.28000000000000003</v>
      </c>
      <c r="AC116" s="2">
        <v>0.153</v>
      </c>
      <c r="AD116" s="3">
        <f t="shared" si="9"/>
        <v>0.31</v>
      </c>
      <c r="AE116" s="2">
        <v>0.59</v>
      </c>
      <c r="AG116" s="2"/>
      <c r="AH116" s="2"/>
      <c r="AI116" s="2"/>
      <c r="AJ116" s="2"/>
      <c r="AK116" s="2"/>
    </row>
    <row r="117" spans="1:37" x14ac:dyDescent="0.25">
      <c r="A117" s="4" t="s">
        <v>12</v>
      </c>
      <c r="B117" s="21" t="s">
        <v>38</v>
      </c>
      <c r="C117" s="2">
        <v>2.8000000000000001E-2</v>
      </c>
      <c r="D117" s="2">
        <v>7.2999999999999995E-2</v>
      </c>
      <c r="E117" s="2">
        <v>3.4000000000000002E-2</v>
      </c>
      <c r="F117" s="3">
        <f t="shared" si="6"/>
        <v>6.2E-2</v>
      </c>
      <c r="G117" s="2">
        <v>0.13500000000000001</v>
      </c>
      <c r="H117" s="20"/>
      <c r="I117" s="4" t="s">
        <v>12</v>
      </c>
      <c r="J117" s="21" t="s">
        <v>38</v>
      </c>
      <c r="K117" s="2">
        <v>3.2000000000000001E-2</v>
      </c>
      <c r="L117" s="2">
        <v>0.30299999999999999</v>
      </c>
      <c r="M117" s="2">
        <v>4.7E-2</v>
      </c>
      <c r="N117" s="3">
        <f t="shared" si="7"/>
        <v>7.9000000000000001E-2</v>
      </c>
      <c r="O117" s="2">
        <v>0.38200000000000001</v>
      </c>
      <c r="Q117" s="4" t="s">
        <v>11</v>
      </c>
      <c r="R117" s="21" t="s">
        <v>38</v>
      </c>
      <c r="S117" s="2">
        <v>0.222</v>
      </c>
      <c r="T117" s="2">
        <v>0.46600000000000003</v>
      </c>
      <c r="U117" s="2">
        <v>0.156</v>
      </c>
      <c r="V117" s="2">
        <f t="shared" si="8"/>
        <v>0.378</v>
      </c>
      <c r="W117" s="2">
        <v>0.84399999999999997</v>
      </c>
      <c r="Y117" s="4" t="s">
        <v>14</v>
      </c>
      <c r="Z117" s="1" t="s">
        <v>37</v>
      </c>
      <c r="AA117" s="2">
        <v>7.3999999999999996E-2</v>
      </c>
      <c r="AB117" s="2">
        <v>0.51700000000000002</v>
      </c>
      <c r="AC117" s="2">
        <v>0.14499999999999999</v>
      </c>
      <c r="AD117" s="3">
        <f t="shared" si="9"/>
        <v>0.21899999999999997</v>
      </c>
      <c r="AE117" s="2">
        <v>0.73599999999999999</v>
      </c>
      <c r="AG117" s="2"/>
      <c r="AH117" s="2"/>
      <c r="AI117" s="2"/>
      <c r="AJ117" s="2"/>
      <c r="AK117" s="2"/>
    </row>
    <row r="118" spans="1:37" x14ac:dyDescent="0.25">
      <c r="A118" s="4" t="s">
        <v>12</v>
      </c>
      <c r="B118" s="21" t="s">
        <v>38</v>
      </c>
      <c r="C118" s="2">
        <v>0.189</v>
      </c>
      <c r="D118" s="2">
        <v>0.251</v>
      </c>
      <c r="E118" s="2">
        <v>0.26600000000000001</v>
      </c>
      <c r="F118" s="3">
        <f t="shared" si="6"/>
        <v>0.45500000000000002</v>
      </c>
      <c r="G118" s="2">
        <v>0.70599999999999996</v>
      </c>
      <c r="H118" s="20"/>
      <c r="I118" s="4" t="s">
        <v>12</v>
      </c>
      <c r="J118" s="21" t="s">
        <v>38</v>
      </c>
      <c r="K118" s="2">
        <v>0.05</v>
      </c>
      <c r="L118" s="2">
        <v>0.15</v>
      </c>
      <c r="M118" s="2">
        <v>8.3000000000000004E-2</v>
      </c>
      <c r="N118" s="3">
        <f t="shared" si="7"/>
        <v>0.13300000000000001</v>
      </c>
      <c r="O118" s="2">
        <v>0.28299999999999997</v>
      </c>
      <c r="Q118" s="4" t="s">
        <v>9</v>
      </c>
      <c r="R118" s="21" t="s">
        <v>38</v>
      </c>
      <c r="S118" s="2">
        <v>0.104</v>
      </c>
      <c r="T118" s="2">
        <v>0.4</v>
      </c>
      <c r="U118" s="2">
        <v>9.6000000000000002E-2</v>
      </c>
      <c r="V118" s="2">
        <f t="shared" si="8"/>
        <v>0.2</v>
      </c>
      <c r="W118" s="2">
        <v>0.6</v>
      </c>
      <c r="Y118" s="4" t="s">
        <v>14</v>
      </c>
      <c r="Z118" s="1" t="s">
        <v>37</v>
      </c>
      <c r="AA118" s="2">
        <v>7.6999999999999999E-2</v>
      </c>
      <c r="AB118" s="2">
        <v>0.45600000000000002</v>
      </c>
      <c r="AC118" s="2">
        <v>0.13400000000000001</v>
      </c>
      <c r="AD118" s="3">
        <f t="shared" si="9"/>
        <v>0.21100000000000002</v>
      </c>
      <c r="AE118" s="2">
        <v>0.66700000000000004</v>
      </c>
      <c r="AG118" s="2"/>
      <c r="AH118" s="2"/>
      <c r="AI118" s="2"/>
      <c r="AJ118" s="2"/>
      <c r="AK118" s="2"/>
    </row>
    <row r="119" spans="1:37" x14ac:dyDescent="0.25">
      <c r="A119" s="4" t="s">
        <v>12</v>
      </c>
      <c r="B119" s="21" t="s">
        <v>38</v>
      </c>
      <c r="C119" s="2">
        <v>0.188</v>
      </c>
      <c r="D119" s="2">
        <v>0.56299999999999994</v>
      </c>
      <c r="E119" s="2">
        <v>0.123</v>
      </c>
      <c r="F119" s="3">
        <f t="shared" si="6"/>
        <v>0.311</v>
      </c>
      <c r="G119" s="2">
        <v>0.874</v>
      </c>
      <c r="H119" s="20"/>
      <c r="I119" s="4" t="s">
        <v>12</v>
      </c>
      <c r="J119" s="21" t="s">
        <v>38</v>
      </c>
      <c r="K119" s="2">
        <v>0.1</v>
      </c>
      <c r="L119" s="2">
        <v>0.32700000000000001</v>
      </c>
      <c r="M119" s="2">
        <v>7.2999999999999995E-2</v>
      </c>
      <c r="N119" s="3">
        <f t="shared" si="7"/>
        <v>0.17299999999999999</v>
      </c>
      <c r="O119" s="2">
        <v>0.5</v>
      </c>
      <c r="Q119" s="4" t="s">
        <v>9</v>
      </c>
      <c r="R119" s="21" t="s">
        <v>38</v>
      </c>
      <c r="S119" s="2">
        <v>0.08</v>
      </c>
      <c r="T119" s="2">
        <v>0.3</v>
      </c>
      <c r="U119" s="2">
        <v>0.14899999999999999</v>
      </c>
      <c r="V119" s="2">
        <f t="shared" si="8"/>
        <v>0.22899999999999998</v>
      </c>
      <c r="W119" s="2">
        <v>0.52900000000000003</v>
      </c>
      <c r="Y119" s="4" t="s">
        <v>14</v>
      </c>
      <c r="Z119" s="1" t="s">
        <v>37</v>
      </c>
      <c r="AA119" s="2">
        <v>0.26700000000000002</v>
      </c>
      <c r="AB119" s="2">
        <v>0.16</v>
      </c>
      <c r="AC119" s="2">
        <v>0.14000000000000001</v>
      </c>
      <c r="AD119" s="3">
        <f t="shared" si="9"/>
        <v>0.40700000000000003</v>
      </c>
      <c r="AE119" s="2">
        <v>0.56699999999999995</v>
      </c>
      <c r="AG119" s="2"/>
      <c r="AH119" s="2"/>
      <c r="AI119" s="2"/>
      <c r="AJ119" s="2"/>
      <c r="AK119" s="2"/>
    </row>
    <row r="120" spans="1:37" x14ac:dyDescent="0.25">
      <c r="A120" s="4" t="s">
        <v>12</v>
      </c>
      <c r="B120" s="21" t="s">
        <v>38</v>
      </c>
      <c r="C120" s="2">
        <v>0.17299999999999999</v>
      </c>
      <c r="D120" s="2">
        <v>0.34399999999999997</v>
      </c>
      <c r="E120" s="2">
        <v>0.153</v>
      </c>
      <c r="F120" s="3">
        <f t="shared" si="6"/>
        <v>0.32599999999999996</v>
      </c>
      <c r="G120" s="2">
        <v>0.67</v>
      </c>
      <c r="H120" s="20"/>
      <c r="I120" s="4" t="s">
        <v>12</v>
      </c>
      <c r="J120" s="21" t="s">
        <v>38</v>
      </c>
      <c r="K120" s="2">
        <v>3.3000000000000002E-2</v>
      </c>
      <c r="L120" s="2">
        <v>0.16600000000000001</v>
      </c>
      <c r="M120" s="2">
        <v>6.7000000000000004E-2</v>
      </c>
      <c r="N120" s="3">
        <f t="shared" si="7"/>
        <v>0.1</v>
      </c>
      <c r="O120" s="2">
        <v>0.26600000000000001</v>
      </c>
      <c r="Q120" s="4" t="s">
        <v>9</v>
      </c>
      <c r="R120" s="21" t="s">
        <v>38</v>
      </c>
      <c r="S120" s="2">
        <v>7.6999999999999999E-2</v>
      </c>
      <c r="T120" s="2">
        <v>0.70499999999999996</v>
      </c>
      <c r="U120" s="2">
        <v>7.1999999999999995E-2</v>
      </c>
      <c r="V120" s="2">
        <f t="shared" si="8"/>
        <v>0.14899999999999999</v>
      </c>
      <c r="W120" s="2">
        <v>0.85399999999999998</v>
      </c>
      <c r="Y120" s="4" t="s">
        <v>14</v>
      </c>
      <c r="Z120" s="1" t="s">
        <v>37</v>
      </c>
      <c r="AA120" s="2">
        <v>0.22600000000000001</v>
      </c>
      <c r="AB120" s="2">
        <v>0.47199999999999998</v>
      </c>
      <c r="AC120" s="2">
        <v>0.17399999999999999</v>
      </c>
      <c r="AD120" s="3">
        <f t="shared" si="9"/>
        <v>0.4</v>
      </c>
      <c r="AE120" s="2">
        <v>0.872</v>
      </c>
      <c r="AG120" s="2"/>
      <c r="AH120" s="2"/>
      <c r="AI120" s="2"/>
      <c r="AJ120" s="2"/>
      <c r="AK120" s="2"/>
    </row>
    <row r="121" spans="1:37" x14ac:dyDescent="0.25">
      <c r="A121" s="4" t="s">
        <v>12</v>
      </c>
      <c r="B121" s="21" t="s">
        <v>38</v>
      </c>
      <c r="C121" s="2">
        <v>0.154</v>
      </c>
      <c r="D121" s="2">
        <v>0.27100000000000002</v>
      </c>
      <c r="E121" s="2">
        <v>0.16200000000000001</v>
      </c>
      <c r="F121" s="3">
        <f t="shared" si="6"/>
        <v>0.316</v>
      </c>
      <c r="G121" s="2">
        <v>0.58699999999999997</v>
      </c>
      <c r="H121" s="20"/>
      <c r="I121" s="4" t="s">
        <v>12</v>
      </c>
      <c r="J121" s="21" t="s">
        <v>38</v>
      </c>
      <c r="K121" s="2">
        <v>0.16700000000000001</v>
      </c>
      <c r="L121" s="2">
        <v>0.32700000000000001</v>
      </c>
      <c r="M121" s="2">
        <v>7.2999999999999995E-2</v>
      </c>
      <c r="N121" s="3">
        <f t="shared" si="7"/>
        <v>0.24</v>
      </c>
      <c r="O121" s="2">
        <v>0.56699999999999995</v>
      </c>
      <c r="Q121" s="4" t="s">
        <v>9</v>
      </c>
      <c r="R121" s="21" t="s">
        <v>38</v>
      </c>
      <c r="S121" s="2">
        <v>0.11600000000000001</v>
      </c>
      <c r="T121" s="2">
        <v>0.33500000000000002</v>
      </c>
      <c r="U121" s="2">
        <v>9.9000000000000005E-2</v>
      </c>
      <c r="V121" s="2">
        <f t="shared" si="8"/>
        <v>0.21500000000000002</v>
      </c>
      <c r="W121" s="2">
        <v>0.55000000000000004</v>
      </c>
      <c r="Y121" s="4" t="s">
        <v>14</v>
      </c>
      <c r="Z121" s="1" t="s">
        <v>37</v>
      </c>
      <c r="AA121" s="2">
        <v>0.13300000000000001</v>
      </c>
      <c r="AB121" s="2">
        <v>0.23300000000000001</v>
      </c>
      <c r="AC121" s="2">
        <v>0.11</v>
      </c>
      <c r="AD121" s="3">
        <f t="shared" si="9"/>
        <v>0.24299999999999999</v>
      </c>
      <c r="AE121" s="2">
        <v>0.47599999999999998</v>
      </c>
      <c r="AG121" s="2"/>
      <c r="AH121" s="2"/>
      <c r="AI121" s="2"/>
      <c r="AJ121" s="2"/>
      <c r="AK121" s="2"/>
    </row>
    <row r="122" spans="1:37" x14ac:dyDescent="0.25">
      <c r="A122" s="4" t="s">
        <v>12</v>
      </c>
      <c r="B122" s="21" t="s">
        <v>38</v>
      </c>
      <c r="C122" s="2">
        <v>3.3000000000000002E-2</v>
      </c>
      <c r="D122" s="2">
        <v>9.6000000000000002E-2</v>
      </c>
      <c r="E122" s="2">
        <v>3.4000000000000002E-2</v>
      </c>
      <c r="F122" s="3">
        <f t="shared" si="6"/>
        <v>6.7000000000000004E-2</v>
      </c>
      <c r="G122" s="2">
        <v>0.16300000000000001</v>
      </c>
      <c r="H122" s="20"/>
      <c r="I122" s="4" t="s">
        <v>12</v>
      </c>
      <c r="J122" s="21" t="s">
        <v>38</v>
      </c>
      <c r="K122" s="2">
        <v>0.14199999999999999</v>
      </c>
      <c r="L122" s="2">
        <v>0.4</v>
      </c>
      <c r="M122" s="2">
        <v>0.158</v>
      </c>
      <c r="N122" s="3">
        <f t="shared" si="7"/>
        <v>0.3</v>
      </c>
      <c r="O122" s="2">
        <v>0.7</v>
      </c>
      <c r="Q122" s="4" t="s">
        <v>9</v>
      </c>
      <c r="R122" s="21" t="s">
        <v>38</v>
      </c>
      <c r="S122" s="2">
        <v>0.11899999999999999</v>
      </c>
      <c r="T122" s="2">
        <v>0.45800000000000002</v>
      </c>
      <c r="U122" s="2">
        <v>0.09</v>
      </c>
      <c r="V122" s="2">
        <f t="shared" si="8"/>
        <v>0.20899999999999999</v>
      </c>
      <c r="W122" s="2">
        <v>0.66700000000000004</v>
      </c>
      <c r="Y122" s="4" t="s">
        <v>14</v>
      </c>
      <c r="Z122" s="1" t="s">
        <v>37</v>
      </c>
      <c r="AA122" s="2">
        <v>2.8000000000000001E-2</v>
      </c>
      <c r="AB122" s="2">
        <v>0.35599999999999998</v>
      </c>
      <c r="AC122" s="2">
        <v>0.16800000000000001</v>
      </c>
      <c r="AD122" s="3">
        <f t="shared" si="9"/>
        <v>0.19600000000000001</v>
      </c>
      <c r="AE122" s="2">
        <v>0.55200000000000005</v>
      </c>
      <c r="AG122" s="2"/>
      <c r="AH122" s="2"/>
      <c r="AI122" s="2"/>
      <c r="AJ122" s="2"/>
      <c r="AK122" s="2"/>
    </row>
    <row r="123" spans="1:37" x14ac:dyDescent="0.25">
      <c r="A123" s="4" t="s">
        <v>12</v>
      </c>
      <c r="B123" s="21" t="s">
        <v>38</v>
      </c>
      <c r="C123" s="2">
        <v>0.1</v>
      </c>
      <c r="D123" s="2">
        <v>0.23799999999999999</v>
      </c>
      <c r="E123" s="2">
        <v>2.9000000000000001E-2</v>
      </c>
      <c r="F123" s="3">
        <f t="shared" si="6"/>
        <v>0.129</v>
      </c>
      <c r="G123" s="2">
        <v>0.36699999999999999</v>
      </c>
      <c r="H123" s="20"/>
      <c r="I123" s="4" t="s">
        <v>12</v>
      </c>
      <c r="J123" s="21" t="s">
        <v>38</v>
      </c>
      <c r="K123" s="2">
        <v>0.224</v>
      </c>
      <c r="L123" s="2">
        <v>0.189</v>
      </c>
      <c r="M123" s="2">
        <v>9.4E-2</v>
      </c>
      <c r="N123" s="3">
        <f t="shared" si="7"/>
        <v>0.318</v>
      </c>
      <c r="O123" s="2">
        <v>0.50700000000000001</v>
      </c>
      <c r="Q123" s="4" t="s">
        <v>5</v>
      </c>
      <c r="R123" s="21" t="s">
        <v>38</v>
      </c>
      <c r="S123" s="2">
        <v>5.3999999999999999E-2</v>
      </c>
      <c r="T123" s="2">
        <v>0.27100000000000002</v>
      </c>
      <c r="U123" s="2">
        <v>7.5999999999999998E-2</v>
      </c>
      <c r="V123" s="2">
        <f t="shared" ref="V123:V154" si="10">S123+U123</f>
        <v>0.13</v>
      </c>
      <c r="W123" s="2">
        <v>0.40100000000000002</v>
      </c>
      <c r="Y123" s="4" t="s">
        <v>14</v>
      </c>
      <c r="Z123" s="1" t="s">
        <v>37</v>
      </c>
      <c r="AA123" s="2">
        <v>0.11600000000000001</v>
      </c>
      <c r="AB123" s="2">
        <v>0.44900000000000001</v>
      </c>
      <c r="AC123" s="2">
        <v>0.14099999999999999</v>
      </c>
      <c r="AD123" s="3">
        <f t="shared" ref="AD123:AD154" si="11">AA123+AC123</f>
        <v>0.25700000000000001</v>
      </c>
      <c r="AE123" s="2">
        <v>0.70599999999999996</v>
      </c>
      <c r="AG123" s="2"/>
      <c r="AH123" s="2"/>
      <c r="AI123" s="2"/>
      <c r="AJ123" s="2"/>
      <c r="AK123" s="2"/>
    </row>
    <row r="124" spans="1:37" x14ac:dyDescent="0.25">
      <c r="A124" s="4" t="s">
        <v>12</v>
      </c>
      <c r="B124" s="21" t="s">
        <v>38</v>
      </c>
      <c r="C124" s="2">
        <v>0.12</v>
      </c>
      <c r="D124" s="2">
        <v>0.26800000000000002</v>
      </c>
      <c r="E124" s="2">
        <v>0.112</v>
      </c>
      <c r="F124" s="3">
        <f t="shared" si="6"/>
        <v>0.23199999999999998</v>
      </c>
      <c r="G124" s="2">
        <v>0.5</v>
      </c>
      <c r="H124" s="20"/>
      <c r="I124" s="4" t="s">
        <v>12</v>
      </c>
      <c r="J124" s="21" t="s">
        <v>38</v>
      </c>
      <c r="K124" s="2">
        <v>0.13300000000000001</v>
      </c>
      <c r="L124" s="2">
        <v>0.34300000000000003</v>
      </c>
      <c r="M124" s="2">
        <v>2.5000000000000001E-2</v>
      </c>
      <c r="N124" s="3">
        <f t="shared" si="7"/>
        <v>0.158</v>
      </c>
      <c r="O124" s="2">
        <v>0.501</v>
      </c>
      <c r="Q124" s="4" t="s">
        <v>5</v>
      </c>
      <c r="R124" s="21" t="s">
        <v>38</v>
      </c>
      <c r="S124" s="2">
        <v>1.9E-2</v>
      </c>
      <c r="T124" s="2">
        <v>0.30499999999999999</v>
      </c>
      <c r="U124" s="2">
        <v>2.8000000000000001E-2</v>
      </c>
      <c r="V124" s="2">
        <f t="shared" si="10"/>
        <v>4.7E-2</v>
      </c>
      <c r="W124" s="2">
        <v>0.35199999999999998</v>
      </c>
      <c r="Y124" s="4" t="s">
        <v>14</v>
      </c>
      <c r="Z124" s="1" t="s">
        <v>37</v>
      </c>
      <c r="AA124" s="2">
        <v>0.22600000000000001</v>
      </c>
      <c r="AB124" s="2">
        <v>0.36699999999999999</v>
      </c>
      <c r="AC124" s="2">
        <v>0.157</v>
      </c>
      <c r="AD124" s="3">
        <f t="shared" si="11"/>
        <v>0.38300000000000001</v>
      </c>
      <c r="AE124" s="2">
        <v>0.75</v>
      </c>
      <c r="AG124" s="2"/>
      <c r="AH124" s="2"/>
      <c r="AI124" s="2"/>
      <c r="AJ124" s="2"/>
      <c r="AK124" s="2"/>
    </row>
    <row r="125" spans="1:37" x14ac:dyDescent="0.25">
      <c r="A125" s="4" t="s">
        <v>12</v>
      </c>
      <c r="B125" s="21" t="s">
        <v>38</v>
      </c>
      <c r="C125" s="2">
        <v>0.185</v>
      </c>
      <c r="D125" s="2">
        <v>0.25</v>
      </c>
      <c r="E125" s="2">
        <v>0.2</v>
      </c>
      <c r="F125" s="3">
        <f t="shared" si="6"/>
        <v>0.38500000000000001</v>
      </c>
      <c r="G125" s="2">
        <v>0.63500000000000001</v>
      </c>
      <c r="H125" s="20"/>
      <c r="I125" s="4" t="s">
        <v>12</v>
      </c>
      <c r="J125" s="21" t="s">
        <v>38</v>
      </c>
      <c r="K125" s="2">
        <v>2.3E-2</v>
      </c>
      <c r="L125" s="2">
        <v>0.3</v>
      </c>
      <c r="M125" s="2">
        <v>0.10100000000000001</v>
      </c>
      <c r="N125" s="3">
        <f t="shared" si="7"/>
        <v>0.124</v>
      </c>
      <c r="O125" s="2">
        <v>0.42399999999999999</v>
      </c>
      <c r="Q125" s="4" t="s">
        <v>5</v>
      </c>
      <c r="R125" s="21" t="s">
        <v>38</v>
      </c>
      <c r="S125" s="2">
        <v>0.1</v>
      </c>
      <c r="T125" s="2">
        <v>0.46800000000000003</v>
      </c>
      <c r="U125" s="2">
        <v>0.126</v>
      </c>
      <c r="V125" s="2">
        <f t="shared" si="10"/>
        <v>0.22600000000000001</v>
      </c>
      <c r="W125" s="2">
        <v>0.69399999999999995</v>
      </c>
      <c r="Y125" s="4" t="s">
        <v>14</v>
      </c>
      <c r="Z125" s="1" t="s">
        <v>37</v>
      </c>
      <c r="AA125" s="2">
        <v>0.16800000000000001</v>
      </c>
      <c r="AB125" s="2">
        <v>0.441</v>
      </c>
      <c r="AC125" s="2">
        <v>0.158</v>
      </c>
      <c r="AD125" s="3">
        <f t="shared" si="11"/>
        <v>0.32600000000000001</v>
      </c>
      <c r="AE125" s="2">
        <v>0.76700000000000002</v>
      </c>
      <c r="AG125" s="2"/>
      <c r="AH125" s="2"/>
      <c r="AI125" s="2"/>
      <c r="AJ125" s="2"/>
      <c r="AK125" s="2"/>
    </row>
    <row r="126" spans="1:37" x14ac:dyDescent="0.25">
      <c r="A126" s="4" t="s">
        <v>12</v>
      </c>
      <c r="B126" s="21" t="s">
        <v>38</v>
      </c>
      <c r="C126" s="2">
        <v>5.8999999999999997E-2</v>
      </c>
      <c r="D126" s="2">
        <v>0.47499999999999998</v>
      </c>
      <c r="E126" s="2">
        <v>5.6000000000000001E-2</v>
      </c>
      <c r="F126" s="3">
        <f t="shared" si="6"/>
        <v>0.11499999999999999</v>
      </c>
      <c r="G126" s="2">
        <v>0.59</v>
      </c>
      <c r="H126" s="20"/>
      <c r="I126" s="4" t="s">
        <v>12</v>
      </c>
      <c r="J126" s="21" t="s">
        <v>38</v>
      </c>
      <c r="K126" s="2">
        <v>0.13400000000000001</v>
      </c>
      <c r="L126" s="2">
        <v>0.55000000000000004</v>
      </c>
      <c r="M126" s="2">
        <v>0.11899999999999999</v>
      </c>
      <c r="N126" s="3">
        <f t="shared" si="7"/>
        <v>0.253</v>
      </c>
      <c r="O126" s="2">
        <v>0.80300000000000005</v>
      </c>
      <c r="Q126" s="4" t="s">
        <v>5</v>
      </c>
      <c r="R126" s="21" t="s">
        <v>38</v>
      </c>
      <c r="S126" s="2">
        <v>0.1</v>
      </c>
      <c r="T126" s="2">
        <v>0.6</v>
      </c>
      <c r="U126" s="2">
        <v>9.5000000000000001E-2</v>
      </c>
      <c r="V126" s="2">
        <f t="shared" si="10"/>
        <v>0.19500000000000001</v>
      </c>
      <c r="W126" s="2">
        <v>0.79500000000000004</v>
      </c>
      <c r="Y126" s="4" t="s">
        <v>14</v>
      </c>
      <c r="Z126" s="1" t="s">
        <v>37</v>
      </c>
      <c r="AA126" s="2">
        <v>0.14099999999999999</v>
      </c>
      <c r="AB126" s="2">
        <v>0.64700000000000002</v>
      </c>
      <c r="AC126" s="2">
        <v>0.16500000000000001</v>
      </c>
      <c r="AD126" s="3">
        <f t="shared" si="11"/>
        <v>0.30599999999999999</v>
      </c>
      <c r="AE126" s="2">
        <v>0.95299999999999996</v>
      </c>
      <c r="AG126" s="2"/>
      <c r="AH126" s="2"/>
      <c r="AI126" s="2"/>
      <c r="AJ126" s="2"/>
      <c r="AK126" s="2"/>
    </row>
    <row r="127" spans="1:37" x14ac:dyDescent="0.25">
      <c r="A127" s="4" t="s">
        <v>12</v>
      </c>
      <c r="B127" s="21" t="s">
        <v>38</v>
      </c>
      <c r="C127" s="2">
        <v>0.13400000000000001</v>
      </c>
      <c r="D127" s="2">
        <v>0.33300000000000002</v>
      </c>
      <c r="E127" s="2">
        <v>0.154</v>
      </c>
      <c r="F127" s="3">
        <f t="shared" si="6"/>
        <v>0.28800000000000003</v>
      </c>
      <c r="G127" s="2">
        <v>0.621</v>
      </c>
      <c r="H127" s="20"/>
      <c r="I127" s="4" t="s">
        <v>12</v>
      </c>
      <c r="J127" s="21" t="s">
        <v>38</v>
      </c>
      <c r="K127" s="2">
        <v>0.115</v>
      </c>
      <c r="L127" s="2">
        <v>0.38900000000000001</v>
      </c>
      <c r="M127" s="2">
        <v>0.1</v>
      </c>
      <c r="N127" s="3">
        <f t="shared" si="7"/>
        <v>0.21500000000000002</v>
      </c>
      <c r="O127" s="2">
        <v>0.60399999999999998</v>
      </c>
      <c r="Q127" s="4" t="s">
        <v>5</v>
      </c>
      <c r="R127" s="21" t="s">
        <v>38</v>
      </c>
      <c r="S127" s="2">
        <v>0.42199999999999999</v>
      </c>
      <c r="T127" s="2">
        <v>0.61099999999999999</v>
      </c>
      <c r="U127" s="2">
        <v>7.8E-2</v>
      </c>
      <c r="V127" s="2">
        <f t="shared" si="10"/>
        <v>0.5</v>
      </c>
      <c r="W127" s="2">
        <v>1.111</v>
      </c>
      <c r="Y127" s="4" t="s">
        <v>14</v>
      </c>
      <c r="Z127" s="1" t="s">
        <v>37</v>
      </c>
      <c r="AA127" s="2">
        <v>0.17199999999999999</v>
      </c>
      <c r="AB127" s="2">
        <v>0.68600000000000005</v>
      </c>
      <c r="AC127" s="2">
        <v>0.18099999999999999</v>
      </c>
      <c r="AD127" s="3">
        <f t="shared" si="11"/>
        <v>0.35299999999999998</v>
      </c>
      <c r="AE127" s="2">
        <v>1.0389999999999999</v>
      </c>
      <c r="AG127" s="2"/>
      <c r="AH127" s="2"/>
      <c r="AI127" s="2"/>
      <c r="AJ127" s="2"/>
      <c r="AK127" s="2"/>
    </row>
    <row r="128" spans="1:37" x14ac:dyDescent="0.25">
      <c r="A128" s="4" t="s">
        <v>12</v>
      </c>
      <c r="B128" s="21" t="s">
        <v>38</v>
      </c>
      <c r="C128" s="2">
        <v>0.14199999999999999</v>
      </c>
      <c r="D128" s="2">
        <v>0.4</v>
      </c>
      <c r="E128" s="2">
        <v>0.13700000000000001</v>
      </c>
      <c r="F128" s="3">
        <f t="shared" si="6"/>
        <v>0.27900000000000003</v>
      </c>
      <c r="G128" s="2">
        <v>0.67900000000000005</v>
      </c>
      <c r="H128" s="20"/>
      <c r="I128" s="4" t="s">
        <v>12</v>
      </c>
      <c r="J128" s="21" t="s">
        <v>38</v>
      </c>
      <c r="K128" s="2">
        <v>0.13300000000000001</v>
      </c>
      <c r="L128" s="2">
        <v>0.46700000000000003</v>
      </c>
      <c r="M128" s="2">
        <v>0.16600000000000001</v>
      </c>
      <c r="N128" s="3">
        <f t="shared" si="7"/>
        <v>0.29900000000000004</v>
      </c>
      <c r="O128" s="2">
        <v>0.76600000000000001</v>
      </c>
      <c r="Q128" s="4" t="s">
        <v>5</v>
      </c>
      <c r="R128" s="21" t="s">
        <v>38</v>
      </c>
      <c r="S128" s="2">
        <v>8.2000000000000003E-2</v>
      </c>
      <c r="T128" s="2">
        <v>0.65600000000000003</v>
      </c>
      <c r="U128" s="2">
        <v>0.14399999999999999</v>
      </c>
      <c r="V128" s="2">
        <f t="shared" si="10"/>
        <v>0.22599999999999998</v>
      </c>
      <c r="W128" s="2">
        <v>0.88200000000000001</v>
      </c>
      <c r="Y128" s="4" t="s">
        <v>14</v>
      </c>
      <c r="Z128" s="1" t="s">
        <v>37</v>
      </c>
      <c r="AA128" s="2">
        <v>0.182</v>
      </c>
      <c r="AB128" s="2">
        <v>0.28999999999999998</v>
      </c>
      <c r="AC128" s="2">
        <v>0.14799999999999999</v>
      </c>
      <c r="AD128" s="3">
        <f t="shared" si="11"/>
        <v>0.32999999999999996</v>
      </c>
      <c r="AE128" s="2">
        <v>0.62</v>
      </c>
      <c r="AG128" s="2"/>
      <c r="AH128" s="2"/>
      <c r="AI128" s="2"/>
      <c r="AJ128" s="2"/>
      <c r="AK128" s="2"/>
    </row>
    <row r="129" spans="1:37" x14ac:dyDescent="0.25">
      <c r="A129" s="4" t="s">
        <v>12</v>
      </c>
      <c r="B129" s="21" t="s">
        <v>38</v>
      </c>
      <c r="C129" s="2">
        <v>7.0999999999999994E-2</v>
      </c>
      <c r="D129" s="2">
        <v>0.41599999999999998</v>
      </c>
      <c r="E129" s="2">
        <v>8.4000000000000005E-2</v>
      </c>
      <c r="F129" s="3">
        <f t="shared" si="6"/>
        <v>0.155</v>
      </c>
      <c r="G129" s="2">
        <v>0.57099999999999995</v>
      </c>
      <c r="H129" s="20"/>
      <c r="I129" s="4" t="s">
        <v>12</v>
      </c>
      <c r="J129" s="21" t="s">
        <v>38</v>
      </c>
      <c r="K129" s="2">
        <v>0.108</v>
      </c>
      <c r="L129" s="2">
        <v>0.46500000000000002</v>
      </c>
      <c r="M129" s="2">
        <v>0.14299999999999999</v>
      </c>
      <c r="N129" s="3">
        <f t="shared" si="7"/>
        <v>0.251</v>
      </c>
      <c r="O129" s="2">
        <v>0.71599999999999997</v>
      </c>
      <c r="Q129" s="4" t="s">
        <v>5</v>
      </c>
      <c r="R129" s="21" t="s">
        <v>38</v>
      </c>
      <c r="S129" s="2">
        <v>3.4000000000000002E-2</v>
      </c>
      <c r="T129" s="2">
        <v>0.314</v>
      </c>
      <c r="U129" s="2">
        <v>5.1999999999999998E-2</v>
      </c>
      <c r="V129" s="2">
        <f t="shared" si="10"/>
        <v>8.5999999999999993E-2</v>
      </c>
      <c r="W129" s="2">
        <v>0.4</v>
      </c>
      <c r="Y129" s="4" t="s">
        <v>10</v>
      </c>
      <c r="Z129" s="1" t="s">
        <v>37</v>
      </c>
      <c r="AA129" s="2">
        <v>3.3000000000000002E-2</v>
      </c>
      <c r="AB129" s="2">
        <v>0.22600000000000001</v>
      </c>
      <c r="AC129" s="2">
        <v>0.1</v>
      </c>
      <c r="AD129" s="3">
        <f t="shared" si="11"/>
        <v>0.13300000000000001</v>
      </c>
      <c r="AE129" s="2">
        <v>0.35899999999999999</v>
      </c>
      <c r="AG129" s="2"/>
      <c r="AH129" s="2"/>
      <c r="AI129" s="2"/>
      <c r="AJ129" s="2"/>
      <c r="AK129" s="2"/>
    </row>
    <row r="130" spans="1:37" x14ac:dyDescent="0.25">
      <c r="A130" s="4" t="s">
        <v>12</v>
      </c>
      <c r="B130" s="21" t="s">
        <v>38</v>
      </c>
      <c r="C130" s="2">
        <v>0.104</v>
      </c>
      <c r="D130" s="2">
        <v>0.41599999999999998</v>
      </c>
      <c r="E130" s="2">
        <v>6.7000000000000004E-2</v>
      </c>
      <c r="F130" s="3">
        <f t="shared" si="6"/>
        <v>0.17099999999999999</v>
      </c>
      <c r="G130" s="2">
        <v>0.58699999999999997</v>
      </c>
      <c r="H130" s="20"/>
      <c r="I130" s="4" t="s">
        <v>12</v>
      </c>
      <c r="J130" s="21" t="s">
        <v>38</v>
      </c>
      <c r="K130" s="2">
        <v>0.125</v>
      </c>
      <c r="L130" s="2">
        <v>0.58199999999999996</v>
      </c>
      <c r="M130" s="2">
        <v>8.5000000000000006E-2</v>
      </c>
      <c r="N130" s="3">
        <f t="shared" si="7"/>
        <v>0.21000000000000002</v>
      </c>
      <c r="O130" s="2">
        <v>0.79200000000000004</v>
      </c>
      <c r="Q130" s="4" t="s">
        <v>5</v>
      </c>
      <c r="R130" s="21" t="s">
        <v>38</v>
      </c>
      <c r="S130" s="2">
        <v>0.1</v>
      </c>
      <c r="T130" s="2">
        <v>0.73299999999999998</v>
      </c>
      <c r="U130" s="2">
        <v>0.13200000000000001</v>
      </c>
      <c r="V130" s="2">
        <f t="shared" si="10"/>
        <v>0.23200000000000001</v>
      </c>
      <c r="W130" s="2">
        <v>0.96499999999999997</v>
      </c>
      <c r="Y130" s="4" t="s">
        <v>10</v>
      </c>
      <c r="Z130" s="1" t="s">
        <v>37</v>
      </c>
      <c r="AA130" s="2">
        <v>0.24399999999999999</v>
      </c>
      <c r="AB130" s="2">
        <v>0.53100000000000003</v>
      </c>
      <c r="AC130" s="2">
        <v>0.13300000000000001</v>
      </c>
      <c r="AD130" s="3">
        <f t="shared" si="11"/>
        <v>0.377</v>
      </c>
      <c r="AE130" s="2">
        <v>0.90800000000000003</v>
      </c>
      <c r="AG130" s="2"/>
      <c r="AH130" s="2"/>
      <c r="AI130" s="2"/>
      <c r="AJ130" s="2"/>
      <c r="AK130" s="2"/>
    </row>
    <row r="131" spans="1:37" x14ac:dyDescent="0.25">
      <c r="A131" s="4" t="s">
        <v>12</v>
      </c>
      <c r="B131" s="21" t="s">
        <v>38</v>
      </c>
      <c r="C131" s="2">
        <v>0.17</v>
      </c>
      <c r="D131" s="2">
        <v>9.6000000000000002E-2</v>
      </c>
      <c r="E131" s="2">
        <v>2.3E-2</v>
      </c>
      <c r="F131" s="3">
        <f t="shared" si="6"/>
        <v>0.193</v>
      </c>
      <c r="G131" s="2">
        <v>0.28899999999999998</v>
      </c>
      <c r="H131" s="20"/>
      <c r="I131" s="4" t="s">
        <v>12</v>
      </c>
      <c r="J131" s="21" t="s">
        <v>38</v>
      </c>
      <c r="K131" s="2">
        <v>0.16400000000000001</v>
      </c>
      <c r="L131" s="2">
        <v>0.3</v>
      </c>
      <c r="M131" s="2">
        <v>8.3000000000000004E-2</v>
      </c>
      <c r="N131" s="3">
        <f t="shared" si="7"/>
        <v>0.247</v>
      </c>
      <c r="O131" s="2">
        <v>0.54700000000000004</v>
      </c>
      <c r="Q131" s="4" t="s">
        <v>5</v>
      </c>
      <c r="R131" s="21" t="s">
        <v>38</v>
      </c>
      <c r="S131" s="2">
        <v>8.2000000000000003E-2</v>
      </c>
      <c r="T131" s="2">
        <v>0.48399999999999999</v>
      </c>
      <c r="U131" s="2">
        <v>0.13200000000000001</v>
      </c>
      <c r="V131" s="2">
        <f t="shared" si="10"/>
        <v>0.21400000000000002</v>
      </c>
      <c r="W131" s="2">
        <v>0.69799999999999995</v>
      </c>
      <c r="Y131" s="4" t="s">
        <v>10</v>
      </c>
      <c r="Z131" s="1" t="s">
        <v>37</v>
      </c>
      <c r="AA131" s="2">
        <v>3.3000000000000002E-2</v>
      </c>
      <c r="AB131" s="2">
        <v>0.5</v>
      </c>
      <c r="AC131" s="2">
        <v>0.16700000000000001</v>
      </c>
      <c r="AD131" s="3">
        <f t="shared" si="11"/>
        <v>0.2</v>
      </c>
      <c r="AE131" s="2">
        <v>0.7</v>
      </c>
      <c r="AG131" s="2"/>
      <c r="AH131" s="2"/>
      <c r="AI131" s="2"/>
      <c r="AJ131" s="2"/>
      <c r="AK131" s="2"/>
    </row>
    <row r="132" spans="1:37" x14ac:dyDescent="0.25">
      <c r="A132" s="4" t="s">
        <v>12</v>
      </c>
      <c r="B132" s="21" t="s">
        <v>38</v>
      </c>
      <c r="C132" s="2">
        <v>0.182</v>
      </c>
      <c r="D132" s="2">
        <v>0.4</v>
      </c>
      <c r="E132" s="2">
        <v>9.7000000000000003E-2</v>
      </c>
      <c r="F132" s="3">
        <f t="shared" si="6"/>
        <v>0.27900000000000003</v>
      </c>
      <c r="G132" s="2">
        <v>0.67900000000000005</v>
      </c>
      <c r="H132" s="20"/>
      <c r="I132" s="4" t="s">
        <v>12</v>
      </c>
      <c r="J132" s="21" t="s">
        <v>38</v>
      </c>
      <c r="K132" s="2">
        <v>0.112</v>
      </c>
      <c r="L132" s="2">
        <v>0.3</v>
      </c>
      <c r="M132" s="2">
        <v>0.13300000000000001</v>
      </c>
      <c r="N132" s="3">
        <f t="shared" si="7"/>
        <v>0.245</v>
      </c>
      <c r="O132" s="2">
        <v>0.54500000000000004</v>
      </c>
      <c r="Q132" s="4" t="s">
        <v>5</v>
      </c>
      <c r="R132" s="21" t="s">
        <v>38</v>
      </c>
      <c r="S132" s="2">
        <v>0.113</v>
      </c>
      <c r="T132" s="2">
        <v>0.56499999999999995</v>
      </c>
      <c r="U132" s="2">
        <v>8.4000000000000005E-2</v>
      </c>
      <c r="V132" s="2">
        <f t="shared" si="10"/>
        <v>0.19700000000000001</v>
      </c>
      <c r="W132" s="2">
        <v>0.76200000000000001</v>
      </c>
      <c r="Y132" s="4" t="s">
        <v>10</v>
      </c>
      <c r="Z132" s="1" t="s">
        <v>37</v>
      </c>
      <c r="AA132" s="2">
        <v>0.13700000000000001</v>
      </c>
      <c r="AB132" s="2">
        <v>0.48399999999999999</v>
      </c>
      <c r="AC132" s="2">
        <v>0.13300000000000001</v>
      </c>
      <c r="AD132" s="3">
        <f t="shared" si="11"/>
        <v>0.27</v>
      </c>
      <c r="AE132" s="2">
        <v>0.754</v>
      </c>
      <c r="AG132" s="2"/>
      <c r="AH132" s="2"/>
      <c r="AI132" s="2"/>
      <c r="AJ132" s="2"/>
      <c r="AK132" s="2"/>
    </row>
    <row r="133" spans="1:37" x14ac:dyDescent="0.25">
      <c r="A133" s="4" t="s">
        <v>12</v>
      </c>
      <c r="B133" s="21" t="s">
        <v>38</v>
      </c>
      <c r="C133" s="2">
        <v>0.123</v>
      </c>
      <c r="D133" s="2">
        <v>0.26600000000000001</v>
      </c>
      <c r="E133" s="2">
        <v>0.1</v>
      </c>
      <c r="F133" s="3">
        <f t="shared" si="6"/>
        <v>0.223</v>
      </c>
      <c r="G133" s="2">
        <v>0.48899999999999999</v>
      </c>
      <c r="H133" s="20"/>
      <c r="I133" s="4" t="s">
        <v>12</v>
      </c>
      <c r="J133" s="21" t="s">
        <v>38</v>
      </c>
      <c r="K133" s="2">
        <v>0.13100000000000001</v>
      </c>
      <c r="L133" s="2">
        <v>0.318</v>
      </c>
      <c r="M133" s="2">
        <v>0.11700000000000001</v>
      </c>
      <c r="N133" s="3">
        <f t="shared" si="7"/>
        <v>0.248</v>
      </c>
      <c r="O133" s="2">
        <v>0.56599999999999995</v>
      </c>
      <c r="Q133" s="4" t="s">
        <v>5</v>
      </c>
      <c r="R133" s="21" t="s">
        <v>38</v>
      </c>
      <c r="S133" s="2">
        <v>3.3000000000000002E-2</v>
      </c>
      <c r="T133" s="2">
        <v>0.4</v>
      </c>
      <c r="U133" s="2">
        <v>0.127</v>
      </c>
      <c r="V133" s="2">
        <f t="shared" si="10"/>
        <v>0.16</v>
      </c>
      <c r="W133" s="2">
        <v>0.56000000000000005</v>
      </c>
      <c r="Y133" s="4" t="s">
        <v>10</v>
      </c>
      <c r="Z133" s="1" t="s">
        <v>37</v>
      </c>
      <c r="AA133" s="2">
        <v>0.183</v>
      </c>
      <c r="AB133" s="2">
        <v>0.35</v>
      </c>
      <c r="AC133" s="2">
        <v>0.13300000000000001</v>
      </c>
      <c r="AD133" s="3">
        <f t="shared" si="11"/>
        <v>0.316</v>
      </c>
      <c r="AE133" s="2">
        <v>0.66600000000000004</v>
      </c>
      <c r="AG133" s="2"/>
      <c r="AH133" s="2"/>
      <c r="AI133" s="2"/>
      <c r="AJ133" s="2"/>
      <c r="AK133" s="2"/>
    </row>
    <row r="134" spans="1:37" x14ac:dyDescent="0.25">
      <c r="A134" s="4" t="s">
        <v>12</v>
      </c>
      <c r="B134" s="21" t="s">
        <v>38</v>
      </c>
      <c r="C134" s="2">
        <v>0.17</v>
      </c>
      <c r="D134" s="2">
        <v>0.255</v>
      </c>
      <c r="E134" s="2">
        <v>0.245</v>
      </c>
      <c r="F134" s="3">
        <f t="shared" si="6"/>
        <v>0.41500000000000004</v>
      </c>
      <c r="G134" s="2">
        <v>0.67</v>
      </c>
      <c r="H134" s="20"/>
      <c r="I134" s="4" t="s">
        <v>12</v>
      </c>
      <c r="J134" s="21" t="s">
        <v>38</v>
      </c>
      <c r="K134" s="2">
        <v>0.16400000000000001</v>
      </c>
      <c r="L134" s="2">
        <v>0.318</v>
      </c>
      <c r="M134" s="2">
        <v>6.5000000000000002E-2</v>
      </c>
      <c r="N134" s="3">
        <f t="shared" si="7"/>
        <v>0.22900000000000001</v>
      </c>
      <c r="O134" s="2">
        <v>0.54700000000000004</v>
      </c>
      <c r="Q134" s="4" t="s">
        <v>5</v>
      </c>
      <c r="R134" s="21" t="s">
        <v>38</v>
      </c>
      <c r="S134" s="2">
        <v>0.107</v>
      </c>
      <c r="T134" s="2">
        <v>0.36199999999999999</v>
      </c>
      <c r="U134" s="2">
        <v>7.8E-2</v>
      </c>
      <c r="V134" s="2">
        <f t="shared" si="10"/>
        <v>0.185</v>
      </c>
      <c r="W134" s="2">
        <v>0.54700000000000004</v>
      </c>
      <c r="Y134" s="4" t="s">
        <v>10</v>
      </c>
      <c r="Z134" s="1" t="s">
        <v>37</v>
      </c>
      <c r="AA134" s="2">
        <v>0.22700000000000001</v>
      </c>
      <c r="AB134" s="2">
        <v>0.373</v>
      </c>
      <c r="AC134" s="2">
        <v>0.13300000000000001</v>
      </c>
      <c r="AD134" s="3">
        <f t="shared" si="11"/>
        <v>0.36</v>
      </c>
      <c r="AE134" s="2">
        <v>0.73299999999999998</v>
      </c>
      <c r="AG134" s="2"/>
      <c r="AH134" s="2"/>
      <c r="AI134" s="2"/>
      <c r="AJ134" s="2"/>
      <c r="AK134" s="2"/>
    </row>
    <row r="135" spans="1:37" x14ac:dyDescent="0.25">
      <c r="A135" s="4" t="s">
        <v>12</v>
      </c>
      <c r="B135" s="21" t="s">
        <v>38</v>
      </c>
      <c r="C135" s="2">
        <v>0.13300000000000001</v>
      </c>
      <c r="D135" s="2">
        <v>0.61299999999999999</v>
      </c>
      <c r="E135" s="2">
        <v>0.20499999999999999</v>
      </c>
      <c r="F135" s="3">
        <f t="shared" si="6"/>
        <v>0.33799999999999997</v>
      </c>
      <c r="G135" s="2">
        <v>0.95099999999999996</v>
      </c>
      <c r="H135" s="20"/>
      <c r="I135" s="4" t="s">
        <v>12</v>
      </c>
      <c r="J135" s="21" t="s">
        <v>38</v>
      </c>
      <c r="K135" s="2">
        <v>0.11700000000000001</v>
      </c>
      <c r="L135" s="2">
        <v>0.433</v>
      </c>
      <c r="M135" s="2">
        <v>0.11600000000000001</v>
      </c>
      <c r="N135" s="3">
        <f t="shared" si="7"/>
        <v>0.23300000000000001</v>
      </c>
      <c r="O135" s="2">
        <v>0.66600000000000004</v>
      </c>
      <c r="Q135" s="4" t="s">
        <v>5</v>
      </c>
      <c r="R135" s="21" t="s">
        <v>38</v>
      </c>
      <c r="S135" s="2">
        <v>0.112</v>
      </c>
      <c r="T135" s="2">
        <v>0.40100000000000002</v>
      </c>
      <c r="U135" s="2">
        <v>0.107</v>
      </c>
      <c r="V135" s="2">
        <f t="shared" si="10"/>
        <v>0.219</v>
      </c>
      <c r="W135" s="2">
        <v>0.62</v>
      </c>
      <c r="Y135" s="4" t="s">
        <v>10</v>
      </c>
      <c r="Z135" s="1" t="s">
        <v>37</v>
      </c>
      <c r="AA135" s="2">
        <v>0.16800000000000001</v>
      </c>
      <c r="AB135" s="2">
        <v>0.53200000000000003</v>
      </c>
      <c r="AC135" s="2">
        <v>0.151</v>
      </c>
      <c r="AD135" s="3">
        <f t="shared" si="11"/>
        <v>0.31900000000000001</v>
      </c>
      <c r="AE135" s="2">
        <v>0.85099999999999998</v>
      </c>
      <c r="AG135" s="2"/>
      <c r="AH135" s="2"/>
      <c r="AI135" s="2"/>
      <c r="AJ135" s="2"/>
      <c r="AK135" s="2"/>
    </row>
    <row r="136" spans="1:37" x14ac:dyDescent="0.25">
      <c r="A136" s="4" t="s">
        <v>12</v>
      </c>
      <c r="B136" s="21" t="s">
        <v>38</v>
      </c>
      <c r="C136" s="2">
        <v>0.23300000000000001</v>
      </c>
      <c r="D136" s="2">
        <v>0.38400000000000001</v>
      </c>
      <c r="E136" s="2">
        <v>0.11600000000000001</v>
      </c>
      <c r="F136" s="3">
        <f t="shared" si="6"/>
        <v>0.34900000000000003</v>
      </c>
      <c r="G136" s="2">
        <v>0.73299999999999998</v>
      </c>
      <c r="H136" s="20"/>
      <c r="I136" s="4" t="s">
        <v>12</v>
      </c>
      <c r="J136" s="21" t="s">
        <v>38</v>
      </c>
      <c r="K136" s="2">
        <v>0.13400000000000001</v>
      </c>
      <c r="L136" s="2">
        <v>0.33200000000000002</v>
      </c>
      <c r="M136" s="2">
        <v>0.16800000000000001</v>
      </c>
      <c r="N136" s="3">
        <f t="shared" si="7"/>
        <v>0.30200000000000005</v>
      </c>
      <c r="O136" s="2">
        <v>0.63400000000000001</v>
      </c>
      <c r="Q136" s="4" t="s">
        <v>5</v>
      </c>
      <c r="R136" s="21" t="s">
        <v>38</v>
      </c>
      <c r="S136" s="2">
        <v>0.11</v>
      </c>
      <c r="T136" s="2">
        <v>0.39</v>
      </c>
      <c r="U136" s="2">
        <v>6.7000000000000004E-2</v>
      </c>
      <c r="V136" s="2">
        <f t="shared" si="10"/>
        <v>0.17699999999999999</v>
      </c>
      <c r="W136" s="2">
        <v>0.56699999999999995</v>
      </c>
      <c r="Y136" s="4" t="s">
        <v>10</v>
      </c>
      <c r="Z136" s="1" t="s">
        <v>37</v>
      </c>
      <c r="AA136" s="2">
        <v>0.15</v>
      </c>
      <c r="AB136" s="2">
        <v>0.378</v>
      </c>
      <c r="AC136" s="2">
        <v>2.1999999999999999E-2</v>
      </c>
      <c r="AD136" s="3">
        <f t="shared" si="11"/>
        <v>0.17199999999999999</v>
      </c>
      <c r="AE136" s="2">
        <v>0.55000000000000004</v>
      </c>
      <c r="AG136" s="2"/>
      <c r="AH136" s="2"/>
      <c r="AI136" s="2"/>
      <c r="AJ136" s="2"/>
      <c r="AK136" s="2"/>
    </row>
    <row r="137" spans="1:37" x14ac:dyDescent="0.25">
      <c r="A137" s="4" t="s">
        <v>12</v>
      </c>
      <c r="B137" s="21" t="s">
        <v>38</v>
      </c>
      <c r="C137" s="2">
        <v>6.2E-2</v>
      </c>
      <c r="D137" s="2">
        <v>0.23400000000000001</v>
      </c>
      <c r="E137" s="2">
        <v>7.0999999999999994E-2</v>
      </c>
      <c r="F137" s="3">
        <f t="shared" si="6"/>
        <v>0.13300000000000001</v>
      </c>
      <c r="G137" s="2">
        <v>0.36699999999999999</v>
      </c>
      <c r="H137" s="20"/>
      <c r="I137" s="4" t="s">
        <v>12</v>
      </c>
      <c r="J137" s="21" t="s">
        <v>38</v>
      </c>
      <c r="K137" s="2">
        <v>8.5000000000000006E-2</v>
      </c>
      <c r="L137" s="2">
        <v>0.23300000000000001</v>
      </c>
      <c r="M137" s="2">
        <v>0.14899999999999999</v>
      </c>
      <c r="N137" s="3">
        <f t="shared" si="7"/>
        <v>0.23399999999999999</v>
      </c>
      <c r="O137" s="2">
        <v>0.46700000000000003</v>
      </c>
      <c r="Q137" s="4" t="s">
        <v>5</v>
      </c>
      <c r="R137" s="21" t="s">
        <v>38</v>
      </c>
      <c r="S137" s="2">
        <v>8.3000000000000004E-2</v>
      </c>
      <c r="T137" s="2">
        <v>0.41</v>
      </c>
      <c r="U137" s="2">
        <v>9.4E-2</v>
      </c>
      <c r="V137" s="2">
        <f t="shared" si="10"/>
        <v>0.17699999999999999</v>
      </c>
      <c r="W137" s="2">
        <v>0.58699999999999997</v>
      </c>
      <c r="Y137" s="4" t="s">
        <v>10</v>
      </c>
      <c r="Z137" s="1" t="s">
        <v>37</v>
      </c>
      <c r="AA137" s="2">
        <v>5.0999999999999997E-2</v>
      </c>
      <c r="AB137" s="2">
        <v>0.316</v>
      </c>
      <c r="AC137" s="2">
        <v>6.7000000000000004E-2</v>
      </c>
      <c r="AD137" s="3">
        <f t="shared" si="11"/>
        <v>0.11799999999999999</v>
      </c>
      <c r="AE137" s="2">
        <v>0.434</v>
      </c>
      <c r="AG137" s="2"/>
      <c r="AH137" s="2"/>
      <c r="AI137" s="2"/>
      <c r="AJ137" s="2"/>
      <c r="AK137" s="2"/>
    </row>
    <row r="138" spans="1:37" x14ac:dyDescent="0.25">
      <c r="A138" s="4" t="s">
        <v>12</v>
      </c>
      <c r="B138" s="21" t="s">
        <v>38</v>
      </c>
      <c r="C138" s="2">
        <v>0.14599999999999999</v>
      </c>
      <c r="D138" s="2">
        <v>0.48699999999999999</v>
      </c>
      <c r="E138" s="2">
        <v>0.08</v>
      </c>
      <c r="F138" s="3">
        <f t="shared" si="6"/>
        <v>0.22599999999999998</v>
      </c>
      <c r="G138" s="2">
        <v>0.71299999999999997</v>
      </c>
      <c r="H138" s="20"/>
      <c r="I138" s="4" t="s">
        <v>12</v>
      </c>
      <c r="J138" s="21" t="s">
        <v>38</v>
      </c>
      <c r="K138" s="2">
        <v>0.191</v>
      </c>
      <c r="L138" s="2">
        <v>0.23200000000000001</v>
      </c>
      <c r="M138" s="2">
        <v>0.14199999999999999</v>
      </c>
      <c r="N138" s="3">
        <f t="shared" si="7"/>
        <v>0.33299999999999996</v>
      </c>
      <c r="O138" s="2">
        <v>0.56499999999999995</v>
      </c>
      <c r="Q138" s="4" t="s">
        <v>5</v>
      </c>
      <c r="R138" s="21" t="s">
        <v>38</v>
      </c>
      <c r="S138" s="2">
        <v>8.8999999999999996E-2</v>
      </c>
      <c r="T138" s="2">
        <v>0.21099999999999999</v>
      </c>
      <c r="U138" s="2">
        <v>7.6999999999999999E-2</v>
      </c>
      <c r="V138" s="2">
        <f t="shared" si="10"/>
        <v>0.16599999999999998</v>
      </c>
      <c r="W138" s="2">
        <v>0.377</v>
      </c>
      <c r="Y138" s="4" t="s">
        <v>10</v>
      </c>
      <c r="Z138" s="1" t="s">
        <v>37</v>
      </c>
      <c r="AA138" s="2">
        <v>0.17599999999999999</v>
      </c>
      <c r="AB138" s="2">
        <v>2.0659999999999998</v>
      </c>
      <c r="AC138" s="2">
        <v>0.15</v>
      </c>
      <c r="AD138" s="3">
        <f t="shared" si="11"/>
        <v>0.32599999999999996</v>
      </c>
      <c r="AE138" s="2">
        <v>2.3919999999999999</v>
      </c>
      <c r="AG138" s="2"/>
      <c r="AH138" s="2"/>
      <c r="AI138" s="2"/>
      <c r="AJ138" s="2"/>
      <c r="AK138" s="2"/>
    </row>
    <row r="139" spans="1:37" x14ac:dyDescent="0.25">
      <c r="A139" s="4" t="s">
        <v>12</v>
      </c>
      <c r="B139" s="21" t="s">
        <v>38</v>
      </c>
      <c r="C139" s="2">
        <v>0.121</v>
      </c>
      <c r="D139" s="2">
        <v>0.25</v>
      </c>
      <c r="E139" s="2">
        <v>9.6000000000000002E-2</v>
      </c>
      <c r="F139" s="3">
        <f t="shared" si="6"/>
        <v>0.217</v>
      </c>
      <c r="G139" s="2">
        <v>0.46700000000000003</v>
      </c>
      <c r="H139" s="20"/>
      <c r="I139" s="4" t="s">
        <v>12</v>
      </c>
      <c r="J139" s="21" t="s">
        <v>38</v>
      </c>
      <c r="K139" s="2">
        <v>0.156</v>
      </c>
      <c r="L139" s="2">
        <v>0.218</v>
      </c>
      <c r="M139" s="2">
        <v>8.2000000000000003E-2</v>
      </c>
      <c r="N139" s="3">
        <f t="shared" si="7"/>
        <v>0.23799999999999999</v>
      </c>
      <c r="O139" s="2">
        <v>0.45600000000000002</v>
      </c>
      <c r="Q139" s="4" t="s">
        <v>5</v>
      </c>
      <c r="R139" s="21" t="s">
        <v>38</v>
      </c>
      <c r="S139" s="2">
        <v>0.105</v>
      </c>
      <c r="T139" s="2">
        <v>1.1399999999999999</v>
      </c>
      <c r="U139" s="2">
        <v>6.3E-2</v>
      </c>
      <c r="V139" s="2">
        <f t="shared" si="10"/>
        <v>0.16799999999999998</v>
      </c>
      <c r="W139" s="2">
        <v>1.3080000000000001</v>
      </c>
      <c r="Y139" s="4" t="s">
        <v>10</v>
      </c>
      <c r="Z139" s="1" t="s">
        <v>37</v>
      </c>
      <c r="AA139" s="2">
        <v>0.13300000000000001</v>
      </c>
      <c r="AB139" s="2">
        <v>0.73499999999999999</v>
      </c>
      <c r="AC139" s="2">
        <v>0.13200000000000001</v>
      </c>
      <c r="AD139" s="3">
        <f t="shared" si="11"/>
        <v>0.26500000000000001</v>
      </c>
      <c r="AE139" s="2">
        <v>1</v>
      </c>
      <c r="AG139" s="2"/>
      <c r="AH139" s="2"/>
      <c r="AI139" s="2"/>
      <c r="AJ139" s="2"/>
      <c r="AK139" s="2"/>
    </row>
    <row r="140" spans="1:37" x14ac:dyDescent="0.25">
      <c r="A140" s="4" t="s">
        <v>12</v>
      </c>
      <c r="B140" s="21" t="s">
        <v>38</v>
      </c>
      <c r="C140" s="2">
        <v>0.03</v>
      </c>
      <c r="D140" s="2">
        <v>6.7000000000000004E-2</v>
      </c>
      <c r="E140" s="2">
        <v>7.0000000000000007E-2</v>
      </c>
      <c r="F140" s="3">
        <f t="shared" si="6"/>
        <v>0.1</v>
      </c>
      <c r="G140" s="2">
        <v>0.16700000000000001</v>
      </c>
      <c r="H140" s="20"/>
      <c r="I140" s="4" t="s">
        <v>12</v>
      </c>
      <c r="J140" s="21" t="s">
        <v>38</v>
      </c>
      <c r="K140" s="2">
        <v>0.183</v>
      </c>
      <c r="L140" s="2">
        <v>0.53300000000000003</v>
      </c>
      <c r="M140" s="2">
        <v>0.17499999999999999</v>
      </c>
      <c r="N140" s="3">
        <f t="shared" si="7"/>
        <v>0.35799999999999998</v>
      </c>
      <c r="O140" s="2">
        <v>0.89100000000000001</v>
      </c>
      <c r="Q140" s="4" t="s">
        <v>5</v>
      </c>
      <c r="R140" s="21" t="s">
        <v>38</v>
      </c>
      <c r="S140" s="2">
        <v>0.126</v>
      </c>
      <c r="T140" s="2">
        <v>0.63900000000000001</v>
      </c>
      <c r="U140" s="2">
        <v>0.111</v>
      </c>
      <c r="V140" s="2">
        <f t="shared" si="10"/>
        <v>0.23699999999999999</v>
      </c>
      <c r="W140" s="2">
        <v>0.876</v>
      </c>
      <c r="Y140" s="4" t="s">
        <v>10</v>
      </c>
      <c r="Z140" s="1" t="s">
        <v>37</v>
      </c>
      <c r="AA140" s="2">
        <v>0.23300000000000001</v>
      </c>
      <c r="AB140" s="2">
        <v>0.63500000000000001</v>
      </c>
      <c r="AC140" s="2">
        <v>0.14799999999999999</v>
      </c>
      <c r="AD140" s="3">
        <f t="shared" si="11"/>
        <v>0.38100000000000001</v>
      </c>
      <c r="AE140" s="2">
        <v>1.016</v>
      </c>
      <c r="AG140" s="2"/>
      <c r="AH140" s="2"/>
      <c r="AI140" s="2"/>
      <c r="AJ140" s="2"/>
      <c r="AK140" s="2"/>
    </row>
    <row r="141" spans="1:37" x14ac:dyDescent="0.25">
      <c r="A141" s="4" t="s">
        <v>12</v>
      </c>
      <c r="B141" s="21" t="s">
        <v>38</v>
      </c>
      <c r="C141" s="2">
        <v>3.3000000000000002E-2</v>
      </c>
      <c r="D141" s="2">
        <v>3.4000000000000002E-2</v>
      </c>
      <c r="E141" s="2">
        <v>3.3000000000000002E-2</v>
      </c>
      <c r="F141" s="3">
        <f t="shared" si="6"/>
        <v>6.6000000000000003E-2</v>
      </c>
      <c r="G141" s="2">
        <v>0.1</v>
      </c>
      <c r="H141" s="20"/>
      <c r="I141" s="4" t="s">
        <v>12</v>
      </c>
      <c r="J141" s="21" t="s">
        <v>38</v>
      </c>
      <c r="K141" s="2">
        <v>0.16700000000000001</v>
      </c>
      <c r="L141" s="2">
        <v>0.34499999999999997</v>
      </c>
      <c r="M141" s="2">
        <v>8.5000000000000006E-2</v>
      </c>
      <c r="N141" s="3">
        <f t="shared" si="7"/>
        <v>0.252</v>
      </c>
      <c r="O141" s="2">
        <v>0.59699999999999998</v>
      </c>
      <c r="Q141" s="4" t="s">
        <v>5</v>
      </c>
      <c r="R141" s="21" t="s">
        <v>38</v>
      </c>
      <c r="S141" s="2">
        <v>0.111</v>
      </c>
      <c r="T141" s="2">
        <v>1.0329999999999999</v>
      </c>
      <c r="U141" s="2">
        <v>0.115</v>
      </c>
      <c r="V141" s="2">
        <f t="shared" si="10"/>
        <v>0.22600000000000001</v>
      </c>
      <c r="W141" s="2">
        <v>1.2589999999999999</v>
      </c>
      <c r="Y141" s="4" t="s">
        <v>4</v>
      </c>
      <c r="Z141" s="1" t="s">
        <v>37</v>
      </c>
      <c r="AA141" s="2">
        <v>0.13400000000000001</v>
      </c>
      <c r="AB141" s="2">
        <v>0.33300000000000002</v>
      </c>
      <c r="AC141" s="2">
        <v>0.108</v>
      </c>
      <c r="AD141" s="3">
        <f t="shared" si="11"/>
        <v>0.24199999999999999</v>
      </c>
      <c r="AE141" s="2">
        <v>0.57499999999999996</v>
      </c>
      <c r="AG141" s="2"/>
      <c r="AH141" s="2"/>
      <c r="AI141" s="2"/>
      <c r="AJ141" s="2"/>
      <c r="AK141" s="2"/>
    </row>
    <row r="142" spans="1:37" x14ac:dyDescent="0.25">
      <c r="A142" s="4" t="s">
        <v>12</v>
      </c>
      <c r="B142" s="21" t="s">
        <v>38</v>
      </c>
      <c r="C142" s="2">
        <v>9.7000000000000003E-2</v>
      </c>
      <c r="D142" s="2">
        <v>0.20699999999999999</v>
      </c>
      <c r="E142" s="2">
        <v>0.15</v>
      </c>
      <c r="F142" s="3">
        <f t="shared" si="6"/>
        <v>0.247</v>
      </c>
      <c r="G142" s="2">
        <v>0.45400000000000001</v>
      </c>
      <c r="H142" s="20"/>
      <c r="I142" s="4" t="s">
        <v>12</v>
      </c>
      <c r="J142" s="21" t="s">
        <v>38</v>
      </c>
      <c r="K142" s="2">
        <v>0.124</v>
      </c>
      <c r="L142" s="2">
        <v>0.29099999999999998</v>
      </c>
      <c r="M142" s="2">
        <v>0.21299999999999999</v>
      </c>
      <c r="N142" s="3">
        <f t="shared" si="7"/>
        <v>0.33699999999999997</v>
      </c>
      <c r="O142" s="2">
        <v>0.628</v>
      </c>
      <c r="Q142" s="4" t="s">
        <v>5</v>
      </c>
      <c r="R142" s="21" t="s">
        <v>38</v>
      </c>
      <c r="S142" s="2">
        <v>9.4E-2</v>
      </c>
      <c r="T142" s="2">
        <v>0.65</v>
      </c>
      <c r="U142" s="2">
        <v>8.8999999999999996E-2</v>
      </c>
      <c r="V142" s="2">
        <f t="shared" si="10"/>
        <v>0.183</v>
      </c>
      <c r="W142" s="2">
        <v>0.83299999999999996</v>
      </c>
      <c r="Y142" s="4" t="s">
        <v>4</v>
      </c>
      <c r="Z142" s="1" t="s">
        <v>37</v>
      </c>
      <c r="AA142" s="2">
        <v>0.33600000000000002</v>
      </c>
      <c r="AB142" s="2">
        <v>1.0309999999999999</v>
      </c>
      <c r="AC142" s="2">
        <v>0.152</v>
      </c>
      <c r="AD142" s="3">
        <f t="shared" si="11"/>
        <v>0.48799999999999999</v>
      </c>
      <c r="AE142" s="2">
        <v>1.5189999999999999</v>
      </c>
      <c r="AG142" s="2"/>
      <c r="AH142" s="2"/>
      <c r="AI142" s="2"/>
      <c r="AJ142" s="2"/>
      <c r="AK142" s="2"/>
    </row>
    <row r="143" spans="1:37" x14ac:dyDescent="0.25">
      <c r="A143" s="4" t="s">
        <v>12</v>
      </c>
      <c r="B143" s="21" t="s">
        <v>38</v>
      </c>
      <c r="C143" s="2">
        <v>0.15</v>
      </c>
      <c r="D143" s="2">
        <v>0.34200000000000003</v>
      </c>
      <c r="E143" s="2">
        <v>0.158</v>
      </c>
      <c r="F143" s="3">
        <f t="shared" si="6"/>
        <v>0.308</v>
      </c>
      <c r="G143" s="2">
        <v>0.65</v>
      </c>
      <c r="H143" s="20"/>
      <c r="I143" s="4" t="s">
        <v>12</v>
      </c>
      <c r="J143" s="21" t="s">
        <v>38</v>
      </c>
      <c r="K143" s="2">
        <v>0.1</v>
      </c>
      <c r="L143" s="2">
        <v>0.3</v>
      </c>
      <c r="M143" s="2">
        <v>0.152</v>
      </c>
      <c r="N143" s="3">
        <f t="shared" si="7"/>
        <v>0.252</v>
      </c>
      <c r="O143" s="2">
        <v>0.55200000000000005</v>
      </c>
      <c r="Q143" s="4" t="s">
        <v>5</v>
      </c>
      <c r="R143" s="21" t="s">
        <v>38</v>
      </c>
      <c r="S143" s="2">
        <v>0.11</v>
      </c>
      <c r="T143" s="2">
        <v>0.25600000000000001</v>
      </c>
      <c r="U143" s="2">
        <v>6.7000000000000004E-2</v>
      </c>
      <c r="V143" s="2">
        <f t="shared" si="10"/>
        <v>0.17699999999999999</v>
      </c>
      <c r="W143" s="2">
        <v>0.433</v>
      </c>
      <c r="Y143" s="4" t="s">
        <v>4</v>
      </c>
      <c r="Z143" s="1" t="s">
        <v>37</v>
      </c>
      <c r="AA143" s="2">
        <v>6.7000000000000004E-2</v>
      </c>
      <c r="AB143" s="2">
        <v>1.107</v>
      </c>
      <c r="AC143" s="2">
        <v>0.13300000000000001</v>
      </c>
      <c r="AD143" s="3">
        <f t="shared" si="11"/>
        <v>0.2</v>
      </c>
      <c r="AE143" s="2">
        <v>1.3069999999999999</v>
      </c>
      <c r="AG143" s="2"/>
      <c r="AH143" s="2"/>
      <c r="AI143" s="2"/>
      <c r="AJ143" s="2"/>
      <c r="AK143" s="2"/>
    </row>
    <row r="144" spans="1:37" x14ac:dyDescent="0.25">
      <c r="A144" s="4" t="s">
        <v>12</v>
      </c>
      <c r="B144" s="21" t="s">
        <v>38</v>
      </c>
      <c r="C144" s="2">
        <v>0.16700000000000001</v>
      </c>
      <c r="D144" s="2">
        <v>0.34100000000000003</v>
      </c>
      <c r="E144" s="2">
        <v>0.126</v>
      </c>
      <c r="F144" s="3">
        <f t="shared" si="6"/>
        <v>0.29300000000000004</v>
      </c>
      <c r="G144" s="2">
        <v>0.63400000000000001</v>
      </c>
      <c r="H144" s="20"/>
      <c r="I144" s="4" t="s">
        <v>12</v>
      </c>
      <c r="J144" s="21" t="s">
        <v>38</v>
      </c>
      <c r="K144" s="2">
        <v>0.151</v>
      </c>
      <c r="L144" s="2">
        <v>0.433</v>
      </c>
      <c r="M144" s="2">
        <v>0.15</v>
      </c>
      <c r="N144" s="3">
        <f t="shared" si="7"/>
        <v>0.30099999999999999</v>
      </c>
      <c r="O144" s="2">
        <v>0.73399999999999999</v>
      </c>
      <c r="Q144" s="4" t="s">
        <v>5</v>
      </c>
      <c r="R144" s="21" t="s">
        <v>38</v>
      </c>
      <c r="S144" s="2">
        <v>0.13600000000000001</v>
      </c>
      <c r="T144" s="2">
        <v>0.378</v>
      </c>
      <c r="U144" s="2">
        <v>0.09</v>
      </c>
      <c r="V144" s="2">
        <f t="shared" si="10"/>
        <v>0.22600000000000001</v>
      </c>
      <c r="W144" s="2">
        <v>0.60399999999999998</v>
      </c>
      <c r="Y144" s="4" t="s">
        <v>4</v>
      </c>
      <c r="Z144" s="1" t="s">
        <v>37</v>
      </c>
      <c r="AA144" s="2">
        <v>0.188</v>
      </c>
      <c r="AB144" s="2">
        <v>0.53200000000000003</v>
      </c>
      <c r="AC144" s="2">
        <v>0.16900000000000001</v>
      </c>
      <c r="AD144" s="3">
        <f t="shared" si="11"/>
        <v>0.35699999999999998</v>
      </c>
      <c r="AE144" s="2">
        <v>0.88900000000000001</v>
      </c>
      <c r="AG144" s="2"/>
      <c r="AH144" s="2"/>
      <c r="AI144" s="2"/>
      <c r="AJ144" s="2"/>
      <c r="AK144" s="2"/>
    </row>
    <row r="145" spans="1:37" x14ac:dyDescent="0.25">
      <c r="A145" s="4" t="s">
        <v>12</v>
      </c>
      <c r="B145" s="21" t="s">
        <v>38</v>
      </c>
      <c r="C145" s="2">
        <v>0.14099999999999999</v>
      </c>
      <c r="D145" s="2">
        <v>0.36699999999999999</v>
      </c>
      <c r="E145" s="2">
        <v>0.11600000000000001</v>
      </c>
      <c r="F145" s="3">
        <f t="shared" si="6"/>
        <v>0.25700000000000001</v>
      </c>
      <c r="G145" s="2">
        <v>0.624</v>
      </c>
      <c r="H145" s="20"/>
      <c r="I145" s="4" t="s">
        <v>12</v>
      </c>
      <c r="J145" s="21" t="s">
        <v>38</v>
      </c>
      <c r="K145" s="2">
        <v>9.8000000000000004E-2</v>
      </c>
      <c r="L145" s="2">
        <v>0.32300000000000001</v>
      </c>
      <c r="M145" s="2">
        <v>9.6000000000000002E-2</v>
      </c>
      <c r="N145" s="3">
        <f t="shared" si="7"/>
        <v>0.19400000000000001</v>
      </c>
      <c r="O145" s="2">
        <v>0.51700000000000002</v>
      </c>
      <c r="Q145" s="4" t="s">
        <v>5</v>
      </c>
      <c r="R145" s="21" t="s">
        <v>38</v>
      </c>
      <c r="S145" s="2">
        <v>0.122</v>
      </c>
      <c r="T145" s="2">
        <v>0.30199999999999999</v>
      </c>
      <c r="U145" s="2">
        <v>7.0000000000000007E-2</v>
      </c>
      <c r="V145" s="2">
        <f t="shared" si="10"/>
        <v>0.192</v>
      </c>
      <c r="W145" s="2">
        <v>0.49399999999999999</v>
      </c>
      <c r="Y145" s="4" t="s">
        <v>4</v>
      </c>
      <c r="Z145" s="1" t="s">
        <v>37</v>
      </c>
      <c r="AA145" s="2">
        <v>0.22500000000000001</v>
      </c>
      <c r="AB145" s="2">
        <v>0.54200000000000004</v>
      </c>
      <c r="AC145" s="2">
        <v>0.13300000000000001</v>
      </c>
      <c r="AD145" s="3">
        <f t="shared" si="11"/>
        <v>0.35799999999999998</v>
      </c>
      <c r="AE145" s="2">
        <v>0.9</v>
      </c>
      <c r="AG145" s="2"/>
      <c r="AH145" s="2"/>
      <c r="AI145" s="2"/>
      <c r="AJ145" s="2"/>
      <c r="AK145" s="2"/>
    </row>
    <row r="146" spans="1:37" x14ac:dyDescent="0.25">
      <c r="A146" s="4" t="s">
        <v>12</v>
      </c>
      <c r="B146" s="21" t="s">
        <v>38</v>
      </c>
      <c r="C146" s="2">
        <v>0.14899999999999999</v>
      </c>
      <c r="D146" s="2">
        <v>0.33200000000000002</v>
      </c>
      <c r="E146" s="2">
        <v>0.10100000000000001</v>
      </c>
      <c r="F146" s="3">
        <f t="shared" si="6"/>
        <v>0.25</v>
      </c>
      <c r="G146" s="2">
        <v>0.58199999999999996</v>
      </c>
      <c r="H146" s="20"/>
      <c r="I146" s="4" t="s">
        <v>12</v>
      </c>
      <c r="J146" s="21" t="s">
        <v>38</v>
      </c>
      <c r="K146" s="2">
        <v>7.3999999999999996E-2</v>
      </c>
      <c r="L146" s="2">
        <v>0.33400000000000002</v>
      </c>
      <c r="M146" s="2">
        <v>0.112</v>
      </c>
      <c r="N146" s="3">
        <f t="shared" si="7"/>
        <v>0.186</v>
      </c>
      <c r="O146" s="2">
        <v>0.52</v>
      </c>
      <c r="Q146" s="4" t="s">
        <v>5</v>
      </c>
      <c r="R146" s="21" t="s">
        <v>38</v>
      </c>
      <c r="S146" s="2">
        <v>9.1999999999999998E-2</v>
      </c>
      <c r="T146" s="2">
        <v>0.42499999999999999</v>
      </c>
      <c r="U146" s="2">
        <v>7.4999999999999997E-2</v>
      </c>
      <c r="V146" s="2">
        <f t="shared" si="10"/>
        <v>0.16699999999999998</v>
      </c>
      <c r="W146" s="2">
        <v>0.59199999999999997</v>
      </c>
      <c r="Y146" s="4" t="s">
        <v>4</v>
      </c>
      <c r="Z146" s="1" t="s">
        <v>37</v>
      </c>
      <c r="AA146" s="2">
        <v>4.9000000000000002E-2</v>
      </c>
      <c r="AB146" s="2">
        <v>0.7</v>
      </c>
      <c r="AC146" s="2">
        <v>0.123</v>
      </c>
      <c r="AD146" s="3">
        <f t="shared" si="11"/>
        <v>0.17199999999999999</v>
      </c>
      <c r="AE146" s="2">
        <v>0.872</v>
      </c>
      <c r="AG146" s="2"/>
      <c r="AH146" s="2"/>
      <c r="AI146" s="2"/>
      <c r="AJ146" s="2"/>
      <c r="AK146" s="2"/>
    </row>
    <row r="147" spans="1:37" x14ac:dyDescent="0.25">
      <c r="A147" s="4" t="s">
        <v>12</v>
      </c>
      <c r="B147" s="21" t="s">
        <v>38</v>
      </c>
      <c r="C147" s="2">
        <v>0.19</v>
      </c>
      <c r="D147" s="2">
        <v>0.218</v>
      </c>
      <c r="E147" s="2">
        <v>0.13100000000000001</v>
      </c>
      <c r="F147" s="3">
        <f t="shared" si="6"/>
        <v>0.32100000000000001</v>
      </c>
      <c r="G147" s="2">
        <v>0.53900000000000003</v>
      </c>
      <c r="H147" s="20"/>
      <c r="I147" s="4" t="s">
        <v>12</v>
      </c>
      <c r="J147" s="21" t="s">
        <v>38</v>
      </c>
      <c r="K147" s="2">
        <v>0.11700000000000001</v>
      </c>
      <c r="L147" s="2">
        <v>0.14799999999999999</v>
      </c>
      <c r="M147" s="2">
        <v>0.13600000000000001</v>
      </c>
      <c r="N147" s="3">
        <f t="shared" si="7"/>
        <v>0.253</v>
      </c>
      <c r="O147" s="2">
        <v>0.40100000000000002</v>
      </c>
      <c r="Q147" s="4" t="s">
        <v>5</v>
      </c>
      <c r="R147" s="21" t="s">
        <v>38</v>
      </c>
      <c r="S147" s="2">
        <v>0.13300000000000001</v>
      </c>
      <c r="T147" s="2">
        <v>0.40899999999999997</v>
      </c>
      <c r="U147" s="2">
        <v>0.125</v>
      </c>
      <c r="V147" s="2">
        <f t="shared" si="10"/>
        <v>0.25800000000000001</v>
      </c>
      <c r="W147" s="2">
        <v>0.66700000000000004</v>
      </c>
      <c r="Y147" s="4" t="s">
        <v>3</v>
      </c>
      <c r="Z147" s="1" t="s">
        <v>37</v>
      </c>
      <c r="AA147" s="2">
        <v>0.41699999999999998</v>
      </c>
      <c r="AB147" s="2">
        <v>0.19400000000000001</v>
      </c>
      <c r="AC147" s="2">
        <v>0.157</v>
      </c>
      <c r="AD147" s="3">
        <f t="shared" si="11"/>
        <v>0.57399999999999995</v>
      </c>
      <c r="AE147" s="2">
        <v>0.76800000000000002</v>
      </c>
      <c r="AG147" s="2"/>
      <c r="AH147" s="2"/>
      <c r="AI147" s="2"/>
      <c r="AJ147" s="2"/>
      <c r="AK147" s="2"/>
    </row>
    <row r="148" spans="1:37" x14ac:dyDescent="0.25">
      <c r="A148" s="4" t="s">
        <v>12</v>
      </c>
      <c r="B148" s="21" t="s">
        <v>38</v>
      </c>
      <c r="C148" s="2">
        <v>9.6000000000000002E-2</v>
      </c>
      <c r="D148" s="2">
        <v>0.25</v>
      </c>
      <c r="E148" s="2">
        <v>0.1</v>
      </c>
      <c r="F148" s="3">
        <f t="shared" si="6"/>
        <v>0.19600000000000001</v>
      </c>
      <c r="G148" s="2">
        <v>0.44600000000000001</v>
      </c>
      <c r="H148" s="20"/>
      <c r="I148" s="4" t="s">
        <v>12</v>
      </c>
      <c r="J148" s="21" t="s">
        <v>38</v>
      </c>
      <c r="K148" s="2">
        <v>0.193</v>
      </c>
      <c r="L148" s="2">
        <v>0.23100000000000001</v>
      </c>
      <c r="M148" s="2">
        <v>0.16900000000000001</v>
      </c>
      <c r="N148" s="3">
        <f t="shared" si="7"/>
        <v>0.36199999999999999</v>
      </c>
      <c r="O148" s="2">
        <v>0.59299999999999997</v>
      </c>
      <c r="Q148" s="4" t="s">
        <v>5</v>
      </c>
      <c r="R148" s="21" t="s">
        <v>38</v>
      </c>
      <c r="S148" s="2">
        <v>0.10299999999999999</v>
      </c>
      <c r="T148" s="2">
        <v>0.247</v>
      </c>
      <c r="U148" s="2">
        <v>0.104</v>
      </c>
      <c r="V148" s="2">
        <f t="shared" si="10"/>
        <v>0.20699999999999999</v>
      </c>
      <c r="W148" s="2">
        <v>0.45400000000000001</v>
      </c>
      <c r="Y148" s="4" t="s">
        <v>3</v>
      </c>
      <c r="Z148" s="1" t="s">
        <v>37</v>
      </c>
      <c r="AA148" s="2">
        <v>0.27</v>
      </c>
      <c r="AB148" s="2">
        <v>0.33</v>
      </c>
      <c r="AC148" s="2">
        <v>0.17</v>
      </c>
      <c r="AD148" s="3">
        <f t="shared" si="11"/>
        <v>0.44000000000000006</v>
      </c>
      <c r="AE148" s="2">
        <v>0.77</v>
      </c>
      <c r="AG148" s="2"/>
      <c r="AH148" s="2"/>
      <c r="AI148" s="2"/>
      <c r="AJ148" s="2"/>
      <c r="AK148" s="2"/>
    </row>
    <row r="149" spans="1:37" x14ac:dyDescent="0.25">
      <c r="A149" s="4" t="s">
        <v>12</v>
      </c>
      <c r="B149" s="21" t="s">
        <v>38</v>
      </c>
      <c r="C149" s="2">
        <v>0.158</v>
      </c>
      <c r="D149" s="2">
        <v>0.183</v>
      </c>
      <c r="E149" s="2">
        <v>0.1</v>
      </c>
      <c r="F149" s="3">
        <f t="shared" si="6"/>
        <v>0.25800000000000001</v>
      </c>
      <c r="G149" s="2">
        <v>0.441</v>
      </c>
      <c r="H149" s="20"/>
      <c r="I149" s="4" t="s">
        <v>12</v>
      </c>
      <c r="J149" s="21" t="s">
        <v>38</v>
      </c>
      <c r="K149" s="2">
        <v>0.11899999999999999</v>
      </c>
      <c r="L149" s="2">
        <v>0.183</v>
      </c>
      <c r="M149" s="2">
        <v>0.11700000000000001</v>
      </c>
      <c r="N149" s="3">
        <f t="shared" si="7"/>
        <v>0.23599999999999999</v>
      </c>
      <c r="O149" s="2">
        <v>0.41899999999999998</v>
      </c>
      <c r="Q149" s="4" t="s">
        <v>5</v>
      </c>
      <c r="R149" s="21" t="s">
        <v>38</v>
      </c>
      <c r="S149" s="2">
        <v>8.5999999999999993E-2</v>
      </c>
      <c r="T149" s="2">
        <v>0.13100000000000001</v>
      </c>
      <c r="U149" s="2">
        <v>0.10199999999999999</v>
      </c>
      <c r="V149" s="2">
        <f t="shared" si="10"/>
        <v>0.188</v>
      </c>
      <c r="W149" s="2">
        <v>0.31900000000000001</v>
      </c>
      <c r="Y149" s="4" t="s">
        <v>3</v>
      </c>
      <c r="Z149" s="1" t="s">
        <v>37</v>
      </c>
      <c r="AA149" s="2">
        <v>8.5999999999999993E-2</v>
      </c>
      <c r="AB149" s="2">
        <v>0.40500000000000003</v>
      </c>
      <c r="AC149" s="2">
        <v>7.5999999999999998E-2</v>
      </c>
      <c r="AD149" s="3">
        <f t="shared" si="11"/>
        <v>0.16199999999999998</v>
      </c>
      <c r="AE149" s="2">
        <v>0.56699999999999995</v>
      </c>
      <c r="AG149" s="2"/>
      <c r="AH149" s="2"/>
      <c r="AI149" s="2"/>
      <c r="AJ149" s="2"/>
      <c r="AK149" s="2"/>
    </row>
    <row r="150" spans="1:37" x14ac:dyDescent="0.25">
      <c r="A150" s="4" t="s">
        <v>12</v>
      </c>
      <c r="B150" s="21" t="s">
        <v>38</v>
      </c>
      <c r="C150" s="2">
        <v>0.14099999999999999</v>
      </c>
      <c r="D150" s="2">
        <v>0.2</v>
      </c>
      <c r="E150" s="2">
        <v>9.9000000000000005E-2</v>
      </c>
      <c r="F150" s="3">
        <f t="shared" si="6"/>
        <v>0.24</v>
      </c>
      <c r="G150" s="2">
        <v>0.44</v>
      </c>
      <c r="H150" s="20"/>
      <c r="I150" s="4" t="s">
        <v>12</v>
      </c>
      <c r="J150" s="21" t="s">
        <v>38</v>
      </c>
      <c r="K150" s="2">
        <v>0.16300000000000001</v>
      </c>
      <c r="L150" s="2">
        <v>0.26700000000000002</v>
      </c>
      <c r="M150" s="2">
        <v>8.5000000000000006E-2</v>
      </c>
      <c r="N150" s="3">
        <f t="shared" si="7"/>
        <v>0.248</v>
      </c>
      <c r="O150" s="2">
        <v>0.51500000000000001</v>
      </c>
      <c r="Q150" s="4" t="s">
        <v>1</v>
      </c>
      <c r="R150" s="21" t="s">
        <v>38</v>
      </c>
      <c r="S150" s="2">
        <v>0.16800000000000001</v>
      </c>
      <c r="T150" s="2">
        <v>0.49299999999999999</v>
      </c>
      <c r="U150" s="2">
        <v>0.158</v>
      </c>
      <c r="V150" s="2">
        <f t="shared" si="10"/>
        <v>0.32600000000000001</v>
      </c>
      <c r="W150" s="2">
        <v>0.81899999999999995</v>
      </c>
      <c r="Y150" s="4" t="s">
        <v>3</v>
      </c>
      <c r="Z150" s="1" t="s">
        <v>37</v>
      </c>
      <c r="AA150" s="2">
        <v>0.1</v>
      </c>
      <c r="AB150" s="2">
        <v>0.2</v>
      </c>
      <c r="AC150" s="2">
        <v>0.05</v>
      </c>
      <c r="AD150" s="3">
        <f t="shared" si="11"/>
        <v>0.15000000000000002</v>
      </c>
      <c r="AE150" s="2">
        <v>0.35</v>
      </c>
      <c r="AG150" s="2"/>
      <c r="AH150" s="2"/>
      <c r="AI150" s="2"/>
      <c r="AJ150" s="2"/>
      <c r="AK150" s="2"/>
    </row>
    <row r="151" spans="1:37" x14ac:dyDescent="0.25">
      <c r="A151" s="4" t="s">
        <v>12</v>
      </c>
      <c r="B151" s="21" t="s">
        <v>38</v>
      </c>
      <c r="C151" s="2">
        <v>0.124</v>
      </c>
      <c r="D151" s="2">
        <v>0.38400000000000001</v>
      </c>
      <c r="E151" s="2">
        <v>0.192</v>
      </c>
      <c r="F151" s="3">
        <f t="shared" si="6"/>
        <v>0.316</v>
      </c>
      <c r="G151" s="2">
        <v>0.7</v>
      </c>
      <c r="H151" s="20"/>
      <c r="I151" s="4" t="s">
        <v>12</v>
      </c>
      <c r="J151" s="21" t="s">
        <v>38</v>
      </c>
      <c r="K151" s="2">
        <v>8.6999999999999994E-2</v>
      </c>
      <c r="L151" s="2">
        <v>0.45</v>
      </c>
      <c r="M151" s="2">
        <v>0.161</v>
      </c>
      <c r="N151" s="3">
        <f t="shared" si="7"/>
        <v>0.248</v>
      </c>
      <c r="O151" s="2">
        <v>0.69799999999999995</v>
      </c>
      <c r="Q151" s="4" t="s">
        <v>1</v>
      </c>
      <c r="R151" s="21" t="s">
        <v>38</v>
      </c>
      <c r="S151" s="2">
        <v>0.16700000000000001</v>
      </c>
      <c r="T151" s="2">
        <v>0.46</v>
      </c>
      <c r="U151" s="2">
        <v>0.156</v>
      </c>
      <c r="V151" s="2">
        <f t="shared" si="10"/>
        <v>0.32300000000000001</v>
      </c>
      <c r="W151" s="2">
        <v>0.78300000000000003</v>
      </c>
      <c r="Y151" s="4" t="s">
        <v>3</v>
      </c>
      <c r="Z151" s="1" t="s">
        <v>37</v>
      </c>
      <c r="AA151" s="2">
        <v>6.9000000000000006E-2</v>
      </c>
      <c r="AB151" s="2">
        <v>0.51700000000000002</v>
      </c>
      <c r="AC151" s="2">
        <v>0.154</v>
      </c>
      <c r="AD151" s="3">
        <f t="shared" si="11"/>
        <v>0.223</v>
      </c>
      <c r="AE151" s="2">
        <v>0.74</v>
      </c>
      <c r="AG151" s="2"/>
      <c r="AH151" s="2"/>
      <c r="AI151" s="2"/>
      <c r="AJ151" s="2"/>
      <c r="AK151" s="2"/>
    </row>
    <row r="152" spans="1:37" x14ac:dyDescent="0.25">
      <c r="A152" s="4" t="s">
        <v>12</v>
      </c>
      <c r="B152" s="21" t="s">
        <v>38</v>
      </c>
      <c r="C152" s="2">
        <v>0.187</v>
      </c>
      <c r="D152" s="2">
        <v>0.25900000000000001</v>
      </c>
      <c r="E152" s="2">
        <v>0.1</v>
      </c>
      <c r="F152" s="3">
        <f t="shared" si="6"/>
        <v>0.28700000000000003</v>
      </c>
      <c r="G152" s="2">
        <v>0.54600000000000004</v>
      </c>
      <c r="H152" s="20"/>
      <c r="I152" s="4" t="s">
        <v>12</v>
      </c>
      <c r="J152" s="21" t="s">
        <v>38</v>
      </c>
      <c r="K152" s="2">
        <v>0.10299999999999999</v>
      </c>
      <c r="L152" s="2">
        <v>0.58199999999999996</v>
      </c>
      <c r="M152" s="2">
        <v>0.14899999999999999</v>
      </c>
      <c r="N152" s="3">
        <f t="shared" si="7"/>
        <v>0.252</v>
      </c>
      <c r="O152" s="2">
        <v>0.83399999999999996</v>
      </c>
      <c r="Q152" s="4" t="s">
        <v>0</v>
      </c>
      <c r="R152" s="21" t="s">
        <v>38</v>
      </c>
      <c r="S152" s="2">
        <v>0.11600000000000001</v>
      </c>
      <c r="T152" s="2">
        <v>0.53800000000000003</v>
      </c>
      <c r="U152" s="2">
        <v>7.3999999999999996E-2</v>
      </c>
      <c r="V152" s="2">
        <f t="shared" si="10"/>
        <v>0.19</v>
      </c>
      <c r="W152" s="2">
        <v>0.72799999999999998</v>
      </c>
      <c r="Y152" s="4" t="s">
        <v>3</v>
      </c>
      <c r="Z152" s="1" t="s">
        <v>37</v>
      </c>
      <c r="AA152" s="2">
        <v>0.25</v>
      </c>
      <c r="AB152" s="2">
        <v>0.58899999999999997</v>
      </c>
      <c r="AC152" s="2">
        <v>0.161</v>
      </c>
      <c r="AD152" s="3">
        <f t="shared" si="11"/>
        <v>0.41100000000000003</v>
      </c>
      <c r="AE152" s="2">
        <v>1</v>
      </c>
      <c r="AG152" s="2"/>
      <c r="AH152" s="2"/>
      <c r="AI152" s="2"/>
      <c r="AJ152" s="2"/>
      <c r="AK152" s="2"/>
    </row>
    <row r="153" spans="1:37" x14ac:dyDescent="0.25">
      <c r="A153" s="4" t="s">
        <v>12</v>
      </c>
      <c r="B153" s="21" t="s">
        <v>38</v>
      </c>
      <c r="C153" s="2">
        <v>0.1</v>
      </c>
      <c r="D153" s="2">
        <v>0.26800000000000002</v>
      </c>
      <c r="E153" s="2">
        <v>6.6000000000000003E-2</v>
      </c>
      <c r="F153" s="3">
        <f t="shared" si="6"/>
        <v>0.16600000000000001</v>
      </c>
      <c r="G153" s="2">
        <v>0.434</v>
      </c>
      <c r="H153" s="20"/>
      <c r="I153" s="4" t="s">
        <v>12</v>
      </c>
      <c r="J153" s="21" t="s">
        <v>38</v>
      </c>
      <c r="K153" s="2">
        <v>9.4E-2</v>
      </c>
      <c r="L153" s="2">
        <v>0.46700000000000003</v>
      </c>
      <c r="M153" s="2">
        <v>0.13500000000000001</v>
      </c>
      <c r="N153" s="3">
        <f t="shared" si="7"/>
        <v>0.22900000000000001</v>
      </c>
      <c r="O153" s="2">
        <v>0.69599999999999995</v>
      </c>
      <c r="Q153" s="4" t="s">
        <v>0</v>
      </c>
      <c r="R153" s="21" t="s">
        <v>38</v>
      </c>
      <c r="S153" s="2">
        <v>0.1</v>
      </c>
      <c r="T153" s="2">
        <v>0.36599999999999999</v>
      </c>
      <c r="U153" s="2">
        <v>0.129</v>
      </c>
      <c r="V153" s="2">
        <f t="shared" si="10"/>
        <v>0.22900000000000001</v>
      </c>
      <c r="W153" s="2">
        <v>0.59499999999999997</v>
      </c>
      <c r="Y153" s="4" t="s">
        <v>3</v>
      </c>
      <c r="Z153" s="1" t="s">
        <v>37</v>
      </c>
      <c r="AA153" s="2">
        <v>0.20200000000000001</v>
      </c>
      <c r="AB153" s="2">
        <v>0.73399999999999999</v>
      </c>
      <c r="AC153" s="2">
        <v>0.121</v>
      </c>
      <c r="AD153" s="3">
        <f t="shared" si="11"/>
        <v>0.32300000000000001</v>
      </c>
      <c r="AE153" s="2">
        <v>1.0569999999999999</v>
      </c>
      <c r="AG153" s="2"/>
      <c r="AH153" s="2"/>
      <c r="AI153" s="2"/>
      <c r="AJ153" s="2"/>
      <c r="AK153" s="2"/>
    </row>
    <row r="154" spans="1:37" x14ac:dyDescent="0.25">
      <c r="A154" s="4" t="s">
        <v>12</v>
      </c>
      <c r="B154" s="21" t="s">
        <v>38</v>
      </c>
      <c r="C154" s="2">
        <v>0.125</v>
      </c>
      <c r="D154" s="2">
        <v>0.375</v>
      </c>
      <c r="E154" s="2">
        <v>3.3000000000000002E-2</v>
      </c>
      <c r="F154" s="3">
        <f t="shared" si="6"/>
        <v>0.158</v>
      </c>
      <c r="G154" s="2">
        <v>0.53300000000000003</v>
      </c>
      <c r="H154" s="20"/>
      <c r="I154" s="4" t="s">
        <v>12</v>
      </c>
      <c r="J154" s="21" t="s">
        <v>38</v>
      </c>
      <c r="K154" s="2">
        <v>0.23400000000000001</v>
      </c>
      <c r="L154" s="2">
        <v>0.36399999999999999</v>
      </c>
      <c r="M154" s="2">
        <v>9.1999999999999998E-2</v>
      </c>
      <c r="N154" s="3">
        <f t="shared" si="7"/>
        <v>0.32600000000000001</v>
      </c>
      <c r="O154" s="2">
        <v>0.69</v>
      </c>
      <c r="Q154" s="4" t="s">
        <v>0</v>
      </c>
      <c r="R154" s="21" t="s">
        <v>38</v>
      </c>
      <c r="S154" s="2">
        <v>9.6000000000000002E-2</v>
      </c>
      <c r="T154" s="2">
        <v>0.51500000000000001</v>
      </c>
      <c r="U154" s="2">
        <v>0.13300000000000001</v>
      </c>
      <c r="V154" s="2">
        <f t="shared" si="10"/>
        <v>0.22900000000000001</v>
      </c>
      <c r="W154" s="2">
        <v>0.74399999999999999</v>
      </c>
      <c r="Y154" s="4" t="s">
        <v>3</v>
      </c>
      <c r="Z154" s="1" t="s">
        <v>37</v>
      </c>
      <c r="AA154" s="2">
        <v>0.46700000000000003</v>
      </c>
      <c r="AB154" s="2">
        <v>0.47099999999999997</v>
      </c>
      <c r="AC154" s="2">
        <v>0.17399999999999999</v>
      </c>
      <c r="AD154" s="3">
        <f t="shared" si="11"/>
        <v>0.64100000000000001</v>
      </c>
      <c r="AE154" s="2">
        <v>1.1120000000000001</v>
      </c>
      <c r="AG154" s="2"/>
      <c r="AH154" s="2"/>
      <c r="AI154" s="2"/>
      <c r="AJ154" s="2"/>
      <c r="AK154" s="2"/>
    </row>
    <row r="155" spans="1:37" x14ac:dyDescent="0.25">
      <c r="A155" s="4" t="s">
        <v>12</v>
      </c>
      <c r="B155" s="21" t="s">
        <v>38</v>
      </c>
      <c r="C155" s="2">
        <v>0.1</v>
      </c>
      <c r="D155" s="2">
        <v>0.17399999999999999</v>
      </c>
      <c r="E155" s="2">
        <v>0.10100000000000001</v>
      </c>
      <c r="F155" s="3">
        <f t="shared" ref="F155:F218" si="12">C155+E155</f>
        <v>0.20100000000000001</v>
      </c>
      <c r="G155" s="2">
        <v>0.375</v>
      </c>
      <c r="H155" s="20"/>
      <c r="I155" s="4" t="s">
        <v>12</v>
      </c>
      <c r="J155" s="21" t="s">
        <v>38</v>
      </c>
      <c r="K155" s="2">
        <v>9.8000000000000004E-2</v>
      </c>
      <c r="L155" s="2">
        <v>0.33300000000000002</v>
      </c>
      <c r="M155" s="2">
        <v>0.2</v>
      </c>
      <c r="N155" s="3">
        <f t="shared" ref="N155:N218" si="13">K155+M155</f>
        <v>0.29800000000000004</v>
      </c>
      <c r="O155" s="2">
        <v>0.63100000000000001</v>
      </c>
      <c r="Q155" s="4" t="s">
        <v>0</v>
      </c>
      <c r="R155" s="21" t="s">
        <v>38</v>
      </c>
      <c r="S155" s="2">
        <v>8.3000000000000004E-2</v>
      </c>
      <c r="T155" s="2">
        <v>0.56799999999999995</v>
      </c>
      <c r="U155" s="2">
        <v>0.13200000000000001</v>
      </c>
      <c r="V155" s="2">
        <f t="shared" ref="V155:V186" si="14">S155+U155</f>
        <v>0.21500000000000002</v>
      </c>
      <c r="W155" s="2">
        <v>0.78300000000000003</v>
      </c>
      <c r="Y155" s="4" t="s">
        <v>3</v>
      </c>
      <c r="Z155" s="1" t="s">
        <v>37</v>
      </c>
      <c r="AA155" s="2">
        <v>0.187</v>
      </c>
      <c r="AB155" s="2">
        <v>0.45500000000000002</v>
      </c>
      <c r="AC155" s="2">
        <v>0.161</v>
      </c>
      <c r="AD155" s="3">
        <f t="shared" ref="AD155:AD174" si="15">AA155+AC155</f>
        <v>0.34799999999999998</v>
      </c>
      <c r="AE155" s="2">
        <v>0.80300000000000005</v>
      </c>
      <c r="AG155" s="2"/>
      <c r="AH155" s="2"/>
      <c r="AI155" s="2"/>
      <c r="AJ155" s="2"/>
      <c r="AK155" s="2"/>
    </row>
    <row r="156" spans="1:37" x14ac:dyDescent="0.25">
      <c r="A156" s="4" t="s">
        <v>12</v>
      </c>
      <c r="B156" s="21" t="s">
        <v>38</v>
      </c>
      <c r="C156" s="2">
        <v>1.7000000000000001E-2</v>
      </c>
      <c r="D156" s="2">
        <v>0.23400000000000001</v>
      </c>
      <c r="E156" s="2">
        <v>3.3000000000000002E-2</v>
      </c>
      <c r="F156" s="3">
        <f t="shared" si="12"/>
        <v>0.05</v>
      </c>
      <c r="G156" s="2">
        <v>0.28399999999999997</v>
      </c>
      <c r="H156" s="20"/>
      <c r="I156" s="4" t="s">
        <v>12</v>
      </c>
      <c r="J156" s="21" t="s">
        <v>38</v>
      </c>
      <c r="K156" s="2">
        <v>0.122</v>
      </c>
      <c r="L156" s="2">
        <v>0.28000000000000003</v>
      </c>
      <c r="M156" s="2">
        <v>0.129</v>
      </c>
      <c r="N156" s="3">
        <f t="shared" si="13"/>
        <v>0.251</v>
      </c>
      <c r="O156" s="2">
        <v>0.53100000000000003</v>
      </c>
      <c r="Q156" s="4" t="s">
        <v>0</v>
      </c>
      <c r="R156" s="21" t="s">
        <v>38</v>
      </c>
      <c r="S156" s="2">
        <v>0.1</v>
      </c>
      <c r="T156" s="2">
        <v>0.36699999999999999</v>
      </c>
      <c r="U156" s="2">
        <v>0.11700000000000001</v>
      </c>
      <c r="V156" s="2">
        <f t="shared" si="14"/>
        <v>0.21700000000000003</v>
      </c>
      <c r="W156" s="2">
        <v>0.58399999999999996</v>
      </c>
      <c r="Y156" s="4" t="s">
        <v>3</v>
      </c>
      <c r="Z156" s="1" t="s">
        <v>37</v>
      </c>
      <c r="AA156" s="2">
        <v>3.3000000000000002E-2</v>
      </c>
      <c r="AB156" s="2">
        <v>0.374</v>
      </c>
      <c r="AC156" s="2">
        <v>0.155</v>
      </c>
      <c r="AD156" s="3">
        <f t="shared" si="15"/>
        <v>0.188</v>
      </c>
      <c r="AE156" s="2">
        <v>0.56200000000000006</v>
      </c>
      <c r="AG156" s="2"/>
      <c r="AH156" s="2"/>
      <c r="AI156" s="2"/>
      <c r="AJ156" s="2"/>
      <c r="AK156" s="2"/>
    </row>
    <row r="157" spans="1:37" x14ac:dyDescent="0.25">
      <c r="A157" s="4" t="s">
        <v>12</v>
      </c>
      <c r="B157" s="21" t="s">
        <v>38</v>
      </c>
      <c r="C157" s="2">
        <v>0.108</v>
      </c>
      <c r="D157" s="2">
        <v>0.45300000000000001</v>
      </c>
      <c r="E157" s="2">
        <v>0.17399999999999999</v>
      </c>
      <c r="F157" s="3">
        <f t="shared" si="12"/>
        <v>0.28199999999999997</v>
      </c>
      <c r="G157" s="2">
        <v>0.73499999999999999</v>
      </c>
      <c r="H157" s="20"/>
      <c r="I157" s="4" t="s">
        <v>12</v>
      </c>
      <c r="J157" s="21" t="s">
        <v>38</v>
      </c>
      <c r="K157" s="2">
        <v>1.7999999999999999E-2</v>
      </c>
      <c r="L157" s="2">
        <v>0.1</v>
      </c>
      <c r="M157" s="2">
        <v>0.1</v>
      </c>
      <c r="N157" s="3">
        <f t="shared" si="13"/>
        <v>0.11800000000000001</v>
      </c>
      <c r="O157" s="2">
        <v>0.218</v>
      </c>
      <c r="Q157" s="4" t="s">
        <v>14</v>
      </c>
      <c r="R157" s="1" t="s">
        <v>37</v>
      </c>
      <c r="S157" s="2">
        <v>0.183</v>
      </c>
      <c r="T157" s="2">
        <v>2.3E-2</v>
      </c>
      <c r="U157" s="2">
        <v>6.8000000000000005E-2</v>
      </c>
      <c r="V157" s="2">
        <f t="shared" si="14"/>
        <v>0.251</v>
      </c>
      <c r="W157" s="2">
        <v>0.27400000000000002</v>
      </c>
      <c r="Y157" s="4" t="s">
        <v>3</v>
      </c>
      <c r="Z157" s="1" t="s">
        <v>37</v>
      </c>
      <c r="AA157" s="2">
        <v>3.4000000000000002E-2</v>
      </c>
      <c r="AB157" s="2">
        <v>0.628</v>
      </c>
      <c r="AC157" s="2">
        <v>0.154</v>
      </c>
      <c r="AD157" s="3">
        <f t="shared" si="15"/>
        <v>0.188</v>
      </c>
      <c r="AE157" s="2">
        <v>0.81599999999999995</v>
      </c>
      <c r="AG157" s="2"/>
      <c r="AH157" s="2"/>
      <c r="AI157" s="2"/>
      <c r="AJ157" s="2"/>
      <c r="AK157" s="2"/>
    </row>
    <row r="158" spans="1:37" x14ac:dyDescent="0.25">
      <c r="A158" s="4" t="s">
        <v>12</v>
      </c>
      <c r="B158" s="21" t="s">
        <v>38</v>
      </c>
      <c r="C158" s="2">
        <v>0.19900000000000001</v>
      </c>
      <c r="D158" s="2">
        <v>0.40200000000000002</v>
      </c>
      <c r="E158" s="2">
        <v>0.182</v>
      </c>
      <c r="F158" s="3">
        <f t="shared" si="12"/>
        <v>0.38100000000000001</v>
      </c>
      <c r="G158" s="2">
        <v>0.78300000000000003</v>
      </c>
      <c r="H158" s="20"/>
      <c r="I158" s="4" t="s">
        <v>12</v>
      </c>
      <c r="J158" s="21" t="s">
        <v>38</v>
      </c>
      <c r="K158" s="2">
        <v>0.13300000000000001</v>
      </c>
      <c r="L158" s="2">
        <v>0.46700000000000003</v>
      </c>
      <c r="M158" s="2">
        <v>0.17</v>
      </c>
      <c r="N158" s="3">
        <f t="shared" si="13"/>
        <v>0.30300000000000005</v>
      </c>
      <c r="O158" s="2">
        <v>0.77</v>
      </c>
      <c r="Q158" s="4" t="s">
        <v>14</v>
      </c>
      <c r="R158" s="1" t="s">
        <v>37</v>
      </c>
      <c r="S158" s="2">
        <v>6.3E-2</v>
      </c>
      <c r="T158" s="2">
        <v>0.35799999999999998</v>
      </c>
      <c r="U158" s="2">
        <v>0.05</v>
      </c>
      <c r="V158" s="2">
        <f t="shared" si="14"/>
        <v>0.113</v>
      </c>
      <c r="W158" s="2">
        <v>0.47099999999999997</v>
      </c>
      <c r="Y158" s="4" t="s">
        <v>2</v>
      </c>
      <c r="Z158" s="1" t="s">
        <v>37</v>
      </c>
      <c r="AA158" s="2">
        <v>3.9E-2</v>
      </c>
      <c r="AB158" s="2">
        <v>0.76700000000000002</v>
      </c>
      <c r="AC158" s="2">
        <v>0.15</v>
      </c>
      <c r="AD158" s="3">
        <f t="shared" si="15"/>
        <v>0.189</v>
      </c>
      <c r="AE158" s="2">
        <v>0.95599999999999996</v>
      </c>
      <c r="AG158" s="2"/>
      <c r="AH158" s="2"/>
      <c r="AI158" s="2"/>
      <c r="AJ158" s="2"/>
      <c r="AK158" s="2"/>
    </row>
    <row r="159" spans="1:37" x14ac:dyDescent="0.25">
      <c r="A159" s="4" t="s">
        <v>12</v>
      </c>
      <c r="B159" s="21" t="s">
        <v>38</v>
      </c>
      <c r="C159" s="2">
        <v>0.13300000000000001</v>
      </c>
      <c r="D159" s="2">
        <v>0.26700000000000002</v>
      </c>
      <c r="E159" s="2">
        <v>0.14099999999999999</v>
      </c>
      <c r="F159" s="3">
        <f t="shared" si="12"/>
        <v>0.27400000000000002</v>
      </c>
      <c r="G159" s="2">
        <v>0.54100000000000004</v>
      </c>
      <c r="H159" s="20"/>
      <c r="I159" s="4" t="s">
        <v>12</v>
      </c>
      <c r="J159" s="21" t="s">
        <v>38</v>
      </c>
      <c r="K159" s="2">
        <v>6.7000000000000004E-2</v>
      </c>
      <c r="L159" s="2">
        <v>0.23300000000000001</v>
      </c>
      <c r="M159" s="2">
        <v>0.1</v>
      </c>
      <c r="N159" s="3">
        <f t="shared" si="13"/>
        <v>0.16700000000000001</v>
      </c>
      <c r="O159" s="2">
        <v>0.4</v>
      </c>
      <c r="Q159" s="4" t="s">
        <v>14</v>
      </c>
      <c r="R159" s="1" t="s">
        <v>37</v>
      </c>
      <c r="S159" s="2">
        <v>6.5000000000000002E-2</v>
      </c>
      <c r="T159" s="2">
        <v>0.66800000000000004</v>
      </c>
      <c r="U159" s="2">
        <v>7.0000000000000007E-2</v>
      </c>
      <c r="V159" s="2">
        <f t="shared" si="14"/>
        <v>0.13500000000000001</v>
      </c>
      <c r="W159" s="2">
        <v>0.80300000000000005</v>
      </c>
      <c r="Y159" s="4" t="s">
        <v>2</v>
      </c>
      <c r="Z159" s="1" t="s">
        <v>37</v>
      </c>
      <c r="AA159" s="2">
        <v>8.7999999999999995E-2</v>
      </c>
      <c r="AB159" s="2">
        <v>0.246</v>
      </c>
      <c r="AC159" s="2">
        <v>5.3999999999999999E-2</v>
      </c>
      <c r="AD159" s="3">
        <f t="shared" si="15"/>
        <v>0.14199999999999999</v>
      </c>
      <c r="AE159" s="2">
        <v>0.38800000000000001</v>
      </c>
      <c r="AG159" s="2"/>
      <c r="AH159" s="2"/>
      <c r="AI159" s="2"/>
      <c r="AJ159" s="2"/>
      <c r="AK159" s="2"/>
    </row>
    <row r="160" spans="1:37" x14ac:dyDescent="0.25">
      <c r="A160" s="4" t="s">
        <v>12</v>
      </c>
      <c r="B160" s="21" t="s">
        <v>38</v>
      </c>
      <c r="C160" s="2">
        <v>3.2000000000000001E-2</v>
      </c>
      <c r="D160" s="2">
        <v>0.30299999999999999</v>
      </c>
      <c r="E160" s="2">
        <v>4.7E-2</v>
      </c>
      <c r="F160" s="3">
        <f t="shared" si="12"/>
        <v>7.9000000000000001E-2</v>
      </c>
      <c r="G160" s="2">
        <v>0.38200000000000001</v>
      </c>
      <c r="H160" s="20"/>
      <c r="I160" s="4" t="s">
        <v>12</v>
      </c>
      <c r="J160" s="21" t="s">
        <v>38</v>
      </c>
      <c r="K160" s="2">
        <v>8.4000000000000005E-2</v>
      </c>
      <c r="L160" s="2">
        <v>0.41599999999999998</v>
      </c>
      <c r="M160" s="2">
        <v>0.1</v>
      </c>
      <c r="N160" s="3">
        <f t="shared" si="13"/>
        <v>0.184</v>
      </c>
      <c r="O160" s="2">
        <v>0.6</v>
      </c>
      <c r="Q160" s="4" t="s">
        <v>14</v>
      </c>
      <c r="R160" s="1" t="s">
        <v>37</v>
      </c>
      <c r="S160" s="2">
        <v>5.8000000000000003E-2</v>
      </c>
      <c r="T160" s="2">
        <v>0.26700000000000002</v>
      </c>
      <c r="U160" s="2">
        <v>6.6000000000000003E-2</v>
      </c>
      <c r="V160" s="2">
        <f t="shared" si="14"/>
        <v>0.124</v>
      </c>
      <c r="W160" s="2">
        <v>0.39100000000000001</v>
      </c>
      <c r="Y160" s="4" t="s">
        <v>2</v>
      </c>
      <c r="Z160" s="1" t="s">
        <v>37</v>
      </c>
      <c r="AA160" s="2">
        <v>0.20100000000000001</v>
      </c>
      <c r="AB160" s="2">
        <v>0.46300000000000002</v>
      </c>
      <c r="AC160" s="2">
        <v>9.4E-2</v>
      </c>
      <c r="AD160" s="3">
        <f t="shared" si="15"/>
        <v>0.29500000000000004</v>
      </c>
      <c r="AE160" s="2">
        <v>0.75800000000000001</v>
      </c>
      <c r="AG160" s="2"/>
      <c r="AH160" s="2"/>
      <c r="AI160" s="2"/>
      <c r="AJ160" s="2"/>
      <c r="AK160" s="2"/>
    </row>
    <row r="161" spans="1:37" x14ac:dyDescent="0.25">
      <c r="A161" s="4" t="s">
        <v>12</v>
      </c>
      <c r="B161" s="21" t="s">
        <v>38</v>
      </c>
      <c r="C161" s="2">
        <v>0.16500000000000001</v>
      </c>
      <c r="D161" s="2">
        <v>0.20200000000000001</v>
      </c>
      <c r="E161" s="2">
        <v>0.14199999999999999</v>
      </c>
      <c r="F161" s="3">
        <f t="shared" si="12"/>
        <v>0.307</v>
      </c>
      <c r="G161" s="2">
        <v>0.50900000000000001</v>
      </c>
      <c r="H161" s="20"/>
      <c r="I161" s="4" t="s">
        <v>12</v>
      </c>
      <c r="J161" s="21" t="s">
        <v>38</v>
      </c>
      <c r="K161" s="2">
        <v>0.11700000000000001</v>
      </c>
      <c r="L161" s="2">
        <v>0.38300000000000001</v>
      </c>
      <c r="M161" s="2">
        <v>9.8000000000000004E-2</v>
      </c>
      <c r="N161" s="3">
        <f t="shared" si="13"/>
        <v>0.21500000000000002</v>
      </c>
      <c r="O161" s="2">
        <v>0.59799999999999998</v>
      </c>
      <c r="Q161" s="4" t="s">
        <v>14</v>
      </c>
      <c r="R161" s="1" t="s">
        <v>37</v>
      </c>
      <c r="S161" s="2">
        <v>8.7999999999999995E-2</v>
      </c>
      <c r="T161" s="2">
        <v>0.51600000000000001</v>
      </c>
      <c r="U161" s="2">
        <v>0.13400000000000001</v>
      </c>
      <c r="V161" s="2">
        <f t="shared" si="14"/>
        <v>0.222</v>
      </c>
      <c r="W161" s="2">
        <v>0.73799999999999999</v>
      </c>
      <c r="Y161" s="4" t="s">
        <v>2</v>
      </c>
      <c r="Z161" s="1" t="s">
        <v>37</v>
      </c>
      <c r="AA161" s="2">
        <v>0.153</v>
      </c>
      <c r="AB161" s="2">
        <v>0.317</v>
      </c>
      <c r="AC161" s="2">
        <v>0.11600000000000001</v>
      </c>
      <c r="AD161" s="3">
        <f t="shared" si="15"/>
        <v>0.26900000000000002</v>
      </c>
      <c r="AE161" s="2">
        <v>0.58599999999999997</v>
      </c>
      <c r="AG161" s="2"/>
      <c r="AH161" s="2"/>
      <c r="AI161" s="2"/>
      <c r="AJ161" s="2"/>
      <c r="AK161" s="2"/>
    </row>
    <row r="162" spans="1:37" x14ac:dyDescent="0.25">
      <c r="A162" s="4" t="s">
        <v>12</v>
      </c>
      <c r="B162" s="21" t="s">
        <v>38</v>
      </c>
      <c r="C162" s="2">
        <v>6.6000000000000003E-2</v>
      </c>
      <c r="D162" s="2">
        <v>0.434</v>
      </c>
      <c r="E162" s="2">
        <v>6.5000000000000002E-2</v>
      </c>
      <c r="F162" s="3">
        <f t="shared" si="12"/>
        <v>0.13100000000000001</v>
      </c>
      <c r="G162" s="2">
        <v>0.56499999999999995</v>
      </c>
      <c r="H162" s="20"/>
      <c r="I162" s="4" t="s">
        <v>12</v>
      </c>
      <c r="J162" s="21" t="s">
        <v>38</v>
      </c>
      <c r="K162" s="2">
        <v>0.05</v>
      </c>
      <c r="L162" s="2">
        <v>0.63300000000000001</v>
      </c>
      <c r="M162" s="2">
        <v>0.11799999999999999</v>
      </c>
      <c r="N162" s="3">
        <f t="shared" si="13"/>
        <v>0.16799999999999998</v>
      </c>
      <c r="O162" s="2">
        <v>0.80100000000000005</v>
      </c>
      <c r="Q162" s="4" t="s">
        <v>14</v>
      </c>
      <c r="R162" s="1" t="s">
        <v>37</v>
      </c>
      <c r="S162" s="2">
        <v>7.0999999999999994E-2</v>
      </c>
      <c r="T162" s="2">
        <v>0.72799999999999998</v>
      </c>
      <c r="U162" s="2">
        <v>0.13400000000000001</v>
      </c>
      <c r="V162" s="2">
        <f t="shared" si="14"/>
        <v>0.20500000000000002</v>
      </c>
      <c r="W162" s="2">
        <v>0.93300000000000005</v>
      </c>
      <c r="Y162" s="4" t="s">
        <v>2</v>
      </c>
      <c r="Z162" s="1" t="s">
        <v>37</v>
      </c>
      <c r="AA162" s="2">
        <v>7.1999999999999995E-2</v>
      </c>
      <c r="AB162" s="2">
        <v>0.16600000000000001</v>
      </c>
      <c r="AC162" s="2">
        <v>0.11600000000000001</v>
      </c>
      <c r="AD162" s="3">
        <f t="shared" si="15"/>
        <v>0.188</v>
      </c>
      <c r="AE162" s="2">
        <v>0.35399999999999998</v>
      </c>
      <c r="AG162" s="2"/>
      <c r="AH162" s="2"/>
      <c r="AI162" s="2"/>
      <c r="AJ162" s="2"/>
      <c r="AK162" s="2"/>
    </row>
    <row r="163" spans="1:37" x14ac:dyDescent="0.25">
      <c r="A163" s="4" t="s">
        <v>12</v>
      </c>
      <c r="B163" s="21" t="s">
        <v>38</v>
      </c>
      <c r="C163" s="2">
        <v>0.05</v>
      </c>
      <c r="D163" s="2">
        <v>0.15</v>
      </c>
      <c r="E163" s="2">
        <v>8.3000000000000004E-2</v>
      </c>
      <c r="F163" s="3">
        <f t="shared" si="12"/>
        <v>0.13300000000000001</v>
      </c>
      <c r="G163" s="2">
        <v>0.28299999999999997</v>
      </c>
      <c r="H163" s="20"/>
      <c r="I163" s="4" t="s">
        <v>12</v>
      </c>
      <c r="J163" s="21" t="s">
        <v>38</v>
      </c>
      <c r="K163" s="2">
        <v>8.7999999999999995E-2</v>
      </c>
      <c r="L163" s="2">
        <v>0.4</v>
      </c>
      <c r="M163" s="2">
        <v>8.5999999999999993E-2</v>
      </c>
      <c r="N163" s="3">
        <f t="shared" si="13"/>
        <v>0.17399999999999999</v>
      </c>
      <c r="O163" s="2">
        <v>0.57399999999999995</v>
      </c>
      <c r="Q163" s="4" t="s">
        <v>10</v>
      </c>
      <c r="R163" s="1" t="s">
        <v>37</v>
      </c>
      <c r="S163" s="2">
        <v>0.16200000000000001</v>
      </c>
      <c r="T163" s="2">
        <v>1.1259999999999999</v>
      </c>
      <c r="U163" s="2">
        <v>0.158</v>
      </c>
      <c r="V163" s="2">
        <f t="shared" si="14"/>
        <v>0.32</v>
      </c>
      <c r="W163" s="2">
        <v>1.446</v>
      </c>
      <c r="Y163" s="4" t="s">
        <v>2</v>
      </c>
      <c r="Z163" s="1" t="s">
        <v>37</v>
      </c>
      <c r="AA163" s="2">
        <v>0.151</v>
      </c>
      <c r="AB163" s="2">
        <v>0.63400000000000001</v>
      </c>
      <c r="AC163" s="2">
        <v>0.15</v>
      </c>
      <c r="AD163" s="3">
        <f t="shared" si="15"/>
        <v>0.30099999999999999</v>
      </c>
      <c r="AE163" s="2">
        <v>0.93500000000000005</v>
      </c>
      <c r="AG163" s="2"/>
      <c r="AH163" s="2"/>
      <c r="AI163" s="2"/>
      <c r="AJ163" s="2"/>
      <c r="AK163" s="2"/>
    </row>
    <row r="164" spans="1:37" x14ac:dyDescent="0.25">
      <c r="A164" s="4" t="s">
        <v>12</v>
      </c>
      <c r="B164" s="21" t="s">
        <v>38</v>
      </c>
      <c r="C164" s="2">
        <v>0.1</v>
      </c>
      <c r="D164" s="2">
        <v>0.32700000000000001</v>
      </c>
      <c r="E164" s="2">
        <v>7.2999999999999995E-2</v>
      </c>
      <c r="F164" s="3">
        <f t="shared" si="12"/>
        <v>0.17299999999999999</v>
      </c>
      <c r="G164" s="2">
        <v>0.5</v>
      </c>
      <c r="H164" s="20"/>
      <c r="I164" s="4" t="s">
        <v>12</v>
      </c>
      <c r="J164" s="21" t="s">
        <v>38</v>
      </c>
      <c r="K164" s="2">
        <v>8.4000000000000005E-2</v>
      </c>
      <c r="L164" s="2">
        <v>0.46100000000000002</v>
      </c>
      <c r="M164" s="2">
        <v>0.151</v>
      </c>
      <c r="N164" s="3">
        <f t="shared" si="13"/>
        <v>0.23499999999999999</v>
      </c>
      <c r="O164" s="2">
        <v>0.69599999999999995</v>
      </c>
      <c r="Q164" s="4" t="s">
        <v>10</v>
      </c>
      <c r="R164" s="1" t="s">
        <v>37</v>
      </c>
      <c r="S164" s="2">
        <v>0.17599999999999999</v>
      </c>
      <c r="T164" s="2">
        <v>0.75700000000000001</v>
      </c>
      <c r="U164" s="2">
        <v>0.109</v>
      </c>
      <c r="V164" s="2">
        <f t="shared" si="14"/>
        <v>0.28499999999999998</v>
      </c>
      <c r="W164" s="2">
        <v>1.042</v>
      </c>
      <c r="Y164" s="4" t="s">
        <v>2</v>
      </c>
      <c r="Z164" s="1" t="s">
        <v>37</v>
      </c>
      <c r="AA164" s="2">
        <v>7.9000000000000001E-2</v>
      </c>
      <c r="AB164" s="2">
        <v>0.40500000000000003</v>
      </c>
      <c r="AC164" s="2">
        <v>0.129</v>
      </c>
      <c r="AD164" s="3">
        <f t="shared" si="15"/>
        <v>0.20800000000000002</v>
      </c>
      <c r="AE164" s="2">
        <v>0.61299999999999999</v>
      </c>
      <c r="AG164" s="2"/>
      <c r="AH164" s="2"/>
      <c r="AI164" s="2"/>
      <c r="AJ164" s="2"/>
      <c r="AK164" s="2"/>
    </row>
    <row r="165" spans="1:37" x14ac:dyDescent="0.25">
      <c r="A165" s="4" t="s">
        <v>12</v>
      </c>
      <c r="B165" s="21" t="s">
        <v>38</v>
      </c>
      <c r="C165" s="2">
        <v>3.4000000000000002E-2</v>
      </c>
      <c r="D165" s="2">
        <v>0.28899999999999998</v>
      </c>
      <c r="E165" s="2">
        <v>0.1</v>
      </c>
      <c r="F165" s="3">
        <f t="shared" si="12"/>
        <v>0.13400000000000001</v>
      </c>
      <c r="G165" s="2">
        <v>0.42299999999999999</v>
      </c>
      <c r="H165" s="20"/>
      <c r="I165" s="4" t="s">
        <v>12</v>
      </c>
      <c r="J165" s="21" t="s">
        <v>38</v>
      </c>
      <c r="K165" s="2">
        <v>0.111</v>
      </c>
      <c r="L165" s="2">
        <v>0.38300000000000001</v>
      </c>
      <c r="M165" s="2">
        <v>0.14599999999999999</v>
      </c>
      <c r="N165" s="3">
        <f t="shared" si="13"/>
        <v>0.25700000000000001</v>
      </c>
      <c r="O165" s="2">
        <v>0.64</v>
      </c>
      <c r="Q165" s="4" t="s">
        <v>10</v>
      </c>
      <c r="R165" s="1" t="s">
        <v>37</v>
      </c>
      <c r="S165" s="2">
        <v>7.5999999999999998E-2</v>
      </c>
      <c r="T165" s="2">
        <v>0.56599999999999995</v>
      </c>
      <c r="U165" s="2">
        <v>6.7000000000000004E-2</v>
      </c>
      <c r="V165" s="2">
        <f t="shared" si="14"/>
        <v>0.14300000000000002</v>
      </c>
      <c r="W165" s="2">
        <v>0.70899999999999996</v>
      </c>
      <c r="Y165" s="4" t="s">
        <v>2</v>
      </c>
      <c r="Z165" s="1" t="s">
        <v>37</v>
      </c>
      <c r="AA165" s="2">
        <v>0.153</v>
      </c>
      <c r="AB165" s="2">
        <v>0.55100000000000005</v>
      </c>
      <c r="AC165" s="2">
        <v>0.128</v>
      </c>
      <c r="AD165" s="3">
        <f t="shared" si="15"/>
        <v>0.28100000000000003</v>
      </c>
      <c r="AE165" s="2">
        <v>0.83199999999999996</v>
      </c>
      <c r="AG165" s="2"/>
      <c r="AH165" s="2"/>
      <c r="AI165" s="2"/>
      <c r="AJ165" s="2"/>
      <c r="AK165" s="2"/>
    </row>
    <row r="166" spans="1:37" x14ac:dyDescent="0.25">
      <c r="A166" s="4" t="s">
        <v>12</v>
      </c>
      <c r="B166" s="21" t="s">
        <v>38</v>
      </c>
      <c r="C166" s="2">
        <v>3.3000000000000002E-2</v>
      </c>
      <c r="D166" s="2">
        <v>0.16600000000000001</v>
      </c>
      <c r="E166" s="2">
        <v>6.7000000000000004E-2</v>
      </c>
      <c r="F166" s="3">
        <f t="shared" si="12"/>
        <v>0.1</v>
      </c>
      <c r="G166" s="2">
        <v>0.26600000000000001</v>
      </c>
      <c r="H166" s="20"/>
      <c r="I166" s="4" t="s">
        <v>12</v>
      </c>
      <c r="J166" s="21" t="s">
        <v>38</v>
      </c>
      <c r="K166" s="2">
        <v>8.8999999999999996E-2</v>
      </c>
      <c r="L166" s="2">
        <v>0.48299999999999998</v>
      </c>
      <c r="M166" s="2">
        <v>0.13300000000000001</v>
      </c>
      <c r="N166" s="3">
        <f t="shared" si="13"/>
        <v>0.222</v>
      </c>
      <c r="O166" s="2">
        <v>0.70499999999999996</v>
      </c>
      <c r="Q166" s="4" t="s">
        <v>10</v>
      </c>
      <c r="R166" s="1" t="s">
        <v>37</v>
      </c>
      <c r="S166" s="2">
        <v>0.11700000000000001</v>
      </c>
      <c r="T166" s="2">
        <v>0.57399999999999995</v>
      </c>
      <c r="U166" s="2">
        <v>9.0999999999999998E-2</v>
      </c>
      <c r="V166" s="2">
        <f t="shared" si="14"/>
        <v>0.20800000000000002</v>
      </c>
      <c r="W166" s="2">
        <v>0.78200000000000003</v>
      </c>
      <c r="Y166" s="4" t="s">
        <v>2</v>
      </c>
      <c r="Z166" s="1" t="s">
        <v>37</v>
      </c>
      <c r="AA166" s="2">
        <v>0.20399999999999999</v>
      </c>
      <c r="AB166" s="2">
        <v>0.32900000000000001</v>
      </c>
      <c r="AC166" s="2">
        <v>0.1</v>
      </c>
      <c r="AD166" s="3">
        <f t="shared" si="15"/>
        <v>0.30399999999999999</v>
      </c>
      <c r="AE166" s="2">
        <v>0.63300000000000001</v>
      </c>
      <c r="AG166" s="2"/>
      <c r="AH166" s="2"/>
      <c r="AI166" s="2"/>
      <c r="AJ166" s="2"/>
      <c r="AK166" s="2"/>
    </row>
    <row r="167" spans="1:37" x14ac:dyDescent="0.25">
      <c r="A167" s="4" t="s">
        <v>12</v>
      </c>
      <c r="B167" s="21" t="s">
        <v>38</v>
      </c>
      <c r="C167" s="2">
        <v>0.16700000000000001</v>
      </c>
      <c r="D167" s="2">
        <v>0.32700000000000001</v>
      </c>
      <c r="E167" s="2">
        <v>7.2999999999999995E-2</v>
      </c>
      <c r="F167" s="3">
        <f t="shared" si="12"/>
        <v>0.24</v>
      </c>
      <c r="G167" s="2">
        <v>0.56699999999999995</v>
      </c>
      <c r="H167" s="20"/>
      <c r="I167" s="4" t="s">
        <v>12</v>
      </c>
      <c r="J167" s="21" t="s">
        <v>38</v>
      </c>
      <c r="K167" s="2">
        <v>8.5000000000000006E-2</v>
      </c>
      <c r="L167" s="2">
        <v>0.27600000000000002</v>
      </c>
      <c r="M167" s="2">
        <v>0.17399999999999999</v>
      </c>
      <c r="N167" s="3">
        <f t="shared" si="13"/>
        <v>0.25900000000000001</v>
      </c>
      <c r="O167" s="2">
        <v>0.53500000000000003</v>
      </c>
      <c r="Q167" s="4" t="s">
        <v>10</v>
      </c>
      <c r="R167" s="1" t="s">
        <v>37</v>
      </c>
      <c r="S167" s="2">
        <v>0.16800000000000001</v>
      </c>
      <c r="T167" s="2">
        <v>0.69899999999999995</v>
      </c>
      <c r="U167" s="2">
        <v>0.11600000000000001</v>
      </c>
      <c r="V167" s="2">
        <f t="shared" si="14"/>
        <v>0.28400000000000003</v>
      </c>
      <c r="W167" s="2">
        <v>0.98299999999999998</v>
      </c>
      <c r="Y167" s="4" t="s">
        <v>2</v>
      </c>
      <c r="Z167" s="1" t="s">
        <v>37</v>
      </c>
      <c r="AA167" s="2">
        <v>0.16600000000000001</v>
      </c>
      <c r="AB167" s="2">
        <v>0.379</v>
      </c>
      <c r="AC167" s="2">
        <v>8.7999999999999995E-2</v>
      </c>
      <c r="AD167" s="3">
        <f t="shared" si="15"/>
        <v>0.254</v>
      </c>
      <c r="AE167" s="2">
        <v>0.63300000000000001</v>
      </c>
      <c r="AG167" s="2"/>
      <c r="AH167" s="2"/>
      <c r="AI167" s="2"/>
      <c r="AJ167" s="2"/>
      <c r="AK167" s="2"/>
    </row>
    <row r="168" spans="1:37" x14ac:dyDescent="0.25">
      <c r="A168" s="4" t="s">
        <v>12</v>
      </c>
      <c r="B168" s="21" t="s">
        <v>38</v>
      </c>
      <c r="C168" s="2">
        <v>9.8000000000000004E-2</v>
      </c>
      <c r="D168" s="2">
        <v>0.24399999999999999</v>
      </c>
      <c r="E168" s="2">
        <v>2.3E-2</v>
      </c>
      <c r="F168" s="3">
        <f t="shared" si="12"/>
        <v>0.121</v>
      </c>
      <c r="G168" s="2">
        <v>0.36499999999999999</v>
      </c>
      <c r="H168" s="20"/>
      <c r="I168" s="4" t="s">
        <v>12</v>
      </c>
      <c r="J168" s="21" t="s">
        <v>38</v>
      </c>
      <c r="K168" s="2">
        <v>9.6000000000000002E-2</v>
      </c>
      <c r="L168" s="2">
        <v>0.48699999999999999</v>
      </c>
      <c r="M168" s="2">
        <v>0.19800000000000001</v>
      </c>
      <c r="N168" s="3">
        <f t="shared" si="13"/>
        <v>0.29400000000000004</v>
      </c>
      <c r="O168" s="2">
        <v>0.78100000000000003</v>
      </c>
      <c r="Q168" s="4" t="s">
        <v>10</v>
      </c>
      <c r="R168" s="1" t="s">
        <v>37</v>
      </c>
      <c r="S168" s="2">
        <v>0.11600000000000001</v>
      </c>
      <c r="T168" s="2">
        <v>0.84699999999999998</v>
      </c>
      <c r="U168" s="2">
        <v>0.13700000000000001</v>
      </c>
      <c r="V168" s="2">
        <f t="shared" si="14"/>
        <v>0.253</v>
      </c>
      <c r="W168" s="2">
        <v>1.1000000000000001</v>
      </c>
      <c r="Y168" s="4" t="s">
        <v>2</v>
      </c>
      <c r="Z168" s="1" t="s">
        <v>37</v>
      </c>
      <c r="AA168" s="2">
        <v>0.14899999999999999</v>
      </c>
      <c r="AB168" s="2">
        <v>0.57999999999999996</v>
      </c>
      <c r="AC168" s="2">
        <v>0.12</v>
      </c>
      <c r="AD168" s="3">
        <f t="shared" si="15"/>
        <v>0.26900000000000002</v>
      </c>
      <c r="AE168" s="2">
        <v>0.84899999999999998</v>
      </c>
      <c r="AG168" s="2"/>
      <c r="AH168" s="2"/>
      <c r="AI168" s="2"/>
      <c r="AJ168" s="2"/>
      <c r="AK168" s="2"/>
    </row>
    <row r="169" spans="1:37" x14ac:dyDescent="0.25">
      <c r="A169" s="4" t="s">
        <v>12</v>
      </c>
      <c r="B169" s="21" t="s">
        <v>38</v>
      </c>
      <c r="C169" s="2">
        <v>8.7999999999999995E-2</v>
      </c>
      <c r="D169" s="2">
        <v>0.13500000000000001</v>
      </c>
      <c r="E169" s="2">
        <v>2.7E-2</v>
      </c>
      <c r="F169" s="3">
        <f t="shared" si="12"/>
        <v>0.11499999999999999</v>
      </c>
      <c r="G169" s="2">
        <v>0.25</v>
      </c>
      <c r="H169" s="20"/>
      <c r="I169" s="4" t="s">
        <v>12</v>
      </c>
      <c r="J169" s="21" t="s">
        <v>38</v>
      </c>
      <c r="K169" s="2">
        <v>5.0999999999999997E-2</v>
      </c>
      <c r="L169" s="2">
        <v>0.26700000000000002</v>
      </c>
      <c r="M169" s="2">
        <v>0.14899999999999999</v>
      </c>
      <c r="N169" s="3">
        <f t="shared" si="13"/>
        <v>0.19999999999999998</v>
      </c>
      <c r="O169" s="2">
        <v>0.46700000000000003</v>
      </c>
      <c r="Q169" s="4" t="s">
        <v>10</v>
      </c>
      <c r="R169" s="1" t="s">
        <v>37</v>
      </c>
      <c r="S169" s="2">
        <v>0.16700000000000001</v>
      </c>
      <c r="T169" s="2">
        <v>0.61699999999999999</v>
      </c>
      <c r="U169" s="2">
        <v>7.2999999999999995E-2</v>
      </c>
      <c r="V169" s="2">
        <f t="shared" si="14"/>
        <v>0.24</v>
      </c>
      <c r="W169" s="2">
        <v>0.85699999999999998</v>
      </c>
      <c r="Y169" s="4" t="s">
        <v>2</v>
      </c>
      <c r="Z169" s="1" t="s">
        <v>37</v>
      </c>
      <c r="AA169" s="2">
        <v>0.13900000000000001</v>
      </c>
      <c r="AB169" s="2">
        <v>0.69499999999999995</v>
      </c>
      <c r="AC169" s="2">
        <v>0.121</v>
      </c>
      <c r="AD169" s="3">
        <f t="shared" si="15"/>
        <v>0.26</v>
      </c>
      <c r="AE169" s="2">
        <v>0.95499999999999996</v>
      </c>
      <c r="AG169" s="2"/>
      <c r="AH169" s="2"/>
      <c r="AI169" s="2"/>
      <c r="AJ169" s="2"/>
      <c r="AK169" s="2"/>
    </row>
    <row r="170" spans="1:37" x14ac:dyDescent="0.25">
      <c r="A170" s="4" t="s">
        <v>12</v>
      </c>
      <c r="B170" s="21" t="s">
        <v>38</v>
      </c>
      <c r="C170" s="2">
        <v>0.19</v>
      </c>
      <c r="D170" s="2">
        <v>0.65100000000000002</v>
      </c>
      <c r="E170" s="2">
        <v>0.158</v>
      </c>
      <c r="F170" s="3">
        <f t="shared" si="12"/>
        <v>0.34799999999999998</v>
      </c>
      <c r="G170" s="2">
        <v>0.999</v>
      </c>
      <c r="H170" s="20"/>
      <c r="I170" s="4" t="s">
        <v>12</v>
      </c>
      <c r="J170" s="21" t="s">
        <v>38</v>
      </c>
      <c r="K170" s="2">
        <v>0.10100000000000001</v>
      </c>
      <c r="L170" s="2">
        <v>0.28199999999999997</v>
      </c>
      <c r="M170" s="2">
        <v>8.3000000000000004E-2</v>
      </c>
      <c r="N170" s="3">
        <f t="shared" si="13"/>
        <v>0.184</v>
      </c>
      <c r="O170" s="2">
        <v>0.46600000000000003</v>
      </c>
      <c r="Q170" s="4" t="s">
        <v>10</v>
      </c>
      <c r="R170" s="1" t="s">
        <v>37</v>
      </c>
      <c r="S170" s="2">
        <v>0.1</v>
      </c>
      <c r="T170" s="2">
        <v>0.33900000000000002</v>
      </c>
      <c r="U170" s="2">
        <v>0.13700000000000001</v>
      </c>
      <c r="V170" s="2">
        <f t="shared" si="14"/>
        <v>0.23700000000000002</v>
      </c>
      <c r="W170" s="2">
        <v>0.57599999999999996</v>
      </c>
      <c r="Y170" s="4" t="s">
        <v>2</v>
      </c>
      <c r="Z170" s="1" t="s">
        <v>37</v>
      </c>
      <c r="AA170" s="2">
        <v>0.13300000000000001</v>
      </c>
      <c r="AB170" s="2">
        <v>0.379</v>
      </c>
      <c r="AC170" s="2">
        <v>0.121</v>
      </c>
      <c r="AD170" s="3">
        <f t="shared" si="15"/>
        <v>0.254</v>
      </c>
      <c r="AE170" s="2">
        <v>0.63300000000000001</v>
      </c>
      <c r="AG170" s="2"/>
      <c r="AH170" s="2"/>
      <c r="AI170" s="2"/>
      <c r="AJ170" s="2"/>
      <c r="AK170" s="2"/>
    </row>
    <row r="171" spans="1:37" x14ac:dyDescent="0.25">
      <c r="A171" s="4" t="s">
        <v>12</v>
      </c>
      <c r="B171" s="21" t="s">
        <v>38</v>
      </c>
      <c r="C171" s="2">
        <v>0.16700000000000001</v>
      </c>
      <c r="D171" s="2">
        <v>0.433</v>
      </c>
      <c r="E171" s="2">
        <v>0.16</v>
      </c>
      <c r="F171" s="3">
        <f t="shared" si="12"/>
        <v>0.32700000000000001</v>
      </c>
      <c r="G171" s="2">
        <v>0.76</v>
      </c>
      <c r="H171" s="20"/>
      <c r="I171" s="4" t="s">
        <v>12</v>
      </c>
      <c r="J171" s="21" t="s">
        <v>38</v>
      </c>
      <c r="K171" s="2">
        <v>0.15</v>
      </c>
      <c r="L171" s="2">
        <v>4.7E-2</v>
      </c>
      <c r="M171" s="2">
        <v>1.7999999999999999E-2</v>
      </c>
      <c r="N171" s="3">
        <f t="shared" si="13"/>
        <v>0.16799999999999998</v>
      </c>
      <c r="O171" s="2">
        <v>0.215</v>
      </c>
      <c r="Q171" s="4" t="s">
        <v>10</v>
      </c>
      <c r="R171" s="1" t="s">
        <v>37</v>
      </c>
      <c r="S171" s="2">
        <v>0.125</v>
      </c>
      <c r="T171" s="2">
        <v>0.50700000000000001</v>
      </c>
      <c r="U171" s="2">
        <v>6.7000000000000004E-2</v>
      </c>
      <c r="V171" s="2">
        <f t="shared" si="14"/>
        <v>0.192</v>
      </c>
      <c r="W171" s="2">
        <v>0.69899999999999995</v>
      </c>
      <c r="Y171" s="4" t="s">
        <v>2</v>
      </c>
      <c r="Z171" s="1" t="s">
        <v>37</v>
      </c>
      <c r="AA171" s="2">
        <v>0.121</v>
      </c>
      <c r="AB171" s="2">
        <v>0.44600000000000001</v>
      </c>
      <c r="AC171" s="2">
        <v>0.105</v>
      </c>
      <c r="AD171" s="3">
        <f t="shared" si="15"/>
        <v>0.22599999999999998</v>
      </c>
      <c r="AE171" s="2">
        <v>0.67200000000000004</v>
      </c>
      <c r="AG171" s="2"/>
      <c r="AH171" s="2"/>
      <c r="AI171" s="2"/>
      <c r="AJ171" s="2"/>
      <c r="AK171" s="2"/>
    </row>
    <row r="172" spans="1:37" x14ac:dyDescent="0.25">
      <c r="A172" s="4" t="s">
        <v>12</v>
      </c>
      <c r="B172" s="21" t="s">
        <v>38</v>
      </c>
      <c r="C172" s="2">
        <v>0.14199999999999999</v>
      </c>
      <c r="D172" s="2">
        <v>0.4</v>
      </c>
      <c r="E172" s="2">
        <v>0.158</v>
      </c>
      <c r="F172" s="3">
        <f t="shared" si="12"/>
        <v>0.3</v>
      </c>
      <c r="G172" s="2">
        <v>0.7</v>
      </c>
      <c r="H172" s="20"/>
      <c r="I172" s="4" t="s">
        <v>12</v>
      </c>
      <c r="J172" s="21" t="s">
        <v>38</v>
      </c>
      <c r="K172" s="2">
        <v>0.151</v>
      </c>
      <c r="L172" s="2">
        <v>0.33300000000000002</v>
      </c>
      <c r="M172" s="2">
        <v>0.151</v>
      </c>
      <c r="N172" s="3">
        <f t="shared" si="13"/>
        <v>0.30199999999999999</v>
      </c>
      <c r="O172" s="2">
        <v>0.63500000000000001</v>
      </c>
      <c r="Q172" s="4" t="s">
        <v>10</v>
      </c>
      <c r="R172" s="1" t="s">
        <v>37</v>
      </c>
      <c r="S172" s="2">
        <v>0.16700000000000001</v>
      </c>
      <c r="T172" s="2">
        <v>0.6</v>
      </c>
      <c r="U172" s="2">
        <v>6.7000000000000004E-2</v>
      </c>
      <c r="V172" s="2">
        <f t="shared" si="14"/>
        <v>0.23400000000000001</v>
      </c>
      <c r="W172" s="2">
        <v>0.83399999999999996</v>
      </c>
      <c r="Y172" s="4" t="s">
        <v>2</v>
      </c>
      <c r="Z172" s="1" t="s">
        <v>37</v>
      </c>
      <c r="AA172" s="2">
        <v>0.16300000000000001</v>
      </c>
      <c r="AB172" s="2">
        <v>0.36599999999999999</v>
      </c>
      <c r="AC172" s="2">
        <v>0.121</v>
      </c>
      <c r="AD172" s="3">
        <f t="shared" si="15"/>
        <v>0.28400000000000003</v>
      </c>
      <c r="AE172" s="2">
        <v>0.65</v>
      </c>
      <c r="AG172" s="2"/>
      <c r="AH172" s="2"/>
      <c r="AI172" s="2"/>
      <c r="AJ172" s="2"/>
      <c r="AK172" s="2"/>
    </row>
    <row r="173" spans="1:37" x14ac:dyDescent="0.25">
      <c r="A173" s="4" t="s">
        <v>12</v>
      </c>
      <c r="B173" s="21" t="s">
        <v>38</v>
      </c>
      <c r="C173" s="2">
        <v>0.16</v>
      </c>
      <c r="D173" s="2">
        <v>0.23400000000000001</v>
      </c>
      <c r="E173" s="2">
        <v>8.3000000000000004E-2</v>
      </c>
      <c r="F173" s="3">
        <f t="shared" si="12"/>
        <v>0.24299999999999999</v>
      </c>
      <c r="G173" s="2">
        <v>0.47699999999999998</v>
      </c>
      <c r="H173" s="20"/>
      <c r="I173" s="4" t="s">
        <v>12</v>
      </c>
      <c r="J173" s="21" t="s">
        <v>38</v>
      </c>
      <c r="K173" s="2">
        <v>0.11899999999999999</v>
      </c>
      <c r="L173" s="2">
        <v>0.23200000000000001</v>
      </c>
      <c r="M173" s="2">
        <v>0.16700000000000001</v>
      </c>
      <c r="N173" s="3">
        <f t="shared" si="13"/>
        <v>0.28600000000000003</v>
      </c>
      <c r="O173" s="2">
        <v>0.51800000000000002</v>
      </c>
      <c r="Q173" s="4" t="s">
        <v>10</v>
      </c>
      <c r="R173" s="1" t="s">
        <v>37</v>
      </c>
      <c r="S173" s="2">
        <v>0.28399999999999997</v>
      </c>
      <c r="T173" s="2">
        <v>0.54300000000000004</v>
      </c>
      <c r="U173" s="2">
        <v>0.1</v>
      </c>
      <c r="V173" s="2">
        <f t="shared" si="14"/>
        <v>0.38400000000000001</v>
      </c>
      <c r="W173" s="2">
        <v>0.92700000000000005</v>
      </c>
      <c r="Y173" s="4" t="s">
        <v>2</v>
      </c>
      <c r="Z173" s="1" t="s">
        <v>37</v>
      </c>
      <c r="AA173" s="2">
        <v>0.105</v>
      </c>
      <c r="AB173" s="2">
        <v>0.34499999999999997</v>
      </c>
      <c r="AC173" s="2">
        <v>0.1</v>
      </c>
      <c r="AD173" s="3">
        <f t="shared" si="15"/>
        <v>0.20500000000000002</v>
      </c>
      <c r="AE173" s="2">
        <v>0.55000000000000004</v>
      </c>
      <c r="AG173" s="2"/>
      <c r="AH173" s="2"/>
      <c r="AI173" s="2"/>
      <c r="AJ173" s="2"/>
      <c r="AK173" s="2"/>
    </row>
    <row r="174" spans="1:37" x14ac:dyDescent="0.25">
      <c r="A174" s="4" t="s">
        <v>12</v>
      </c>
      <c r="B174" s="21" t="s">
        <v>38</v>
      </c>
      <c r="C174" s="2">
        <v>0.224</v>
      </c>
      <c r="D174" s="2">
        <v>0.189</v>
      </c>
      <c r="E174" s="2">
        <v>9.4E-2</v>
      </c>
      <c r="F174" s="3">
        <f t="shared" si="12"/>
        <v>0.318</v>
      </c>
      <c r="G174" s="2">
        <v>0.50700000000000001</v>
      </c>
      <c r="H174" s="20"/>
      <c r="I174" s="4" t="s">
        <v>12</v>
      </c>
      <c r="J174" s="21" t="s">
        <v>38</v>
      </c>
      <c r="K174" s="2">
        <v>0.19</v>
      </c>
      <c r="L174" s="2">
        <v>0.184</v>
      </c>
      <c r="M174" s="2">
        <v>0.11600000000000001</v>
      </c>
      <c r="N174" s="3">
        <f t="shared" si="13"/>
        <v>0.30599999999999999</v>
      </c>
      <c r="O174" s="2">
        <v>0.49</v>
      </c>
      <c r="Q174" s="4" t="s">
        <v>10</v>
      </c>
      <c r="R174" s="1" t="s">
        <v>37</v>
      </c>
      <c r="S174" s="2">
        <v>0.1</v>
      </c>
      <c r="T174" s="2">
        <v>0.29899999999999999</v>
      </c>
      <c r="U174" s="2">
        <v>5.0999999999999997E-2</v>
      </c>
      <c r="V174" s="2">
        <f t="shared" si="14"/>
        <v>0.151</v>
      </c>
      <c r="W174" s="2">
        <v>0.45</v>
      </c>
      <c r="Y174" s="4" t="s">
        <v>2</v>
      </c>
      <c r="Z174" s="1" t="s">
        <v>37</v>
      </c>
      <c r="AA174" s="2">
        <v>1.18</v>
      </c>
      <c r="AB174" s="2">
        <v>0.46600000000000003</v>
      </c>
      <c r="AC174" s="2">
        <v>0.122</v>
      </c>
      <c r="AD174" s="3">
        <f t="shared" si="15"/>
        <v>1.302</v>
      </c>
      <c r="AE174" s="2">
        <v>1.768</v>
      </c>
      <c r="AG174" s="2"/>
      <c r="AH174" s="2"/>
      <c r="AI174" s="2"/>
      <c r="AJ174" s="2"/>
      <c r="AK174" s="2"/>
    </row>
    <row r="175" spans="1:37" x14ac:dyDescent="0.25">
      <c r="A175" s="4" t="s">
        <v>12</v>
      </c>
      <c r="B175" s="21" t="s">
        <v>38</v>
      </c>
      <c r="C175" s="2">
        <v>0.13300000000000001</v>
      </c>
      <c r="D175" s="2">
        <v>0.34300000000000003</v>
      </c>
      <c r="E175" s="2">
        <v>2.5000000000000001E-2</v>
      </c>
      <c r="F175" s="3">
        <f t="shared" si="12"/>
        <v>0.158</v>
      </c>
      <c r="G175" s="2">
        <v>0.501</v>
      </c>
      <c r="H175" s="20"/>
      <c r="I175" s="4" t="s">
        <v>11</v>
      </c>
      <c r="J175" s="21" t="s">
        <v>38</v>
      </c>
      <c r="K175" s="2">
        <v>6.6000000000000003E-2</v>
      </c>
      <c r="L175" s="2">
        <v>0.38400000000000001</v>
      </c>
      <c r="M175" s="2">
        <v>0.151</v>
      </c>
      <c r="N175" s="3">
        <f t="shared" si="13"/>
        <v>0.217</v>
      </c>
      <c r="O175" s="2">
        <v>0.60099999999999998</v>
      </c>
      <c r="Q175" s="4" t="s">
        <v>10</v>
      </c>
      <c r="R175" s="1" t="s">
        <v>37</v>
      </c>
      <c r="S175" s="2">
        <v>6.7000000000000004E-2</v>
      </c>
      <c r="T175" s="2">
        <v>0.51600000000000001</v>
      </c>
      <c r="U175" s="2">
        <v>8.4000000000000005E-2</v>
      </c>
      <c r="V175" s="2">
        <f t="shared" si="14"/>
        <v>0.15100000000000002</v>
      </c>
      <c r="W175" s="2">
        <v>0.66700000000000004</v>
      </c>
      <c r="AG175" s="2"/>
      <c r="AH175" s="2"/>
      <c r="AI175" s="2"/>
      <c r="AJ175" s="2"/>
      <c r="AK175" s="2"/>
    </row>
    <row r="176" spans="1:37" x14ac:dyDescent="0.25">
      <c r="A176" s="4" t="s">
        <v>12</v>
      </c>
      <c r="B176" s="21" t="s">
        <v>38</v>
      </c>
      <c r="C176" s="2">
        <v>2.3E-2</v>
      </c>
      <c r="D176" s="2">
        <v>0.3</v>
      </c>
      <c r="E176" s="2">
        <v>0.10100000000000001</v>
      </c>
      <c r="F176" s="3">
        <f t="shared" si="12"/>
        <v>0.124</v>
      </c>
      <c r="G176" s="2">
        <v>0.42399999999999999</v>
      </c>
      <c r="H176" s="20"/>
      <c r="I176" s="4" t="s">
        <v>11</v>
      </c>
      <c r="J176" s="21" t="s">
        <v>38</v>
      </c>
      <c r="K176" s="2">
        <v>0.184</v>
      </c>
      <c r="L176" s="2">
        <v>0.497</v>
      </c>
      <c r="M176" s="2">
        <v>0.187</v>
      </c>
      <c r="N176" s="3">
        <f t="shared" si="13"/>
        <v>0.371</v>
      </c>
      <c r="O176" s="2">
        <v>0.86799999999999999</v>
      </c>
      <c r="Q176" s="4" t="s">
        <v>10</v>
      </c>
      <c r="R176" s="1" t="s">
        <v>37</v>
      </c>
      <c r="S176" s="2">
        <v>3.5999999999999997E-2</v>
      </c>
      <c r="T176" s="2">
        <v>0.29799999999999999</v>
      </c>
      <c r="U176" s="2">
        <v>6.6000000000000003E-2</v>
      </c>
      <c r="V176" s="2">
        <f t="shared" si="14"/>
        <v>0.10200000000000001</v>
      </c>
      <c r="W176" s="2">
        <v>0.4</v>
      </c>
      <c r="AG176" s="2"/>
      <c r="AH176" s="2"/>
      <c r="AI176" s="2"/>
      <c r="AJ176" s="2"/>
      <c r="AK176" s="2"/>
    </row>
    <row r="177" spans="1:37" x14ac:dyDescent="0.25">
      <c r="A177" s="4" t="s">
        <v>12</v>
      </c>
      <c r="B177" s="21" t="s">
        <v>38</v>
      </c>
      <c r="C177" s="2">
        <v>0.13400000000000001</v>
      </c>
      <c r="D177" s="2">
        <v>0.55000000000000004</v>
      </c>
      <c r="E177" s="2">
        <v>0.11899999999999999</v>
      </c>
      <c r="F177" s="3">
        <f t="shared" si="12"/>
        <v>0.253</v>
      </c>
      <c r="G177" s="2">
        <v>0.80300000000000005</v>
      </c>
      <c r="H177" s="20"/>
      <c r="I177" s="4" t="s">
        <v>11</v>
      </c>
      <c r="J177" s="21" t="s">
        <v>38</v>
      </c>
      <c r="K177" s="2">
        <v>1.7000000000000001E-2</v>
      </c>
      <c r="L177" s="2">
        <v>0.17699999999999999</v>
      </c>
      <c r="M177" s="2">
        <v>7.4999999999999997E-2</v>
      </c>
      <c r="N177" s="3">
        <f t="shared" si="13"/>
        <v>9.1999999999999998E-2</v>
      </c>
      <c r="O177" s="2">
        <v>0.26900000000000002</v>
      </c>
      <c r="Q177" s="4" t="s">
        <v>10</v>
      </c>
      <c r="R177" s="1" t="s">
        <v>37</v>
      </c>
      <c r="S177" s="2">
        <v>6.7000000000000004E-2</v>
      </c>
      <c r="T177" s="2">
        <v>0.315</v>
      </c>
      <c r="U177" s="2">
        <v>5.1999999999999998E-2</v>
      </c>
      <c r="V177" s="2">
        <f t="shared" si="14"/>
        <v>0.11899999999999999</v>
      </c>
      <c r="W177" s="2">
        <v>0.434</v>
      </c>
      <c r="AG177" s="2"/>
      <c r="AH177" s="2"/>
      <c r="AI177" s="2"/>
      <c r="AJ177" s="2"/>
      <c r="AK177" s="2"/>
    </row>
    <row r="178" spans="1:37" x14ac:dyDescent="0.25">
      <c r="A178" s="4" t="s">
        <v>12</v>
      </c>
      <c r="B178" s="21" t="s">
        <v>38</v>
      </c>
      <c r="C178" s="2">
        <v>0.189</v>
      </c>
      <c r="D178" s="2">
        <v>0.443</v>
      </c>
      <c r="E178" s="2">
        <v>0.13300000000000001</v>
      </c>
      <c r="F178" s="3">
        <f t="shared" si="12"/>
        <v>0.32200000000000001</v>
      </c>
      <c r="G178" s="2">
        <v>0.76500000000000001</v>
      </c>
      <c r="H178" s="20"/>
      <c r="I178" s="4" t="s">
        <v>11</v>
      </c>
      <c r="J178" s="21" t="s">
        <v>38</v>
      </c>
      <c r="K178" s="2">
        <v>9.8000000000000004E-2</v>
      </c>
      <c r="L178" s="2">
        <v>0.63200000000000001</v>
      </c>
      <c r="M178" s="2">
        <v>0.153</v>
      </c>
      <c r="N178" s="3">
        <f t="shared" si="13"/>
        <v>0.251</v>
      </c>
      <c r="O178" s="2">
        <v>0.88300000000000001</v>
      </c>
      <c r="Q178" s="4" t="s">
        <v>10</v>
      </c>
      <c r="R178" s="1" t="s">
        <v>37</v>
      </c>
      <c r="S178" s="2">
        <v>9.9000000000000005E-2</v>
      </c>
      <c r="T178" s="2">
        <v>0.317</v>
      </c>
      <c r="U178" s="2">
        <v>0.1</v>
      </c>
      <c r="V178" s="2">
        <f t="shared" si="14"/>
        <v>0.19900000000000001</v>
      </c>
      <c r="W178" s="2">
        <v>0.51600000000000001</v>
      </c>
      <c r="AG178" s="2"/>
      <c r="AH178" s="2"/>
      <c r="AI178" s="2"/>
      <c r="AJ178" s="2"/>
      <c r="AK178" s="2"/>
    </row>
    <row r="179" spans="1:37" x14ac:dyDescent="0.25">
      <c r="A179" s="4" t="s">
        <v>12</v>
      </c>
      <c r="B179" s="21" t="s">
        <v>38</v>
      </c>
      <c r="C179" s="2">
        <v>0.185</v>
      </c>
      <c r="D179" s="2">
        <v>0.93200000000000005</v>
      </c>
      <c r="E179" s="2">
        <v>0.16</v>
      </c>
      <c r="F179" s="3">
        <f t="shared" si="12"/>
        <v>0.34499999999999997</v>
      </c>
      <c r="G179" s="2">
        <v>1.2769999999999999</v>
      </c>
      <c r="H179" s="20"/>
      <c r="I179" s="4" t="s">
        <v>11</v>
      </c>
      <c r="J179" s="21" t="s">
        <v>38</v>
      </c>
      <c r="K179" s="2">
        <v>0.1</v>
      </c>
      <c r="L179" s="2">
        <v>0.66400000000000003</v>
      </c>
      <c r="M179" s="2">
        <v>0.153</v>
      </c>
      <c r="N179" s="3">
        <f t="shared" si="13"/>
        <v>0.253</v>
      </c>
      <c r="O179" s="2">
        <v>0.91700000000000004</v>
      </c>
      <c r="Q179" s="4" t="s">
        <v>10</v>
      </c>
      <c r="R179" s="1" t="s">
        <v>37</v>
      </c>
      <c r="S179" s="2">
        <v>9.9000000000000005E-2</v>
      </c>
      <c r="T179" s="2">
        <v>0.61599999999999999</v>
      </c>
      <c r="U179" s="2">
        <v>8.5000000000000006E-2</v>
      </c>
      <c r="V179" s="2">
        <f t="shared" si="14"/>
        <v>0.184</v>
      </c>
      <c r="W179" s="2">
        <v>0.8</v>
      </c>
      <c r="AG179" s="2"/>
      <c r="AH179" s="2"/>
      <c r="AI179" s="2"/>
      <c r="AJ179" s="2"/>
      <c r="AK179" s="2"/>
    </row>
    <row r="180" spans="1:37" x14ac:dyDescent="0.25">
      <c r="A180" s="4" t="s">
        <v>12</v>
      </c>
      <c r="B180" s="21" t="s">
        <v>38</v>
      </c>
      <c r="C180" s="2">
        <v>0.108</v>
      </c>
      <c r="D180" s="2">
        <v>0.57399999999999995</v>
      </c>
      <c r="E180" s="2">
        <v>8.8999999999999996E-2</v>
      </c>
      <c r="F180" s="3">
        <f t="shared" si="12"/>
        <v>0.19700000000000001</v>
      </c>
      <c r="G180" s="2">
        <v>0.77100000000000002</v>
      </c>
      <c r="H180" s="20"/>
      <c r="I180" s="4" t="s">
        <v>11</v>
      </c>
      <c r="J180" s="21" t="s">
        <v>38</v>
      </c>
      <c r="K180" s="2">
        <v>0.16700000000000001</v>
      </c>
      <c r="L180" s="2">
        <v>0.433</v>
      </c>
      <c r="M180" s="2">
        <v>0.15</v>
      </c>
      <c r="N180" s="3">
        <f t="shared" si="13"/>
        <v>0.317</v>
      </c>
      <c r="O180" s="2">
        <v>0.75</v>
      </c>
      <c r="Q180" s="4" t="s">
        <v>10</v>
      </c>
      <c r="R180" s="1" t="s">
        <v>37</v>
      </c>
      <c r="S180" s="2">
        <v>0.13400000000000001</v>
      </c>
      <c r="T180" s="2">
        <v>0.33300000000000002</v>
      </c>
      <c r="U180" s="2">
        <v>9.9000000000000005E-2</v>
      </c>
      <c r="V180" s="2">
        <f t="shared" si="14"/>
        <v>0.23300000000000001</v>
      </c>
      <c r="W180" s="2">
        <v>0.56599999999999995</v>
      </c>
      <c r="AG180" s="2"/>
      <c r="AH180" s="2"/>
      <c r="AI180" s="2"/>
      <c r="AJ180" s="2"/>
      <c r="AK180" s="2"/>
    </row>
    <row r="181" spans="1:37" x14ac:dyDescent="0.25">
      <c r="A181" s="4" t="s">
        <v>12</v>
      </c>
      <c r="B181" s="21" t="s">
        <v>38</v>
      </c>
      <c r="C181" s="2">
        <v>0.14499999999999999</v>
      </c>
      <c r="D181" s="2">
        <v>0.71699999999999997</v>
      </c>
      <c r="E181" s="2">
        <v>0.19900000000000001</v>
      </c>
      <c r="F181" s="3">
        <f t="shared" si="12"/>
        <v>0.34399999999999997</v>
      </c>
      <c r="G181" s="2">
        <v>1.0609999999999999</v>
      </c>
      <c r="H181" s="20"/>
      <c r="I181" s="4" t="s">
        <v>11</v>
      </c>
      <c r="J181" s="21" t="s">
        <v>38</v>
      </c>
      <c r="K181" s="2">
        <v>0.1</v>
      </c>
      <c r="L181" s="2">
        <v>0.2</v>
      </c>
      <c r="M181" s="2">
        <v>0.13300000000000001</v>
      </c>
      <c r="N181" s="3">
        <f t="shared" si="13"/>
        <v>0.23300000000000001</v>
      </c>
      <c r="O181" s="2">
        <v>0.433</v>
      </c>
      <c r="Q181" s="4" t="s">
        <v>10</v>
      </c>
      <c r="R181" s="1" t="s">
        <v>37</v>
      </c>
      <c r="S181" s="2">
        <v>0.115</v>
      </c>
      <c r="T181" s="2">
        <v>0.28499999999999998</v>
      </c>
      <c r="U181" s="2">
        <v>8.2000000000000003E-2</v>
      </c>
      <c r="V181" s="2">
        <f t="shared" si="14"/>
        <v>0.19700000000000001</v>
      </c>
      <c r="W181" s="2">
        <v>0.48199999999999998</v>
      </c>
      <c r="AG181" s="2"/>
      <c r="AH181" s="2"/>
      <c r="AI181" s="2"/>
      <c r="AJ181" s="2"/>
      <c r="AK181" s="2"/>
    </row>
    <row r="182" spans="1:37" x14ac:dyDescent="0.25">
      <c r="A182" s="4" t="s">
        <v>12</v>
      </c>
      <c r="B182" s="21" t="s">
        <v>38</v>
      </c>
      <c r="C182" s="2">
        <v>0.115</v>
      </c>
      <c r="D182" s="2">
        <v>0.38900000000000001</v>
      </c>
      <c r="E182" s="2">
        <v>0.1</v>
      </c>
      <c r="F182" s="3">
        <f t="shared" si="12"/>
        <v>0.21500000000000002</v>
      </c>
      <c r="G182" s="2">
        <v>0.60399999999999998</v>
      </c>
      <c r="H182" s="20"/>
      <c r="I182" s="4" t="s">
        <v>11</v>
      </c>
      <c r="J182" s="21" t="s">
        <v>38</v>
      </c>
      <c r="K182" s="2">
        <v>7.0000000000000007E-2</v>
      </c>
      <c r="L182" s="2">
        <v>0.38</v>
      </c>
      <c r="M182" s="2">
        <v>0.02</v>
      </c>
      <c r="N182" s="3">
        <f t="shared" si="13"/>
        <v>9.0000000000000011E-2</v>
      </c>
      <c r="O182" s="2">
        <v>0.47</v>
      </c>
      <c r="Q182" s="4" t="s">
        <v>10</v>
      </c>
      <c r="R182" s="1" t="s">
        <v>37</v>
      </c>
      <c r="S182" s="2">
        <v>0.10100000000000001</v>
      </c>
      <c r="T182" s="2">
        <v>0.33200000000000002</v>
      </c>
      <c r="U182" s="2">
        <v>6.8000000000000005E-2</v>
      </c>
      <c r="V182" s="2">
        <f t="shared" si="14"/>
        <v>0.16900000000000001</v>
      </c>
      <c r="W182" s="2">
        <v>0.501</v>
      </c>
      <c r="AG182" s="2"/>
      <c r="AH182" s="2"/>
      <c r="AI182" s="2"/>
      <c r="AJ182" s="2"/>
      <c r="AK182" s="2"/>
    </row>
    <row r="183" spans="1:37" x14ac:dyDescent="0.25">
      <c r="A183" s="4" t="s">
        <v>12</v>
      </c>
      <c r="B183" s="21" t="s">
        <v>38</v>
      </c>
      <c r="C183" s="2">
        <v>0.13300000000000001</v>
      </c>
      <c r="D183" s="2">
        <v>0.46700000000000003</v>
      </c>
      <c r="E183" s="2">
        <v>0.16600000000000001</v>
      </c>
      <c r="F183" s="3">
        <f t="shared" si="12"/>
        <v>0.29900000000000004</v>
      </c>
      <c r="G183" s="2">
        <v>0.76600000000000001</v>
      </c>
      <c r="H183" s="20"/>
      <c r="I183" s="4" t="s">
        <v>11</v>
      </c>
      <c r="J183" s="21" t="s">
        <v>38</v>
      </c>
      <c r="K183" s="2">
        <v>3.5000000000000003E-2</v>
      </c>
      <c r="L183" s="2">
        <v>0.28799999999999998</v>
      </c>
      <c r="M183" s="2">
        <v>0.08</v>
      </c>
      <c r="N183" s="3">
        <f t="shared" si="13"/>
        <v>0.115</v>
      </c>
      <c r="O183" s="2">
        <v>0.40300000000000002</v>
      </c>
      <c r="Q183" s="4" t="s">
        <v>10</v>
      </c>
      <c r="R183" s="1" t="s">
        <v>37</v>
      </c>
      <c r="S183" s="2">
        <v>0.11700000000000001</v>
      </c>
      <c r="T183" s="2">
        <v>0.55000000000000004</v>
      </c>
      <c r="U183" s="2">
        <v>0.13300000000000001</v>
      </c>
      <c r="V183" s="2">
        <f t="shared" si="14"/>
        <v>0.25</v>
      </c>
      <c r="W183" s="2">
        <v>0.8</v>
      </c>
      <c r="AG183" s="2"/>
      <c r="AH183" s="2"/>
      <c r="AI183" s="2"/>
      <c r="AJ183" s="2"/>
      <c r="AK183" s="2"/>
    </row>
    <row r="184" spans="1:37" x14ac:dyDescent="0.25">
      <c r="A184" s="4" t="s">
        <v>12</v>
      </c>
      <c r="B184" s="21" t="s">
        <v>38</v>
      </c>
      <c r="C184" s="2">
        <v>0.108</v>
      </c>
      <c r="D184" s="2">
        <v>0.46500000000000002</v>
      </c>
      <c r="E184" s="2">
        <v>0.14299999999999999</v>
      </c>
      <c r="F184" s="3">
        <f t="shared" si="12"/>
        <v>0.251</v>
      </c>
      <c r="G184" s="2">
        <v>0.71599999999999997</v>
      </c>
      <c r="H184" s="20"/>
      <c r="I184" s="4" t="s">
        <v>11</v>
      </c>
      <c r="J184" s="21" t="s">
        <v>38</v>
      </c>
      <c r="K184" s="2">
        <v>0.1</v>
      </c>
      <c r="L184" s="2">
        <v>0.32500000000000001</v>
      </c>
      <c r="M184" s="2">
        <v>0.155</v>
      </c>
      <c r="N184" s="3">
        <f t="shared" si="13"/>
        <v>0.255</v>
      </c>
      <c r="O184" s="2">
        <v>0.57999999999999996</v>
      </c>
      <c r="Q184" s="4" t="s">
        <v>10</v>
      </c>
      <c r="R184" s="1" t="s">
        <v>37</v>
      </c>
      <c r="S184" s="2">
        <v>9.8000000000000004E-2</v>
      </c>
      <c r="T184" s="2">
        <v>0.48299999999999998</v>
      </c>
      <c r="U184" s="2">
        <v>8.3000000000000004E-2</v>
      </c>
      <c r="V184" s="2">
        <f t="shared" si="14"/>
        <v>0.18099999999999999</v>
      </c>
      <c r="W184" s="2">
        <v>0.66400000000000003</v>
      </c>
      <c r="AG184" s="2"/>
      <c r="AH184" s="2"/>
      <c r="AI184" s="2"/>
      <c r="AJ184" s="2"/>
      <c r="AK184" s="2"/>
    </row>
    <row r="185" spans="1:37" x14ac:dyDescent="0.25">
      <c r="A185" s="4" t="s">
        <v>12</v>
      </c>
      <c r="B185" s="21" t="s">
        <v>38</v>
      </c>
      <c r="C185" s="2">
        <v>3.4000000000000002E-2</v>
      </c>
      <c r="D185" s="2">
        <v>0.24299999999999999</v>
      </c>
      <c r="E185" s="2">
        <v>0.1</v>
      </c>
      <c r="F185" s="3">
        <f t="shared" si="12"/>
        <v>0.13400000000000001</v>
      </c>
      <c r="G185" s="2">
        <v>0.377</v>
      </c>
      <c r="H185" s="20"/>
      <c r="I185" s="4" t="s">
        <v>11</v>
      </c>
      <c r="J185" s="21" t="s">
        <v>38</v>
      </c>
      <c r="K185" s="2">
        <v>0.14099999999999999</v>
      </c>
      <c r="L185" s="2">
        <v>0.23400000000000001</v>
      </c>
      <c r="M185" s="2">
        <v>0.154</v>
      </c>
      <c r="N185" s="3">
        <f t="shared" si="13"/>
        <v>0.29499999999999998</v>
      </c>
      <c r="O185" s="2">
        <v>0.52900000000000003</v>
      </c>
      <c r="Q185" s="4" t="s">
        <v>4</v>
      </c>
      <c r="R185" s="1" t="s">
        <v>37</v>
      </c>
      <c r="S185" s="2">
        <v>6.7000000000000004E-2</v>
      </c>
      <c r="T185" s="2">
        <v>0.66700000000000004</v>
      </c>
      <c r="U185" s="2">
        <v>6.6000000000000003E-2</v>
      </c>
      <c r="V185" s="2">
        <f t="shared" si="14"/>
        <v>0.13300000000000001</v>
      </c>
      <c r="W185" s="2">
        <v>0.8</v>
      </c>
      <c r="AG185" s="2"/>
      <c r="AH185" s="2"/>
      <c r="AI185" s="2"/>
      <c r="AJ185" s="2"/>
      <c r="AK185" s="2"/>
    </row>
    <row r="186" spans="1:37" x14ac:dyDescent="0.25">
      <c r="A186" s="4" t="s">
        <v>12</v>
      </c>
      <c r="B186" s="21" t="s">
        <v>38</v>
      </c>
      <c r="C186" s="2">
        <v>0.125</v>
      </c>
      <c r="D186" s="2">
        <v>0.58199999999999996</v>
      </c>
      <c r="E186" s="2">
        <v>8.5000000000000006E-2</v>
      </c>
      <c r="F186" s="3">
        <f t="shared" si="12"/>
        <v>0.21000000000000002</v>
      </c>
      <c r="G186" s="2">
        <v>0.79200000000000004</v>
      </c>
      <c r="H186" s="20"/>
      <c r="I186" s="4" t="s">
        <v>11</v>
      </c>
      <c r="J186" s="21" t="s">
        <v>38</v>
      </c>
      <c r="K186" s="2">
        <v>0.216</v>
      </c>
      <c r="L186" s="2">
        <v>0.41699999999999998</v>
      </c>
      <c r="M186" s="2">
        <v>0.17199999999999999</v>
      </c>
      <c r="N186" s="3">
        <f t="shared" si="13"/>
        <v>0.38800000000000001</v>
      </c>
      <c r="O186" s="2">
        <v>0.80500000000000005</v>
      </c>
      <c r="Q186" s="4" t="s">
        <v>4</v>
      </c>
      <c r="R186" s="1" t="s">
        <v>37</v>
      </c>
      <c r="S186" s="2">
        <v>9.0999999999999998E-2</v>
      </c>
      <c r="T186" s="2">
        <v>0.35</v>
      </c>
      <c r="U186" s="2">
        <v>0.05</v>
      </c>
      <c r="V186" s="2">
        <f t="shared" si="14"/>
        <v>0.14100000000000001</v>
      </c>
      <c r="W186" s="2">
        <v>0.49099999999999999</v>
      </c>
      <c r="AG186" s="2"/>
      <c r="AH186" s="2"/>
      <c r="AI186" s="2"/>
      <c r="AJ186" s="2"/>
      <c r="AK186" s="2"/>
    </row>
    <row r="187" spans="1:37" x14ac:dyDescent="0.25">
      <c r="A187" s="4" t="s">
        <v>12</v>
      </c>
      <c r="B187" s="21" t="s">
        <v>38</v>
      </c>
      <c r="C187" s="2">
        <v>0.16400000000000001</v>
      </c>
      <c r="D187" s="2">
        <v>0.3</v>
      </c>
      <c r="E187" s="2">
        <v>8.3000000000000004E-2</v>
      </c>
      <c r="F187" s="3">
        <f t="shared" si="12"/>
        <v>0.247</v>
      </c>
      <c r="G187" s="2">
        <v>0.54700000000000004</v>
      </c>
      <c r="H187" s="20"/>
      <c r="I187" s="4" t="s">
        <v>11</v>
      </c>
      <c r="J187" s="21" t="s">
        <v>38</v>
      </c>
      <c r="K187" s="2">
        <v>6.7000000000000004E-2</v>
      </c>
      <c r="L187" s="2">
        <v>0.50800000000000001</v>
      </c>
      <c r="M187" s="2">
        <v>0.155</v>
      </c>
      <c r="N187" s="3">
        <f t="shared" si="13"/>
        <v>0.222</v>
      </c>
      <c r="O187" s="2">
        <v>0.73</v>
      </c>
      <c r="Q187" s="4" t="s">
        <v>4</v>
      </c>
      <c r="R187" s="1" t="s">
        <v>37</v>
      </c>
      <c r="S187" s="2">
        <v>9.5000000000000001E-2</v>
      </c>
      <c r="T187" s="2">
        <v>0.63300000000000001</v>
      </c>
      <c r="U187" s="2">
        <v>6.7000000000000004E-2</v>
      </c>
      <c r="V187" s="2">
        <f t="shared" ref="V187:V211" si="16">S187+U187</f>
        <v>0.16200000000000001</v>
      </c>
      <c r="W187" s="2">
        <v>0.79500000000000004</v>
      </c>
      <c r="AG187" s="2"/>
      <c r="AH187" s="2"/>
      <c r="AI187" s="2"/>
      <c r="AJ187" s="2"/>
      <c r="AK187" s="2"/>
    </row>
    <row r="188" spans="1:37" x14ac:dyDescent="0.25">
      <c r="A188" s="4" t="s">
        <v>12</v>
      </c>
      <c r="B188" s="21" t="s">
        <v>38</v>
      </c>
      <c r="C188" s="2">
        <v>0.112</v>
      </c>
      <c r="D188" s="2">
        <v>0.3</v>
      </c>
      <c r="E188" s="2">
        <v>0.13300000000000001</v>
      </c>
      <c r="F188" s="3">
        <f t="shared" si="12"/>
        <v>0.245</v>
      </c>
      <c r="G188" s="2">
        <v>0.54500000000000004</v>
      </c>
      <c r="H188" s="20"/>
      <c r="I188" s="4" t="s">
        <v>11</v>
      </c>
      <c r="J188" s="21" t="s">
        <v>38</v>
      </c>
      <c r="K188" s="2">
        <v>0.16600000000000001</v>
      </c>
      <c r="L188" s="2">
        <v>0.52500000000000002</v>
      </c>
      <c r="M188" s="2">
        <v>0.16700000000000001</v>
      </c>
      <c r="N188" s="3">
        <f t="shared" si="13"/>
        <v>0.33300000000000002</v>
      </c>
      <c r="O188" s="2">
        <v>0.85799999999999998</v>
      </c>
      <c r="Q188" s="4" t="s">
        <v>4</v>
      </c>
      <c r="R188" s="1" t="s">
        <v>37</v>
      </c>
      <c r="S188" s="2">
        <v>8.4000000000000005E-2</v>
      </c>
      <c r="T188" s="2">
        <v>0.30599999999999999</v>
      </c>
      <c r="U188" s="2">
        <v>0.1</v>
      </c>
      <c r="V188" s="2">
        <f t="shared" si="16"/>
        <v>0.184</v>
      </c>
      <c r="W188" s="2">
        <v>0.49</v>
      </c>
      <c r="AG188" s="2"/>
      <c r="AH188" s="2"/>
      <c r="AI188" s="2"/>
      <c r="AJ188" s="2"/>
      <c r="AK188" s="2"/>
    </row>
    <row r="189" spans="1:37" x14ac:dyDescent="0.25">
      <c r="A189" s="4" t="s">
        <v>12</v>
      </c>
      <c r="B189" s="21" t="s">
        <v>38</v>
      </c>
      <c r="C189" s="2">
        <v>0.13100000000000001</v>
      </c>
      <c r="D189" s="2">
        <v>0.318</v>
      </c>
      <c r="E189" s="2">
        <v>0.11700000000000001</v>
      </c>
      <c r="F189" s="3">
        <f t="shared" si="12"/>
        <v>0.248</v>
      </c>
      <c r="G189" s="2">
        <v>0.56599999999999995</v>
      </c>
      <c r="H189" s="20"/>
      <c r="I189" s="4" t="s">
        <v>11</v>
      </c>
      <c r="J189" s="21" t="s">
        <v>38</v>
      </c>
      <c r="K189" s="2">
        <v>6.7000000000000004E-2</v>
      </c>
      <c r="L189" s="2">
        <v>0.53300000000000003</v>
      </c>
      <c r="M189" s="2">
        <v>0.1</v>
      </c>
      <c r="N189" s="3">
        <f t="shared" si="13"/>
        <v>0.16700000000000001</v>
      </c>
      <c r="O189" s="2">
        <v>0.7</v>
      </c>
      <c r="Q189" s="4" t="s">
        <v>4</v>
      </c>
      <c r="R189" s="1" t="s">
        <v>37</v>
      </c>
      <c r="S189" s="2">
        <v>8.8999999999999996E-2</v>
      </c>
      <c r="T189" s="2">
        <v>0.378</v>
      </c>
      <c r="U189" s="2">
        <v>9.9000000000000005E-2</v>
      </c>
      <c r="V189" s="2">
        <f t="shared" si="16"/>
        <v>0.188</v>
      </c>
      <c r="W189" s="2">
        <v>0.56599999999999995</v>
      </c>
      <c r="AG189" s="2"/>
      <c r="AH189" s="2"/>
      <c r="AI189" s="2"/>
      <c r="AJ189" s="2"/>
      <c r="AK189" s="2"/>
    </row>
    <row r="190" spans="1:37" x14ac:dyDescent="0.25">
      <c r="A190" s="4" t="s">
        <v>12</v>
      </c>
      <c r="B190" s="21" t="s">
        <v>38</v>
      </c>
      <c r="C190" s="2">
        <v>0.16400000000000001</v>
      </c>
      <c r="D190" s="2">
        <v>0.318</v>
      </c>
      <c r="E190" s="2">
        <v>6.5000000000000002E-2</v>
      </c>
      <c r="F190" s="3">
        <f t="shared" si="12"/>
        <v>0.22900000000000001</v>
      </c>
      <c r="G190" s="2">
        <v>0.54700000000000004</v>
      </c>
      <c r="H190" s="20"/>
      <c r="I190" s="4" t="s">
        <v>11</v>
      </c>
      <c r="J190" s="21" t="s">
        <v>38</v>
      </c>
      <c r="K190" s="2">
        <v>0.22600000000000001</v>
      </c>
      <c r="L190" s="2">
        <v>0.47499999999999998</v>
      </c>
      <c r="M190" s="2">
        <v>0.16300000000000001</v>
      </c>
      <c r="N190" s="3">
        <f t="shared" si="13"/>
        <v>0.38900000000000001</v>
      </c>
      <c r="O190" s="2">
        <v>0.86399999999999999</v>
      </c>
      <c r="Q190" s="4" t="s">
        <v>4</v>
      </c>
      <c r="R190" s="1" t="s">
        <v>37</v>
      </c>
      <c r="S190" s="2">
        <v>0.1</v>
      </c>
      <c r="T190" s="2">
        <v>0.95699999999999996</v>
      </c>
      <c r="U190" s="2">
        <v>7.5999999999999998E-2</v>
      </c>
      <c r="V190" s="2">
        <f t="shared" si="16"/>
        <v>0.17599999999999999</v>
      </c>
      <c r="W190" s="2">
        <v>1.133</v>
      </c>
      <c r="AG190" s="2"/>
      <c r="AH190" s="2"/>
      <c r="AI190" s="2"/>
      <c r="AJ190" s="2"/>
      <c r="AK190" s="2"/>
    </row>
    <row r="191" spans="1:37" x14ac:dyDescent="0.25">
      <c r="A191" s="4" t="s">
        <v>12</v>
      </c>
      <c r="B191" s="21" t="s">
        <v>38</v>
      </c>
      <c r="C191" s="2">
        <v>3.4000000000000002E-2</v>
      </c>
      <c r="D191" s="2">
        <v>0.316</v>
      </c>
      <c r="E191" s="2">
        <v>0.184</v>
      </c>
      <c r="F191" s="3">
        <f t="shared" si="12"/>
        <v>0.218</v>
      </c>
      <c r="G191" s="2">
        <v>0.53400000000000003</v>
      </c>
      <c r="H191" s="20"/>
      <c r="I191" s="4" t="s">
        <v>11</v>
      </c>
      <c r="J191" s="21" t="s">
        <v>38</v>
      </c>
      <c r="K191" s="2">
        <v>0.11799999999999999</v>
      </c>
      <c r="L191" s="2">
        <v>0.3</v>
      </c>
      <c r="M191" s="2">
        <v>0.1</v>
      </c>
      <c r="N191" s="3">
        <f t="shared" si="13"/>
        <v>0.218</v>
      </c>
      <c r="O191" s="2">
        <v>0.51800000000000002</v>
      </c>
      <c r="Q191" s="4" t="s">
        <v>4</v>
      </c>
      <c r="R191" s="1" t="s">
        <v>37</v>
      </c>
      <c r="S191" s="2">
        <v>0.14599999999999999</v>
      </c>
      <c r="T191" s="2">
        <v>0.71599999999999997</v>
      </c>
      <c r="U191" s="2">
        <v>6.6000000000000003E-2</v>
      </c>
      <c r="V191" s="2">
        <f t="shared" si="16"/>
        <v>0.21199999999999999</v>
      </c>
      <c r="W191" s="2">
        <v>0.92800000000000005</v>
      </c>
      <c r="AG191" s="2"/>
      <c r="AH191" s="2"/>
      <c r="AI191" s="2"/>
      <c r="AJ191" s="2"/>
      <c r="AK191" s="2"/>
    </row>
    <row r="192" spans="1:37" x14ac:dyDescent="0.25">
      <c r="A192" s="4" t="s">
        <v>12</v>
      </c>
      <c r="B192" s="21" t="s">
        <v>38</v>
      </c>
      <c r="C192" s="2">
        <v>0.11700000000000001</v>
      </c>
      <c r="D192" s="2">
        <v>0.433</v>
      </c>
      <c r="E192" s="2">
        <v>0.11600000000000001</v>
      </c>
      <c r="F192" s="3">
        <f t="shared" si="12"/>
        <v>0.23300000000000001</v>
      </c>
      <c r="G192" s="2">
        <v>0.66600000000000004</v>
      </c>
      <c r="H192" s="20"/>
      <c r="I192" s="4" t="s">
        <v>11</v>
      </c>
      <c r="J192" s="21" t="s">
        <v>38</v>
      </c>
      <c r="K192" s="2">
        <v>0.184</v>
      </c>
      <c r="L192" s="2">
        <v>0.44900000000000001</v>
      </c>
      <c r="M192" s="2">
        <v>0.154</v>
      </c>
      <c r="N192" s="3">
        <f t="shared" si="13"/>
        <v>0.33799999999999997</v>
      </c>
      <c r="O192" s="2">
        <v>0.78700000000000003</v>
      </c>
      <c r="Q192" s="4" t="s">
        <v>4</v>
      </c>
      <c r="R192" s="1" t="s">
        <v>37</v>
      </c>
      <c r="S192" s="2">
        <v>0.13600000000000001</v>
      </c>
      <c r="T192" s="2">
        <v>0.96399999999999997</v>
      </c>
      <c r="U192" s="2">
        <v>0.13</v>
      </c>
      <c r="V192" s="2">
        <f t="shared" si="16"/>
        <v>0.26600000000000001</v>
      </c>
      <c r="W192" s="2">
        <v>1.23</v>
      </c>
      <c r="AG192" s="2"/>
      <c r="AH192" s="2"/>
      <c r="AI192" s="2"/>
      <c r="AJ192" s="2"/>
      <c r="AK192" s="2"/>
    </row>
    <row r="193" spans="1:37" x14ac:dyDescent="0.25">
      <c r="A193" s="4" t="s">
        <v>12</v>
      </c>
      <c r="B193" s="21" t="s">
        <v>38</v>
      </c>
      <c r="C193" s="2">
        <v>0.13400000000000001</v>
      </c>
      <c r="D193" s="2">
        <v>0.33200000000000002</v>
      </c>
      <c r="E193" s="2">
        <v>0.16800000000000001</v>
      </c>
      <c r="F193" s="3">
        <f t="shared" si="12"/>
        <v>0.30200000000000005</v>
      </c>
      <c r="G193" s="2">
        <v>0.63400000000000001</v>
      </c>
      <c r="H193" s="20"/>
      <c r="I193" s="4" t="s">
        <v>11</v>
      </c>
      <c r="J193" s="21" t="s">
        <v>38</v>
      </c>
      <c r="K193" s="2">
        <v>0.1</v>
      </c>
      <c r="L193" s="2">
        <v>0.40600000000000003</v>
      </c>
      <c r="M193" s="2">
        <v>0.127</v>
      </c>
      <c r="N193" s="3">
        <f t="shared" si="13"/>
        <v>0.22700000000000001</v>
      </c>
      <c r="O193" s="2">
        <v>0.63300000000000001</v>
      </c>
      <c r="Q193" s="4" t="s">
        <v>4</v>
      </c>
      <c r="R193" s="1" t="s">
        <v>37</v>
      </c>
      <c r="S193" s="2">
        <v>9.2999999999999999E-2</v>
      </c>
      <c r="T193" s="2">
        <v>0.63700000000000001</v>
      </c>
      <c r="U193" s="2">
        <v>0.09</v>
      </c>
      <c r="V193" s="2">
        <f t="shared" si="16"/>
        <v>0.183</v>
      </c>
      <c r="W193" s="2">
        <v>0.82</v>
      </c>
      <c r="AG193" s="2"/>
      <c r="AH193" s="2"/>
      <c r="AI193" s="2"/>
      <c r="AJ193" s="2"/>
      <c r="AK193" s="2"/>
    </row>
    <row r="194" spans="1:37" x14ac:dyDescent="0.25">
      <c r="A194" s="4" t="s">
        <v>12</v>
      </c>
      <c r="B194" s="21" t="s">
        <v>38</v>
      </c>
      <c r="C194" s="2">
        <v>8.5000000000000006E-2</v>
      </c>
      <c r="D194" s="2">
        <v>0.23300000000000001</v>
      </c>
      <c r="E194" s="2">
        <v>0.14899999999999999</v>
      </c>
      <c r="F194" s="3">
        <f t="shared" si="12"/>
        <v>0.23399999999999999</v>
      </c>
      <c r="G194" s="2">
        <v>0.46700000000000003</v>
      </c>
      <c r="H194" s="20"/>
      <c r="I194" s="4" t="s">
        <v>11</v>
      </c>
      <c r="J194" s="21" t="s">
        <v>38</v>
      </c>
      <c r="K194" s="2">
        <v>0.16700000000000001</v>
      </c>
      <c r="L194" s="2">
        <v>0.33400000000000002</v>
      </c>
      <c r="M194" s="2">
        <v>0.189</v>
      </c>
      <c r="N194" s="3">
        <f t="shared" si="13"/>
        <v>0.35599999999999998</v>
      </c>
      <c r="O194" s="2">
        <v>0.69</v>
      </c>
      <c r="Q194" s="4" t="s">
        <v>4</v>
      </c>
      <c r="R194" s="1" t="s">
        <v>37</v>
      </c>
      <c r="S194" s="2">
        <v>0.1</v>
      </c>
      <c r="T194" s="2">
        <v>0.64</v>
      </c>
      <c r="U194" s="2">
        <v>0.14000000000000001</v>
      </c>
      <c r="V194" s="2">
        <f t="shared" si="16"/>
        <v>0.24000000000000002</v>
      </c>
      <c r="W194" s="2">
        <v>0.88</v>
      </c>
      <c r="AG194" s="2"/>
      <c r="AH194" s="2"/>
      <c r="AI194" s="2"/>
      <c r="AJ194" s="2"/>
      <c r="AK194" s="2"/>
    </row>
    <row r="195" spans="1:37" x14ac:dyDescent="0.25">
      <c r="A195" s="4" t="s">
        <v>12</v>
      </c>
      <c r="B195" s="21" t="s">
        <v>38</v>
      </c>
      <c r="C195" s="2">
        <v>0.191</v>
      </c>
      <c r="D195" s="2">
        <v>0.23200000000000001</v>
      </c>
      <c r="E195" s="2">
        <v>0.14199999999999999</v>
      </c>
      <c r="F195" s="3">
        <f t="shared" si="12"/>
        <v>0.33299999999999996</v>
      </c>
      <c r="G195" s="2">
        <v>0.56499999999999995</v>
      </c>
      <c r="H195" s="20"/>
      <c r="I195" s="4" t="s">
        <v>11</v>
      </c>
      <c r="J195" s="21" t="s">
        <v>38</v>
      </c>
      <c r="K195" s="2">
        <v>0.127</v>
      </c>
      <c r="L195" s="2">
        <v>0.55000000000000004</v>
      </c>
      <c r="M195" s="2">
        <v>0.432</v>
      </c>
      <c r="N195" s="3">
        <f t="shared" si="13"/>
        <v>0.55899999999999994</v>
      </c>
      <c r="O195" s="2">
        <v>1.109</v>
      </c>
      <c r="Q195" s="4" t="s">
        <v>4</v>
      </c>
      <c r="R195" s="1" t="s">
        <v>37</v>
      </c>
      <c r="S195" s="2">
        <v>9.0999999999999998E-2</v>
      </c>
      <c r="T195" s="2">
        <v>0.77600000000000002</v>
      </c>
      <c r="U195" s="2">
        <v>6.6000000000000003E-2</v>
      </c>
      <c r="V195" s="2">
        <f t="shared" si="16"/>
        <v>0.157</v>
      </c>
      <c r="W195" s="2">
        <v>0.93300000000000005</v>
      </c>
      <c r="AG195" s="2"/>
      <c r="AH195" s="2"/>
      <c r="AI195" s="2"/>
      <c r="AJ195" s="2"/>
      <c r="AK195" s="2"/>
    </row>
    <row r="196" spans="1:37" x14ac:dyDescent="0.25">
      <c r="A196" s="4" t="s">
        <v>12</v>
      </c>
      <c r="B196" s="21" t="s">
        <v>38</v>
      </c>
      <c r="C196" s="2">
        <v>0.156</v>
      </c>
      <c r="D196" s="2">
        <v>0.218</v>
      </c>
      <c r="E196" s="2">
        <v>8.2000000000000003E-2</v>
      </c>
      <c r="F196" s="3">
        <f t="shared" si="12"/>
        <v>0.23799999999999999</v>
      </c>
      <c r="G196" s="2">
        <v>0.45600000000000002</v>
      </c>
      <c r="H196" s="20"/>
      <c r="I196" s="4" t="s">
        <v>11</v>
      </c>
      <c r="J196" s="21" t="s">
        <v>38</v>
      </c>
      <c r="K196" s="2">
        <v>0.13400000000000001</v>
      </c>
      <c r="L196" s="2">
        <v>0.26600000000000001</v>
      </c>
      <c r="M196" s="2">
        <v>0.19</v>
      </c>
      <c r="N196" s="3">
        <f t="shared" si="13"/>
        <v>0.32400000000000001</v>
      </c>
      <c r="O196" s="2">
        <v>0.59</v>
      </c>
      <c r="Q196" s="4" t="s">
        <v>4</v>
      </c>
      <c r="R196" s="1" t="s">
        <v>37</v>
      </c>
      <c r="S196" s="2">
        <v>8.4000000000000005E-2</v>
      </c>
      <c r="T196" s="2">
        <v>0.27400000000000002</v>
      </c>
      <c r="U196" s="2">
        <v>8.2000000000000003E-2</v>
      </c>
      <c r="V196" s="2">
        <f t="shared" si="16"/>
        <v>0.16600000000000001</v>
      </c>
      <c r="W196" s="2">
        <v>0.44</v>
      </c>
      <c r="AG196" s="2"/>
      <c r="AH196" s="2"/>
      <c r="AI196" s="2"/>
      <c r="AJ196" s="2"/>
      <c r="AK196" s="2"/>
    </row>
    <row r="197" spans="1:37" x14ac:dyDescent="0.25">
      <c r="A197" s="4" t="s">
        <v>12</v>
      </c>
      <c r="B197" s="21" t="s">
        <v>38</v>
      </c>
      <c r="C197" s="2">
        <v>0.183</v>
      </c>
      <c r="D197" s="2">
        <v>0.53300000000000003</v>
      </c>
      <c r="E197" s="2">
        <v>0.17499999999999999</v>
      </c>
      <c r="F197" s="3">
        <f t="shared" si="12"/>
        <v>0.35799999999999998</v>
      </c>
      <c r="G197" s="2">
        <v>0.89100000000000001</v>
      </c>
      <c r="H197" s="20"/>
      <c r="I197" s="4" t="s">
        <v>11</v>
      </c>
      <c r="J197" s="21" t="s">
        <v>38</v>
      </c>
      <c r="K197" s="2">
        <v>0.105</v>
      </c>
      <c r="L197" s="2">
        <v>0.28599999999999998</v>
      </c>
      <c r="M197" s="2">
        <v>0.18099999999999999</v>
      </c>
      <c r="N197" s="3">
        <f t="shared" si="13"/>
        <v>0.28599999999999998</v>
      </c>
      <c r="O197" s="2">
        <v>0.57199999999999995</v>
      </c>
      <c r="Q197" s="4" t="s">
        <v>4</v>
      </c>
      <c r="R197" s="1" t="s">
        <v>37</v>
      </c>
      <c r="S197" s="2">
        <v>0.107</v>
      </c>
      <c r="T197" s="2">
        <v>0.73399999999999999</v>
      </c>
      <c r="U197" s="2">
        <v>0.17199999999999999</v>
      </c>
      <c r="V197" s="2">
        <f t="shared" si="16"/>
        <v>0.27899999999999997</v>
      </c>
      <c r="W197" s="2">
        <v>1.0129999999999999</v>
      </c>
      <c r="AG197" s="2"/>
      <c r="AH197" s="2"/>
      <c r="AI197" s="2"/>
      <c r="AJ197" s="2"/>
      <c r="AK197" s="2"/>
    </row>
    <row r="198" spans="1:37" x14ac:dyDescent="0.25">
      <c r="A198" s="4" t="s">
        <v>12</v>
      </c>
      <c r="B198" s="21" t="s">
        <v>38</v>
      </c>
      <c r="C198" s="2">
        <v>0.16700000000000001</v>
      </c>
      <c r="D198" s="2">
        <v>0.34499999999999997</v>
      </c>
      <c r="E198" s="2">
        <v>8.5000000000000006E-2</v>
      </c>
      <c r="F198" s="3">
        <f t="shared" si="12"/>
        <v>0.252</v>
      </c>
      <c r="G198" s="2">
        <v>0.59699999999999998</v>
      </c>
      <c r="H198" s="20"/>
      <c r="I198" s="4" t="s">
        <v>11</v>
      </c>
      <c r="J198" s="21" t="s">
        <v>38</v>
      </c>
      <c r="K198" s="2">
        <v>0.14799999999999999</v>
      </c>
      <c r="L198" s="2">
        <v>0.86599999999999999</v>
      </c>
      <c r="M198" s="2">
        <v>0.192</v>
      </c>
      <c r="N198" s="3">
        <f t="shared" si="13"/>
        <v>0.33999999999999997</v>
      </c>
      <c r="O198" s="2">
        <v>1.206</v>
      </c>
      <c r="Q198" s="4" t="s">
        <v>4</v>
      </c>
      <c r="R198" s="1" t="s">
        <v>37</v>
      </c>
      <c r="S198" s="2">
        <v>5.8000000000000003E-2</v>
      </c>
      <c r="T198" s="2">
        <v>0.75</v>
      </c>
      <c r="U198" s="2">
        <v>0.122</v>
      </c>
      <c r="V198" s="2">
        <f t="shared" si="16"/>
        <v>0.18</v>
      </c>
      <c r="W198" s="2">
        <v>0.93</v>
      </c>
      <c r="AG198" s="2"/>
      <c r="AH198" s="2"/>
      <c r="AI198" s="2"/>
      <c r="AJ198" s="2"/>
      <c r="AK198" s="2"/>
    </row>
    <row r="199" spans="1:37" x14ac:dyDescent="0.25">
      <c r="A199" s="4" t="s">
        <v>12</v>
      </c>
      <c r="B199" s="21" t="s">
        <v>38</v>
      </c>
      <c r="C199" s="2">
        <v>0.14899999999999999</v>
      </c>
      <c r="D199" s="2">
        <v>0.28499999999999998</v>
      </c>
      <c r="E199" s="2">
        <v>6.8000000000000005E-2</v>
      </c>
      <c r="F199" s="3">
        <f t="shared" si="12"/>
        <v>0.217</v>
      </c>
      <c r="G199" s="2">
        <v>0.502</v>
      </c>
      <c r="H199" s="20"/>
      <c r="I199" s="4" t="s">
        <v>11</v>
      </c>
      <c r="J199" s="21" t="s">
        <v>38</v>
      </c>
      <c r="K199" s="2">
        <v>0.11600000000000001</v>
      </c>
      <c r="L199" s="2">
        <v>0.52</v>
      </c>
      <c r="M199" s="2">
        <v>0.19900000000000001</v>
      </c>
      <c r="N199" s="3">
        <f t="shared" si="13"/>
        <v>0.315</v>
      </c>
      <c r="O199" s="2">
        <v>0.83499999999999996</v>
      </c>
      <c r="Q199" s="4" t="s">
        <v>4</v>
      </c>
      <c r="R199" s="1" t="s">
        <v>37</v>
      </c>
      <c r="S199" s="2">
        <v>0.12</v>
      </c>
      <c r="T199" s="2">
        <v>0.75</v>
      </c>
      <c r="U199" s="2">
        <v>0.155</v>
      </c>
      <c r="V199" s="2">
        <f t="shared" si="16"/>
        <v>0.27500000000000002</v>
      </c>
      <c r="W199" s="2">
        <v>1.0249999999999999</v>
      </c>
      <c r="AG199" s="2"/>
      <c r="AH199" s="2"/>
      <c r="AI199" s="2"/>
      <c r="AJ199" s="2"/>
      <c r="AK199" s="2"/>
    </row>
    <row r="200" spans="1:37" x14ac:dyDescent="0.25">
      <c r="A200" s="4" t="s">
        <v>12</v>
      </c>
      <c r="B200" s="21" t="s">
        <v>38</v>
      </c>
      <c r="C200" s="2">
        <v>0.124</v>
      </c>
      <c r="D200" s="2">
        <v>0.29099999999999998</v>
      </c>
      <c r="E200" s="2">
        <v>0.21299999999999999</v>
      </c>
      <c r="F200" s="3">
        <f t="shared" si="12"/>
        <v>0.33699999999999997</v>
      </c>
      <c r="G200" s="2">
        <v>0.628</v>
      </c>
      <c r="H200" s="20"/>
      <c r="I200" s="4" t="s">
        <v>11</v>
      </c>
      <c r="J200" s="21" t="s">
        <v>38</v>
      </c>
      <c r="K200" s="2">
        <v>0.13200000000000001</v>
      </c>
      <c r="L200" s="2">
        <v>0.56200000000000006</v>
      </c>
      <c r="M200" s="2">
        <v>0.16200000000000001</v>
      </c>
      <c r="N200" s="3">
        <f t="shared" si="13"/>
        <v>0.29400000000000004</v>
      </c>
      <c r="O200" s="2">
        <v>0.85599999999999998</v>
      </c>
      <c r="Q200" s="4" t="s">
        <v>4</v>
      </c>
      <c r="R200" s="1" t="s">
        <v>37</v>
      </c>
      <c r="S200" s="2">
        <v>9.8000000000000004E-2</v>
      </c>
      <c r="T200" s="2">
        <v>0.41699999999999998</v>
      </c>
      <c r="U200" s="2">
        <v>0.106</v>
      </c>
      <c r="V200" s="2">
        <f t="shared" si="16"/>
        <v>0.20400000000000001</v>
      </c>
      <c r="W200" s="2">
        <v>0.621</v>
      </c>
      <c r="AG200" s="2"/>
      <c r="AH200" s="2"/>
      <c r="AI200" s="2"/>
      <c r="AJ200" s="2"/>
      <c r="AK200" s="2"/>
    </row>
    <row r="201" spans="1:37" x14ac:dyDescent="0.25">
      <c r="A201" s="4" t="s">
        <v>12</v>
      </c>
      <c r="B201" s="21" t="s">
        <v>38</v>
      </c>
      <c r="C201" s="2">
        <v>0.1</v>
      </c>
      <c r="D201" s="2">
        <v>0.3</v>
      </c>
      <c r="E201" s="2">
        <v>0.152</v>
      </c>
      <c r="F201" s="3">
        <f t="shared" si="12"/>
        <v>0.252</v>
      </c>
      <c r="G201" s="2">
        <v>0.55200000000000005</v>
      </c>
      <c r="H201" s="20"/>
      <c r="I201" s="4" t="s">
        <v>11</v>
      </c>
      <c r="J201" s="21" t="s">
        <v>38</v>
      </c>
      <c r="K201" s="2">
        <v>0.20899999999999999</v>
      </c>
      <c r="L201" s="2">
        <v>6.9000000000000006E-2</v>
      </c>
      <c r="M201" s="2">
        <v>0.14799999999999999</v>
      </c>
      <c r="N201" s="3">
        <f t="shared" si="13"/>
        <v>0.35699999999999998</v>
      </c>
      <c r="O201" s="2">
        <v>0.42599999999999999</v>
      </c>
      <c r="Q201" s="4" t="s">
        <v>4</v>
      </c>
      <c r="R201" s="1" t="s">
        <v>37</v>
      </c>
      <c r="S201" s="2">
        <v>6.7000000000000004E-2</v>
      </c>
      <c r="T201" s="2">
        <v>0.6</v>
      </c>
      <c r="U201" s="2">
        <v>6.8000000000000005E-2</v>
      </c>
      <c r="V201" s="2">
        <f t="shared" si="16"/>
        <v>0.13500000000000001</v>
      </c>
      <c r="W201" s="2">
        <v>0.73499999999999999</v>
      </c>
      <c r="AG201" s="2"/>
      <c r="AH201" s="2"/>
      <c r="AI201" s="2"/>
      <c r="AJ201" s="2"/>
      <c r="AK201" s="2"/>
    </row>
    <row r="202" spans="1:37" x14ac:dyDescent="0.25">
      <c r="A202" s="4" t="s">
        <v>12</v>
      </c>
      <c r="B202" s="21" t="s">
        <v>38</v>
      </c>
      <c r="C202" s="2">
        <v>0.151</v>
      </c>
      <c r="D202" s="2">
        <v>0.433</v>
      </c>
      <c r="E202" s="2">
        <v>0.15</v>
      </c>
      <c r="F202" s="3">
        <f t="shared" si="12"/>
        <v>0.30099999999999999</v>
      </c>
      <c r="G202" s="2">
        <v>0.73399999999999999</v>
      </c>
      <c r="H202" s="20"/>
      <c r="I202" s="4" t="s">
        <v>11</v>
      </c>
      <c r="J202" s="21" t="s">
        <v>38</v>
      </c>
      <c r="K202" s="2">
        <v>0.13200000000000001</v>
      </c>
      <c r="L202" s="2">
        <v>0.36699999999999999</v>
      </c>
      <c r="M202" s="2">
        <v>0.161</v>
      </c>
      <c r="N202" s="3">
        <f t="shared" si="13"/>
        <v>0.29300000000000004</v>
      </c>
      <c r="O202" s="2">
        <v>0.66</v>
      </c>
      <c r="Q202" s="4" t="s">
        <v>4</v>
      </c>
      <c r="R202" s="1" t="s">
        <v>37</v>
      </c>
      <c r="S202" s="2">
        <v>9.5000000000000001E-2</v>
      </c>
      <c r="T202" s="2">
        <v>0.28299999999999997</v>
      </c>
      <c r="U202" s="2">
        <v>0.13900000000000001</v>
      </c>
      <c r="V202" s="2">
        <f t="shared" si="16"/>
        <v>0.23400000000000001</v>
      </c>
      <c r="W202" s="2">
        <v>0.51700000000000002</v>
      </c>
      <c r="AG202" s="2"/>
      <c r="AH202" s="2"/>
      <c r="AI202" s="2"/>
      <c r="AJ202" s="2"/>
      <c r="AK202" s="2"/>
    </row>
    <row r="203" spans="1:37" x14ac:dyDescent="0.25">
      <c r="A203" s="4" t="s">
        <v>12</v>
      </c>
      <c r="B203" s="21" t="s">
        <v>38</v>
      </c>
      <c r="C203" s="2">
        <v>9.8000000000000004E-2</v>
      </c>
      <c r="D203" s="2">
        <v>0.32300000000000001</v>
      </c>
      <c r="E203" s="2">
        <v>9.6000000000000002E-2</v>
      </c>
      <c r="F203" s="3">
        <f t="shared" si="12"/>
        <v>0.19400000000000001</v>
      </c>
      <c r="G203" s="2">
        <v>0.51700000000000002</v>
      </c>
      <c r="H203" s="20"/>
      <c r="I203" s="4" t="s">
        <v>11</v>
      </c>
      <c r="J203" s="21" t="s">
        <v>38</v>
      </c>
      <c r="K203" s="2">
        <v>0.14499999999999999</v>
      </c>
      <c r="L203" s="2">
        <v>0.438</v>
      </c>
      <c r="M203" s="2">
        <v>0.19500000000000001</v>
      </c>
      <c r="N203" s="3">
        <f t="shared" si="13"/>
        <v>0.33999999999999997</v>
      </c>
      <c r="O203" s="2">
        <v>0.77800000000000002</v>
      </c>
      <c r="Q203" s="4" t="s">
        <v>3</v>
      </c>
      <c r="R203" s="1" t="s">
        <v>37</v>
      </c>
      <c r="S203" s="2">
        <v>1.2999999999999999E-2</v>
      </c>
      <c r="T203" s="2">
        <v>0.23300000000000001</v>
      </c>
      <c r="U203" s="2">
        <v>2.1000000000000001E-2</v>
      </c>
      <c r="V203" s="2">
        <f t="shared" si="16"/>
        <v>3.4000000000000002E-2</v>
      </c>
      <c r="W203" s="2">
        <v>0.26700000000000002</v>
      </c>
      <c r="AG203" s="2"/>
      <c r="AH203" s="2"/>
      <c r="AI203" s="2"/>
      <c r="AJ203" s="2"/>
      <c r="AK203" s="2"/>
    </row>
    <row r="204" spans="1:37" x14ac:dyDescent="0.25">
      <c r="A204" s="4" t="s">
        <v>12</v>
      </c>
      <c r="B204" s="21" t="s">
        <v>38</v>
      </c>
      <c r="C204" s="2">
        <v>7.3999999999999996E-2</v>
      </c>
      <c r="D204" s="2">
        <v>0.33400000000000002</v>
      </c>
      <c r="E204" s="2">
        <v>0.112</v>
      </c>
      <c r="F204" s="3">
        <f t="shared" si="12"/>
        <v>0.186</v>
      </c>
      <c r="G204" s="2">
        <v>0.52</v>
      </c>
      <c r="H204" s="20"/>
      <c r="I204" s="4" t="s">
        <v>11</v>
      </c>
      <c r="J204" s="21" t="s">
        <v>38</v>
      </c>
      <c r="K204" s="2">
        <v>0.13300000000000001</v>
      </c>
      <c r="L204" s="2">
        <v>0.50600000000000001</v>
      </c>
      <c r="M204" s="2">
        <v>0.19400000000000001</v>
      </c>
      <c r="N204" s="3">
        <f t="shared" si="13"/>
        <v>0.32700000000000001</v>
      </c>
      <c r="O204" s="2">
        <v>0.83299999999999996</v>
      </c>
      <c r="Q204" s="4" t="s">
        <v>3</v>
      </c>
      <c r="R204" s="1" t="s">
        <v>37</v>
      </c>
      <c r="S204" s="2">
        <v>5.2999999999999999E-2</v>
      </c>
      <c r="T204" s="2">
        <v>0.50700000000000001</v>
      </c>
      <c r="U204" s="2">
        <v>0.31</v>
      </c>
      <c r="V204" s="2">
        <f t="shared" si="16"/>
        <v>0.36299999999999999</v>
      </c>
      <c r="W204" s="2">
        <v>0.87</v>
      </c>
      <c r="AG204" s="2"/>
      <c r="AH204" s="2"/>
      <c r="AI204" s="2"/>
      <c r="AJ204" s="2"/>
      <c r="AK204" s="2"/>
    </row>
    <row r="205" spans="1:37" x14ac:dyDescent="0.25">
      <c r="A205" s="4" t="s">
        <v>12</v>
      </c>
      <c r="B205" s="21" t="s">
        <v>38</v>
      </c>
      <c r="C205" s="2">
        <v>0.11700000000000001</v>
      </c>
      <c r="D205" s="2">
        <v>0.14799999999999999</v>
      </c>
      <c r="E205" s="2">
        <v>0.13600000000000001</v>
      </c>
      <c r="F205" s="3">
        <f t="shared" si="12"/>
        <v>0.253</v>
      </c>
      <c r="G205" s="2">
        <v>0.40100000000000002</v>
      </c>
      <c r="H205" s="20"/>
      <c r="I205" s="4" t="s">
        <v>11</v>
      </c>
      <c r="J205" s="21" t="s">
        <v>38</v>
      </c>
      <c r="K205" s="2">
        <v>0.26600000000000001</v>
      </c>
      <c r="L205" s="2">
        <v>0.40100000000000002</v>
      </c>
      <c r="M205" s="2">
        <v>0.19800000000000001</v>
      </c>
      <c r="N205" s="3">
        <f t="shared" si="13"/>
        <v>0.46400000000000002</v>
      </c>
      <c r="O205" s="2">
        <v>0.86499999999999999</v>
      </c>
      <c r="Q205" s="4" t="s">
        <v>2</v>
      </c>
      <c r="R205" s="1" t="s">
        <v>37</v>
      </c>
      <c r="S205" s="2">
        <v>0.1</v>
      </c>
      <c r="T205" s="2">
        <v>0.46700000000000003</v>
      </c>
      <c r="U205" s="2">
        <v>0.1</v>
      </c>
      <c r="V205" s="2">
        <f t="shared" si="16"/>
        <v>0.2</v>
      </c>
      <c r="W205" s="2">
        <v>0.66700000000000004</v>
      </c>
      <c r="AG205" s="2"/>
      <c r="AH205" s="2"/>
      <c r="AI205" s="2"/>
      <c r="AJ205" s="2"/>
      <c r="AK205" s="2"/>
    </row>
    <row r="206" spans="1:37" x14ac:dyDescent="0.25">
      <c r="A206" s="4" t="s">
        <v>12</v>
      </c>
      <c r="B206" s="21" t="s">
        <v>38</v>
      </c>
      <c r="C206" s="2">
        <v>0.193</v>
      </c>
      <c r="D206" s="2">
        <v>0.23100000000000001</v>
      </c>
      <c r="E206" s="2">
        <v>0.16900000000000001</v>
      </c>
      <c r="F206" s="3">
        <f t="shared" si="12"/>
        <v>0.36199999999999999</v>
      </c>
      <c r="G206" s="2">
        <v>0.59299999999999997</v>
      </c>
      <c r="H206" s="20"/>
      <c r="I206" s="4" t="s">
        <v>11</v>
      </c>
      <c r="J206" s="21" t="s">
        <v>38</v>
      </c>
      <c r="K206" s="2">
        <v>0.184</v>
      </c>
      <c r="L206" s="2">
        <v>0.36899999999999999</v>
      </c>
      <c r="M206" s="2">
        <v>0.08</v>
      </c>
      <c r="N206" s="3">
        <f t="shared" si="13"/>
        <v>0.26400000000000001</v>
      </c>
      <c r="O206" s="2">
        <v>0.63300000000000001</v>
      </c>
      <c r="Q206" s="4" t="s">
        <v>2</v>
      </c>
      <c r="R206" s="1" t="s">
        <v>37</v>
      </c>
      <c r="S206" s="2">
        <v>1.4999999999999999E-2</v>
      </c>
      <c r="T206" s="2">
        <v>0.05</v>
      </c>
      <c r="U206" s="2">
        <v>3.1E-2</v>
      </c>
      <c r="V206" s="2">
        <f t="shared" si="16"/>
        <v>4.5999999999999999E-2</v>
      </c>
      <c r="W206" s="2">
        <v>9.6000000000000002E-2</v>
      </c>
      <c r="AG206" s="2"/>
      <c r="AH206" s="2"/>
      <c r="AI206" s="2"/>
      <c r="AJ206" s="2"/>
      <c r="AK206" s="2"/>
    </row>
    <row r="207" spans="1:37" x14ac:dyDescent="0.25">
      <c r="A207" s="4" t="s">
        <v>12</v>
      </c>
      <c r="B207" s="21" t="s">
        <v>38</v>
      </c>
      <c r="C207" s="2">
        <v>0.11899999999999999</v>
      </c>
      <c r="D207" s="2">
        <v>0.183</v>
      </c>
      <c r="E207" s="2">
        <v>0.11700000000000001</v>
      </c>
      <c r="F207" s="3">
        <f t="shared" si="12"/>
        <v>0.23599999999999999</v>
      </c>
      <c r="G207" s="2">
        <v>0.41899999999999998</v>
      </c>
      <c r="H207" s="20"/>
      <c r="I207" s="4" t="s">
        <v>11</v>
      </c>
      <c r="J207" s="21" t="s">
        <v>38</v>
      </c>
      <c r="K207" s="2">
        <v>0.2</v>
      </c>
      <c r="L207" s="2">
        <v>0.317</v>
      </c>
      <c r="M207" s="2">
        <v>0.193</v>
      </c>
      <c r="N207" s="3">
        <f t="shared" si="13"/>
        <v>0.39300000000000002</v>
      </c>
      <c r="O207" s="2">
        <v>0.71</v>
      </c>
      <c r="Q207" s="4" t="s">
        <v>2</v>
      </c>
      <c r="R207" s="1" t="s">
        <v>37</v>
      </c>
      <c r="S207" s="2">
        <v>6.7000000000000004E-2</v>
      </c>
      <c r="T207" s="2">
        <v>0.23599999999999999</v>
      </c>
      <c r="U207" s="2">
        <v>6.4000000000000001E-2</v>
      </c>
      <c r="V207" s="2">
        <f t="shared" si="16"/>
        <v>0.13100000000000001</v>
      </c>
      <c r="W207" s="2">
        <v>0.36699999999999999</v>
      </c>
      <c r="AG207" s="2"/>
      <c r="AH207" s="2"/>
      <c r="AI207" s="2"/>
      <c r="AJ207" s="2"/>
      <c r="AK207" s="2"/>
    </row>
    <row r="208" spans="1:37" x14ac:dyDescent="0.25">
      <c r="A208" s="4" t="s">
        <v>12</v>
      </c>
      <c r="B208" s="21" t="s">
        <v>38</v>
      </c>
      <c r="C208" s="2">
        <v>0.16300000000000001</v>
      </c>
      <c r="D208" s="2">
        <v>0.26700000000000002</v>
      </c>
      <c r="E208" s="2">
        <v>8.5000000000000006E-2</v>
      </c>
      <c r="F208" s="3">
        <f t="shared" si="12"/>
        <v>0.248</v>
      </c>
      <c r="G208" s="2">
        <v>0.51500000000000001</v>
      </c>
      <c r="H208" s="20"/>
      <c r="I208" s="4" t="s">
        <v>11</v>
      </c>
      <c r="J208" s="21" t="s">
        <v>38</v>
      </c>
      <c r="K208" s="2">
        <v>0.151</v>
      </c>
      <c r="L208" s="2">
        <v>0.11700000000000001</v>
      </c>
      <c r="M208" s="2">
        <v>0.23400000000000001</v>
      </c>
      <c r="N208" s="3">
        <f t="shared" si="13"/>
        <v>0.38500000000000001</v>
      </c>
      <c r="O208" s="2">
        <v>0.502</v>
      </c>
      <c r="Q208" s="4" t="s">
        <v>2</v>
      </c>
      <c r="R208" s="1" t="s">
        <v>37</v>
      </c>
      <c r="S208" s="2">
        <v>6.8000000000000005E-2</v>
      </c>
      <c r="T208" s="2">
        <v>0.68300000000000005</v>
      </c>
      <c r="U208" s="2">
        <v>6.6000000000000003E-2</v>
      </c>
      <c r="V208" s="2">
        <f t="shared" si="16"/>
        <v>0.13400000000000001</v>
      </c>
      <c r="W208" s="2">
        <v>0.81699999999999995</v>
      </c>
      <c r="AG208" s="2"/>
      <c r="AH208" s="2"/>
      <c r="AI208" s="2"/>
      <c r="AJ208" s="2"/>
      <c r="AK208" s="2"/>
    </row>
    <row r="209" spans="1:37" x14ac:dyDescent="0.25">
      <c r="A209" s="4" t="s">
        <v>12</v>
      </c>
      <c r="B209" s="21" t="s">
        <v>38</v>
      </c>
      <c r="C209" s="2">
        <v>0.1</v>
      </c>
      <c r="D209" s="2">
        <v>0.224</v>
      </c>
      <c r="E209" s="2">
        <v>0.04</v>
      </c>
      <c r="F209" s="3">
        <f t="shared" si="12"/>
        <v>0.14000000000000001</v>
      </c>
      <c r="G209" s="2">
        <v>0.36399999999999999</v>
      </c>
      <c r="H209" s="20"/>
      <c r="I209" s="4" t="s">
        <v>11</v>
      </c>
      <c r="J209" s="21" t="s">
        <v>38</v>
      </c>
      <c r="K209" s="2">
        <v>0.123</v>
      </c>
      <c r="L209" s="2">
        <v>0.39400000000000002</v>
      </c>
      <c r="M209" s="2">
        <v>0.16600000000000001</v>
      </c>
      <c r="N209" s="3">
        <f t="shared" si="13"/>
        <v>0.28900000000000003</v>
      </c>
      <c r="O209" s="2">
        <v>0.68300000000000005</v>
      </c>
      <c r="Q209" s="4" t="s">
        <v>2</v>
      </c>
      <c r="R209" s="1" t="s">
        <v>37</v>
      </c>
      <c r="S209" s="2">
        <v>0.1</v>
      </c>
      <c r="T209" s="2">
        <v>0.90500000000000003</v>
      </c>
      <c r="U209" s="2">
        <v>0.11700000000000001</v>
      </c>
      <c r="V209" s="2">
        <f t="shared" si="16"/>
        <v>0.21700000000000003</v>
      </c>
      <c r="W209" s="2">
        <v>1.1220000000000001</v>
      </c>
      <c r="AG209" s="2"/>
      <c r="AH209" s="2"/>
      <c r="AI209" s="2"/>
      <c r="AJ209" s="2"/>
      <c r="AK209" s="2"/>
    </row>
    <row r="210" spans="1:37" x14ac:dyDescent="0.25">
      <c r="A210" s="4" t="s">
        <v>12</v>
      </c>
      <c r="B210" s="21" t="s">
        <v>38</v>
      </c>
      <c r="C210" s="2">
        <v>8.6999999999999994E-2</v>
      </c>
      <c r="D210" s="2">
        <v>0.45</v>
      </c>
      <c r="E210" s="2">
        <v>0.161</v>
      </c>
      <c r="F210" s="3">
        <f t="shared" si="12"/>
        <v>0.248</v>
      </c>
      <c r="G210" s="2">
        <v>0.69799999999999995</v>
      </c>
      <c r="H210" s="20"/>
      <c r="I210" s="4" t="s">
        <v>11</v>
      </c>
      <c r="J210" s="21" t="s">
        <v>38</v>
      </c>
      <c r="K210" s="2">
        <v>0.1</v>
      </c>
      <c r="L210" s="2">
        <v>0.63900000000000001</v>
      </c>
      <c r="M210" s="2">
        <v>0.13400000000000001</v>
      </c>
      <c r="N210" s="3">
        <f t="shared" si="13"/>
        <v>0.23400000000000001</v>
      </c>
      <c r="O210" s="2">
        <v>0.873</v>
      </c>
      <c r="Q210" s="4" t="s">
        <v>2</v>
      </c>
      <c r="R210" s="1" t="s">
        <v>37</v>
      </c>
      <c r="S210" s="2">
        <v>9.9000000000000005E-2</v>
      </c>
      <c r="T210" s="2">
        <v>0.501</v>
      </c>
      <c r="U210" s="2">
        <v>9.9000000000000005E-2</v>
      </c>
      <c r="V210" s="2">
        <f t="shared" si="16"/>
        <v>0.19800000000000001</v>
      </c>
      <c r="W210" s="2">
        <v>0.69899999999999995</v>
      </c>
      <c r="AG210" s="2"/>
      <c r="AH210" s="2"/>
      <c r="AI210" s="2"/>
      <c r="AJ210" s="2"/>
      <c r="AK210" s="2"/>
    </row>
    <row r="211" spans="1:37" x14ac:dyDescent="0.25">
      <c r="A211" s="4" t="s">
        <v>12</v>
      </c>
      <c r="B211" s="21" t="s">
        <v>38</v>
      </c>
      <c r="C211" s="2">
        <v>7.0999999999999994E-2</v>
      </c>
      <c r="D211" s="2">
        <v>0.16700000000000001</v>
      </c>
      <c r="E211" s="2">
        <v>9.6000000000000002E-2</v>
      </c>
      <c r="F211" s="3">
        <f t="shared" si="12"/>
        <v>0.16699999999999998</v>
      </c>
      <c r="G211" s="2">
        <v>0.33400000000000002</v>
      </c>
      <c r="H211" s="20"/>
      <c r="I211" s="4" t="s">
        <v>11</v>
      </c>
      <c r="J211" s="21" t="s">
        <v>38</v>
      </c>
      <c r="K211" s="2">
        <v>0.1</v>
      </c>
      <c r="L211" s="2">
        <v>0.51600000000000001</v>
      </c>
      <c r="M211" s="2">
        <v>0.13400000000000001</v>
      </c>
      <c r="N211" s="3">
        <f t="shared" si="13"/>
        <v>0.23400000000000001</v>
      </c>
      <c r="O211" s="2">
        <v>0.75</v>
      </c>
      <c r="Q211" s="4" t="s">
        <v>2</v>
      </c>
      <c r="R211" s="1" t="s">
        <v>37</v>
      </c>
      <c r="S211" s="2">
        <v>6.7000000000000004E-2</v>
      </c>
      <c r="T211" s="2">
        <v>0.3</v>
      </c>
      <c r="U211" s="2">
        <v>5.1999999999999998E-2</v>
      </c>
      <c r="V211" s="2">
        <f t="shared" si="16"/>
        <v>0.11899999999999999</v>
      </c>
      <c r="W211" s="2">
        <v>0.41899999999999998</v>
      </c>
      <c r="AG211" s="2"/>
      <c r="AH211" s="2"/>
      <c r="AI211" s="2"/>
      <c r="AJ211" s="2"/>
      <c r="AK211" s="2"/>
    </row>
    <row r="212" spans="1:37" x14ac:dyDescent="0.25">
      <c r="A212" s="4" t="s">
        <v>12</v>
      </c>
      <c r="B212" s="21" t="s">
        <v>38</v>
      </c>
      <c r="C212" s="2">
        <v>0.10299999999999999</v>
      </c>
      <c r="D212" s="2">
        <v>0.58199999999999996</v>
      </c>
      <c r="E212" s="2">
        <v>0.14899999999999999</v>
      </c>
      <c r="F212" s="3">
        <f t="shared" si="12"/>
        <v>0.252</v>
      </c>
      <c r="G212" s="2">
        <v>0.83399999999999996</v>
      </c>
      <c r="H212" s="20"/>
      <c r="I212" s="4" t="s">
        <v>11</v>
      </c>
      <c r="J212" s="21" t="s">
        <v>38</v>
      </c>
      <c r="K212" s="2">
        <v>0.11600000000000001</v>
      </c>
      <c r="L212" s="2">
        <v>0.38400000000000001</v>
      </c>
      <c r="M212" s="2">
        <v>0.16600000000000001</v>
      </c>
      <c r="N212" s="3">
        <f t="shared" si="13"/>
        <v>0.28200000000000003</v>
      </c>
      <c r="O212" s="2">
        <v>0.66600000000000004</v>
      </c>
      <c r="AG212" s="2"/>
      <c r="AH212" s="2"/>
      <c r="AI212" s="2"/>
      <c r="AJ212" s="2"/>
      <c r="AK212" s="2"/>
    </row>
    <row r="213" spans="1:37" x14ac:dyDescent="0.25">
      <c r="A213" s="4" t="s">
        <v>12</v>
      </c>
      <c r="B213" s="21" t="s">
        <v>38</v>
      </c>
      <c r="C213" s="2">
        <v>6.9000000000000006E-2</v>
      </c>
      <c r="D213" s="2">
        <v>0.83099999999999996</v>
      </c>
      <c r="E213" s="2">
        <v>0.33600000000000002</v>
      </c>
      <c r="F213" s="3">
        <f t="shared" si="12"/>
        <v>0.40500000000000003</v>
      </c>
      <c r="G213" s="2">
        <v>1.236</v>
      </c>
      <c r="H213" s="20"/>
      <c r="I213" s="4" t="s">
        <v>11</v>
      </c>
      <c r="J213" s="21" t="s">
        <v>38</v>
      </c>
      <c r="K213" s="2">
        <v>0.223</v>
      </c>
      <c r="L213" s="2">
        <v>0.4</v>
      </c>
      <c r="M213" s="2">
        <v>0.161</v>
      </c>
      <c r="N213" s="3">
        <f t="shared" si="13"/>
        <v>0.38400000000000001</v>
      </c>
      <c r="O213" s="2">
        <v>0.78400000000000003</v>
      </c>
      <c r="AG213" s="2"/>
      <c r="AH213" s="2"/>
      <c r="AI213" s="2"/>
      <c r="AJ213" s="2"/>
      <c r="AK213" s="2"/>
    </row>
    <row r="214" spans="1:37" x14ac:dyDescent="0.25">
      <c r="A214" s="4" t="s">
        <v>12</v>
      </c>
      <c r="B214" s="21" t="s">
        <v>38</v>
      </c>
      <c r="C214" s="2">
        <v>6.0999999999999999E-2</v>
      </c>
      <c r="D214" s="2">
        <v>1.577</v>
      </c>
      <c r="E214" s="2">
        <v>0.13900000000000001</v>
      </c>
      <c r="F214" s="3">
        <f t="shared" si="12"/>
        <v>0.2</v>
      </c>
      <c r="G214" s="2">
        <v>1.7769999999999999</v>
      </c>
      <c r="H214" s="20"/>
      <c r="I214" s="4" t="s">
        <v>11</v>
      </c>
      <c r="J214" s="21" t="s">
        <v>38</v>
      </c>
      <c r="K214" s="2">
        <v>0.11600000000000001</v>
      </c>
      <c r="L214" s="2">
        <v>0.5</v>
      </c>
      <c r="M214" s="2">
        <v>0.17799999999999999</v>
      </c>
      <c r="N214" s="3">
        <f t="shared" si="13"/>
        <v>0.29399999999999998</v>
      </c>
      <c r="O214" s="2">
        <v>0.79400000000000004</v>
      </c>
      <c r="AG214" s="2"/>
      <c r="AH214" s="2"/>
      <c r="AI214" s="2"/>
      <c r="AJ214" s="2"/>
      <c r="AK214" s="2"/>
    </row>
    <row r="215" spans="1:37" x14ac:dyDescent="0.25">
      <c r="A215" s="4" t="s">
        <v>12</v>
      </c>
      <c r="B215" s="21" t="s">
        <v>38</v>
      </c>
      <c r="C215" s="2">
        <v>9.4E-2</v>
      </c>
      <c r="D215" s="2">
        <v>0.46700000000000003</v>
      </c>
      <c r="E215" s="2">
        <v>0.13500000000000001</v>
      </c>
      <c r="F215" s="3">
        <f t="shared" si="12"/>
        <v>0.22900000000000001</v>
      </c>
      <c r="G215" s="2">
        <v>0.69599999999999995</v>
      </c>
      <c r="H215" s="20"/>
      <c r="I215" s="4" t="s">
        <v>11</v>
      </c>
      <c r="J215" s="21" t="s">
        <v>38</v>
      </c>
      <c r="K215" s="2">
        <v>0.13300000000000001</v>
      </c>
      <c r="L215" s="2">
        <v>0.33200000000000002</v>
      </c>
      <c r="M215" s="2">
        <v>0.16700000000000001</v>
      </c>
      <c r="N215" s="3">
        <f t="shared" si="13"/>
        <v>0.30000000000000004</v>
      </c>
      <c r="O215" s="2">
        <v>0.63200000000000001</v>
      </c>
      <c r="AG215" s="2"/>
      <c r="AH215" s="2"/>
      <c r="AI215" s="2"/>
      <c r="AJ215" s="2"/>
      <c r="AK215" s="2"/>
    </row>
    <row r="216" spans="1:37" x14ac:dyDescent="0.25">
      <c r="A216" s="4" t="s">
        <v>12</v>
      </c>
      <c r="B216" s="21" t="s">
        <v>38</v>
      </c>
      <c r="C216" s="2">
        <v>9.8000000000000004E-2</v>
      </c>
      <c r="D216" s="2">
        <v>0.33300000000000002</v>
      </c>
      <c r="E216" s="2">
        <v>0.13500000000000001</v>
      </c>
      <c r="F216" s="3">
        <f t="shared" si="12"/>
        <v>0.23300000000000001</v>
      </c>
      <c r="G216" s="2">
        <v>0.56599999999999995</v>
      </c>
      <c r="H216" s="20"/>
      <c r="I216" s="4" t="s">
        <v>11</v>
      </c>
      <c r="J216" s="21" t="s">
        <v>38</v>
      </c>
      <c r="K216" s="2">
        <v>0.15</v>
      </c>
      <c r="L216" s="2">
        <v>0.44500000000000001</v>
      </c>
      <c r="M216" s="2">
        <v>0.16600000000000001</v>
      </c>
      <c r="N216" s="3">
        <f t="shared" si="13"/>
        <v>0.316</v>
      </c>
      <c r="O216" s="2">
        <v>0.76100000000000001</v>
      </c>
      <c r="AG216" s="2"/>
      <c r="AH216" s="2"/>
      <c r="AI216" s="2"/>
      <c r="AJ216" s="2"/>
      <c r="AK216" s="2"/>
    </row>
    <row r="217" spans="1:37" x14ac:dyDescent="0.25">
      <c r="A217" s="4" t="s">
        <v>12</v>
      </c>
      <c r="B217" s="21" t="s">
        <v>38</v>
      </c>
      <c r="C217" s="2">
        <v>0.23400000000000001</v>
      </c>
      <c r="D217" s="2">
        <v>0.36399999999999999</v>
      </c>
      <c r="E217" s="2">
        <v>9.1999999999999998E-2</v>
      </c>
      <c r="F217" s="3">
        <f t="shared" si="12"/>
        <v>0.32600000000000001</v>
      </c>
      <c r="G217" s="2">
        <v>0.69</v>
      </c>
      <c r="H217" s="20"/>
      <c r="I217" s="4" t="s">
        <v>11</v>
      </c>
      <c r="J217" s="21" t="s">
        <v>38</v>
      </c>
      <c r="K217" s="2">
        <v>0.127</v>
      </c>
      <c r="L217" s="2">
        <v>0.4</v>
      </c>
      <c r="M217" s="2">
        <v>0.16700000000000001</v>
      </c>
      <c r="N217" s="3">
        <f t="shared" si="13"/>
        <v>0.29400000000000004</v>
      </c>
      <c r="O217" s="2">
        <v>0.69399999999999995</v>
      </c>
      <c r="AG217" s="2"/>
      <c r="AH217" s="2"/>
      <c r="AI217" s="2"/>
      <c r="AJ217" s="2"/>
      <c r="AK217" s="2"/>
    </row>
    <row r="218" spans="1:37" x14ac:dyDescent="0.25">
      <c r="A218" s="4" t="s">
        <v>12</v>
      </c>
      <c r="B218" s="21" t="s">
        <v>38</v>
      </c>
      <c r="C218" s="2">
        <v>9.8000000000000004E-2</v>
      </c>
      <c r="D218" s="2">
        <v>0.33300000000000002</v>
      </c>
      <c r="E218" s="2">
        <v>0.2</v>
      </c>
      <c r="F218" s="3">
        <f t="shared" si="12"/>
        <v>0.29800000000000004</v>
      </c>
      <c r="G218" s="2">
        <v>0.63100000000000001</v>
      </c>
      <c r="H218" s="20"/>
      <c r="I218" s="4" t="s">
        <v>11</v>
      </c>
      <c r="J218" s="21" t="s">
        <v>38</v>
      </c>
      <c r="K218" s="2">
        <v>0.20499999999999999</v>
      </c>
      <c r="L218" s="2">
        <v>0.19500000000000001</v>
      </c>
      <c r="M218" s="2">
        <v>0.13300000000000001</v>
      </c>
      <c r="N218" s="3">
        <f t="shared" si="13"/>
        <v>0.33799999999999997</v>
      </c>
      <c r="O218" s="2">
        <v>0.53300000000000003</v>
      </c>
      <c r="AG218" s="2"/>
      <c r="AH218" s="2"/>
      <c r="AI218" s="2"/>
      <c r="AJ218" s="2"/>
      <c r="AK218" s="2"/>
    </row>
    <row r="219" spans="1:37" x14ac:dyDescent="0.25">
      <c r="A219" s="4" t="s">
        <v>12</v>
      </c>
      <c r="B219" s="21" t="s">
        <v>38</v>
      </c>
      <c r="C219" s="2">
        <v>0.122</v>
      </c>
      <c r="D219" s="2">
        <v>0.28000000000000003</v>
      </c>
      <c r="E219" s="2">
        <v>0.129</v>
      </c>
      <c r="F219" s="3">
        <f t="shared" ref="F219:F282" si="17">C219+E219</f>
        <v>0.251</v>
      </c>
      <c r="G219" s="2">
        <v>0.53100000000000003</v>
      </c>
      <c r="H219" s="20"/>
      <c r="I219" s="4" t="s">
        <v>9</v>
      </c>
      <c r="J219" s="21" t="s">
        <v>38</v>
      </c>
      <c r="K219" s="2">
        <v>8.4000000000000005E-2</v>
      </c>
      <c r="L219" s="2">
        <v>0.88300000000000001</v>
      </c>
      <c r="M219" s="2">
        <v>7.0999999999999994E-2</v>
      </c>
      <c r="N219" s="3">
        <f t="shared" ref="N219:N282" si="18">K219+M219</f>
        <v>0.155</v>
      </c>
      <c r="O219" s="2">
        <v>1.038</v>
      </c>
      <c r="AG219" s="2"/>
      <c r="AH219" s="2"/>
      <c r="AI219" s="2"/>
      <c r="AJ219" s="2"/>
      <c r="AK219" s="2"/>
    </row>
    <row r="220" spans="1:37" x14ac:dyDescent="0.25">
      <c r="A220" s="4" t="s">
        <v>12</v>
      </c>
      <c r="B220" s="21" t="s">
        <v>38</v>
      </c>
      <c r="C220" s="2">
        <v>6.6000000000000003E-2</v>
      </c>
      <c r="D220" s="2">
        <v>0.36699999999999999</v>
      </c>
      <c r="E220" s="2">
        <v>3.4000000000000002E-2</v>
      </c>
      <c r="F220" s="3">
        <f t="shared" si="17"/>
        <v>0.1</v>
      </c>
      <c r="G220" s="2">
        <v>0.46700000000000003</v>
      </c>
      <c r="H220" s="20"/>
      <c r="I220" s="4" t="s">
        <v>9</v>
      </c>
      <c r="J220" s="21" t="s">
        <v>38</v>
      </c>
      <c r="K220" s="2">
        <v>0.15</v>
      </c>
      <c r="L220" s="2">
        <v>0.47</v>
      </c>
      <c r="M220" s="2">
        <v>0.13400000000000001</v>
      </c>
      <c r="N220" s="3">
        <f t="shared" si="18"/>
        <v>0.28400000000000003</v>
      </c>
      <c r="O220" s="2">
        <v>0.754</v>
      </c>
      <c r="AG220" s="2"/>
      <c r="AH220" s="2"/>
      <c r="AI220" s="2"/>
      <c r="AJ220" s="2"/>
      <c r="AK220" s="2"/>
    </row>
    <row r="221" spans="1:37" x14ac:dyDescent="0.25">
      <c r="A221" s="4" t="s">
        <v>12</v>
      </c>
      <c r="B221" s="21" t="s">
        <v>38</v>
      </c>
      <c r="C221" s="2">
        <v>0.115</v>
      </c>
      <c r="D221" s="2">
        <v>0.23400000000000001</v>
      </c>
      <c r="E221" s="2">
        <v>8.2000000000000003E-2</v>
      </c>
      <c r="F221" s="3">
        <f t="shared" si="17"/>
        <v>0.19700000000000001</v>
      </c>
      <c r="G221" s="2">
        <v>0.43099999999999999</v>
      </c>
      <c r="H221" s="20"/>
      <c r="I221" s="4" t="s">
        <v>9</v>
      </c>
      <c r="J221" s="21" t="s">
        <v>38</v>
      </c>
      <c r="K221" s="2">
        <v>0.11799999999999999</v>
      </c>
      <c r="L221" s="2">
        <v>0.20599999999999999</v>
      </c>
      <c r="M221" s="2">
        <v>3.1E-2</v>
      </c>
      <c r="N221" s="3">
        <f t="shared" si="18"/>
        <v>0.14899999999999999</v>
      </c>
      <c r="O221" s="2">
        <v>0.35499999999999998</v>
      </c>
      <c r="AG221" s="2"/>
      <c r="AH221" s="2"/>
      <c r="AI221" s="2"/>
      <c r="AJ221" s="2"/>
      <c r="AK221" s="2"/>
    </row>
    <row r="222" spans="1:37" x14ac:dyDescent="0.25">
      <c r="A222" s="4" t="s">
        <v>12</v>
      </c>
      <c r="B222" s="21" t="s">
        <v>38</v>
      </c>
      <c r="C222" s="2">
        <v>0.20200000000000001</v>
      </c>
      <c r="D222" s="2">
        <v>0.46400000000000002</v>
      </c>
      <c r="E222" s="2">
        <v>0.13400000000000001</v>
      </c>
      <c r="F222" s="3">
        <f t="shared" si="17"/>
        <v>0.33600000000000002</v>
      </c>
      <c r="G222" s="2">
        <v>0.8</v>
      </c>
      <c r="H222" s="20"/>
      <c r="I222" s="4" t="s">
        <v>9</v>
      </c>
      <c r="J222" s="21" t="s">
        <v>38</v>
      </c>
      <c r="K222" s="2">
        <v>0.13400000000000001</v>
      </c>
      <c r="L222" s="2">
        <v>0.93300000000000005</v>
      </c>
      <c r="M222" s="2">
        <v>0.1</v>
      </c>
      <c r="N222" s="3">
        <f t="shared" si="18"/>
        <v>0.23400000000000001</v>
      </c>
      <c r="O222" s="2">
        <v>1.167</v>
      </c>
      <c r="AG222" s="2"/>
      <c r="AH222" s="2"/>
      <c r="AI222" s="2"/>
      <c r="AJ222" s="2"/>
      <c r="AK222" s="2"/>
    </row>
    <row r="223" spans="1:37" x14ac:dyDescent="0.25">
      <c r="A223" s="4" t="s">
        <v>12</v>
      </c>
      <c r="B223" s="21" t="s">
        <v>38</v>
      </c>
      <c r="C223" s="2">
        <v>1.7999999999999999E-2</v>
      </c>
      <c r="D223" s="2">
        <v>0.1</v>
      </c>
      <c r="E223" s="2">
        <v>0.1</v>
      </c>
      <c r="F223" s="3">
        <f t="shared" si="17"/>
        <v>0.11800000000000001</v>
      </c>
      <c r="G223" s="2">
        <v>0.218</v>
      </c>
      <c r="H223" s="20"/>
      <c r="I223" s="4" t="s">
        <v>9</v>
      </c>
      <c r="J223" s="21" t="s">
        <v>38</v>
      </c>
      <c r="K223" s="2">
        <v>0.129</v>
      </c>
      <c r="L223" s="2">
        <v>0.34899999999999998</v>
      </c>
      <c r="M223" s="2">
        <v>0.05</v>
      </c>
      <c r="N223" s="3">
        <f t="shared" si="18"/>
        <v>0.17899999999999999</v>
      </c>
      <c r="O223" s="2">
        <v>0.52800000000000002</v>
      </c>
      <c r="AG223" s="2"/>
      <c r="AH223" s="2"/>
      <c r="AI223" s="2"/>
      <c r="AJ223" s="2"/>
      <c r="AK223" s="2"/>
    </row>
    <row r="224" spans="1:37" x14ac:dyDescent="0.25">
      <c r="A224" s="4" t="s">
        <v>12</v>
      </c>
      <c r="B224" s="21" t="s">
        <v>38</v>
      </c>
      <c r="C224" s="2">
        <v>0.13300000000000001</v>
      </c>
      <c r="D224" s="2">
        <v>0.46700000000000003</v>
      </c>
      <c r="E224" s="2">
        <v>0.17</v>
      </c>
      <c r="F224" s="3">
        <f t="shared" si="17"/>
        <v>0.30300000000000005</v>
      </c>
      <c r="G224" s="2">
        <v>0.77</v>
      </c>
      <c r="H224" s="20"/>
      <c r="I224" s="4" t="s">
        <v>9</v>
      </c>
      <c r="J224" s="21" t="s">
        <v>38</v>
      </c>
      <c r="K224" s="2">
        <v>3.3000000000000002E-2</v>
      </c>
      <c r="L224" s="2">
        <v>0.6</v>
      </c>
      <c r="M224" s="2">
        <v>0.1</v>
      </c>
      <c r="N224" s="3">
        <f t="shared" si="18"/>
        <v>0.13300000000000001</v>
      </c>
      <c r="O224" s="2">
        <v>0.73299999999999998</v>
      </c>
      <c r="AG224" s="2"/>
      <c r="AH224" s="2"/>
      <c r="AI224" s="2"/>
      <c r="AJ224" s="2"/>
      <c r="AK224" s="2"/>
    </row>
    <row r="225" spans="1:37" x14ac:dyDescent="0.25">
      <c r="A225" s="4" t="s">
        <v>12</v>
      </c>
      <c r="B225" s="21" t="s">
        <v>38</v>
      </c>
      <c r="C225" s="2">
        <v>0.1</v>
      </c>
      <c r="D225" s="2">
        <v>0.26500000000000001</v>
      </c>
      <c r="E225" s="2">
        <v>3.5000000000000003E-2</v>
      </c>
      <c r="F225" s="3">
        <f t="shared" si="17"/>
        <v>0.13500000000000001</v>
      </c>
      <c r="G225" s="2">
        <v>0.4</v>
      </c>
      <c r="H225" s="20"/>
      <c r="I225" s="4" t="s">
        <v>9</v>
      </c>
      <c r="J225" s="21" t="s">
        <v>38</v>
      </c>
      <c r="K225" s="2">
        <v>0.10199999999999999</v>
      </c>
      <c r="L225" s="2">
        <v>0.433</v>
      </c>
      <c r="M225" s="2">
        <v>0.11700000000000001</v>
      </c>
      <c r="N225" s="3">
        <f t="shared" si="18"/>
        <v>0.219</v>
      </c>
      <c r="O225" s="2">
        <v>0.65200000000000002</v>
      </c>
      <c r="AG225" s="2"/>
      <c r="AH225" s="2"/>
      <c r="AI225" s="2"/>
      <c r="AJ225" s="2"/>
      <c r="AK225" s="2"/>
    </row>
    <row r="226" spans="1:37" x14ac:dyDescent="0.25">
      <c r="A226" s="4" t="s">
        <v>12</v>
      </c>
      <c r="B226" s="21" t="s">
        <v>38</v>
      </c>
      <c r="C226" s="2">
        <v>6.7000000000000004E-2</v>
      </c>
      <c r="D226" s="2">
        <v>0.23300000000000001</v>
      </c>
      <c r="E226" s="2">
        <v>0.1</v>
      </c>
      <c r="F226" s="3">
        <f t="shared" si="17"/>
        <v>0.16700000000000001</v>
      </c>
      <c r="G226" s="2">
        <v>0.4</v>
      </c>
      <c r="H226" s="20"/>
      <c r="I226" s="4" t="s">
        <v>9</v>
      </c>
      <c r="J226" s="21" t="s">
        <v>38</v>
      </c>
      <c r="K226" s="2">
        <v>0.115</v>
      </c>
      <c r="L226" s="2">
        <v>0.248</v>
      </c>
      <c r="M226" s="2">
        <v>8.5999999999999993E-2</v>
      </c>
      <c r="N226" s="3">
        <f t="shared" si="18"/>
        <v>0.20100000000000001</v>
      </c>
      <c r="O226" s="2">
        <v>0.44900000000000001</v>
      </c>
      <c r="AG226" s="2"/>
      <c r="AH226" s="2"/>
      <c r="AI226" s="2"/>
      <c r="AJ226" s="2"/>
      <c r="AK226" s="2"/>
    </row>
    <row r="227" spans="1:37" x14ac:dyDescent="0.25">
      <c r="A227" s="4" t="s">
        <v>12</v>
      </c>
      <c r="B227" s="21" t="s">
        <v>38</v>
      </c>
      <c r="C227" s="2">
        <v>8.4000000000000005E-2</v>
      </c>
      <c r="D227" s="2">
        <v>0.41599999999999998</v>
      </c>
      <c r="E227" s="2">
        <v>0.1</v>
      </c>
      <c r="F227" s="3">
        <f t="shared" si="17"/>
        <v>0.184</v>
      </c>
      <c r="G227" s="2">
        <v>0.6</v>
      </c>
      <c r="H227" s="20"/>
      <c r="I227" s="4" t="s">
        <v>9</v>
      </c>
      <c r="J227" s="21" t="s">
        <v>38</v>
      </c>
      <c r="K227" s="2">
        <v>0.10100000000000001</v>
      </c>
      <c r="L227" s="2">
        <v>0.44700000000000001</v>
      </c>
      <c r="M227" s="2">
        <v>8.5000000000000006E-2</v>
      </c>
      <c r="N227" s="3">
        <f t="shared" si="18"/>
        <v>0.186</v>
      </c>
      <c r="O227" s="2">
        <v>0.63300000000000001</v>
      </c>
      <c r="AG227" s="2"/>
      <c r="AH227" s="2"/>
      <c r="AI227" s="2"/>
      <c r="AJ227" s="2"/>
      <c r="AK227" s="2"/>
    </row>
    <row r="228" spans="1:37" x14ac:dyDescent="0.25">
      <c r="A228" s="4" t="s">
        <v>12</v>
      </c>
      <c r="B228" s="21" t="s">
        <v>38</v>
      </c>
      <c r="C228" s="2">
        <v>0.11700000000000001</v>
      </c>
      <c r="D228" s="2">
        <v>0.38300000000000001</v>
      </c>
      <c r="E228" s="2">
        <v>9.8000000000000004E-2</v>
      </c>
      <c r="F228" s="3">
        <f t="shared" si="17"/>
        <v>0.21500000000000002</v>
      </c>
      <c r="G228" s="2">
        <v>0.59799999999999998</v>
      </c>
      <c r="H228" s="20"/>
      <c r="I228" s="4" t="s">
        <v>9</v>
      </c>
      <c r="J228" s="21" t="s">
        <v>38</v>
      </c>
      <c r="K228" s="2">
        <v>0.05</v>
      </c>
      <c r="L228" s="2">
        <v>0.65</v>
      </c>
      <c r="M228" s="2">
        <v>8.4000000000000005E-2</v>
      </c>
      <c r="N228" s="3">
        <f t="shared" si="18"/>
        <v>0.13400000000000001</v>
      </c>
      <c r="O228" s="2">
        <v>0.78400000000000003</v>
      </c>
      <c r="AG228" s="2"/>
      <c r="AH228" s="2"/>
      <c r="AI228" s="2"/>
      <c r="AJ228" s="2"/>
      <c r="AK228" s="2"/>
    </row>
    <row r="229" spans="1:37" x14ac:dyDescent="0.25">
      <c r="A229" s="4" t="s">
        <v>12</v>
      </c>
      <c r="B229" s="21" t="s">
        <v>38</v>
      </c>
      <c r="C229" s="2">
        <v>0.05</v>
      </c>
      <c r="D229" s="2">
        <v>0.63300000000000001</v>
      </c>
      <c r="E229" s="2">
        <v>0.11799999999999999</v>
      </c>
      <c r="F229" s="3">
        <f t="shared" si="17"/>
        <v>0.16799999999999998</v>
      </c>
      <c r="G229" s="2">
        <v>0.80100000000000005</v>
      </c>
      <c r="H229" s="20"/>
      <c r="I229" s="4" t="s">
        <v>9</v>
      </c>
      <c r="J229" s="21" t="s">
        <v>38</v>
      </c>
      <c r="K229" s="2">
        <v>0.1</v>
      </c>
      <c r="L229" s="2">
        <v>0.36499999999999999</v>
      </c>
      <c r="M229" s="2">
        <v>0.1</v>
      </c>
      <c r="N229" s="3">
        <f t="shared" si="18"/>
        <v>0.2</v>
      </c>
      <c r="O229" s="2">
        <v>0.56499999999999995</v>
      </c>
      <c r="AG229" s="2"/>
      <c r="AH229" s="2"/>
      <c r="AI229" s="2"/>
      <c r="AJ229" s="2"/>
      <c r="AK229" s="2"/>
    </row>
    <row r="230" spans="1:37" x14ac:dyDescent="0.25">
      <c r="A230" s="4" t="s">
        <v>12</v>
      </c>
      <c r="B230" s="21" t="s">
        <v>38</v>
      </c>
      <c r="C230" s="2">
        <v>8.7999999999999995E-2</v>
      </c>
      <c r="D230" s="2">
        <v>0.4</v>
      </c>
      <c r="E230" s="2">
        <v>8.5999999999999993E-2</v>
      </c>
      <c r="F230" s="3">
        <f t="shared" si="17"/>
        <v>0.17399999999999999</v>
      </c>
      <c r="G230" s="2">
        <v>0.57399999999999995</v>
      </c>
      <c r="H230" s="20"/>
      <c r="I230" s="4" t="s">
        <v>9</v>
      </c>
      <c r="J230" s="21" t="s">
        <v>38</v>
      </c>
      <c r="K230" s="2">
        <v>0.11799999999999999</v>
      </c>
      <c r="L230" s="2">
        <v>0.251</v>
      </c>
      <c r="M230" s="2">
        <v>9.7000000000000003E-2</v>
      </c>
      <c r="N230" s="3">
        <f t="shared" si="18"/>
        <v>0.215</v>
      </c>
      <c r="O230" s="2">
        <v>0.46600000000000003</v>
      </c>
      <c r="AG230" s="2"/>
      <c r="AH230" s="2"/>
      <c r="AI230" s="2"/>
      <c r="AJ230" s="2"/>
      <c r="AK230" s="2"/>
    </row>
    <row r="231" spans="1:37" x14ac:dyDescent="0.25">
      <c r="A231" s="4" t="s">
        <v>12</v>
      </c>
      <c r="B231" s="21" t="s">
        <v>38</v>
      </c>
      <c r="C231" s="2">
        <v>0.30299999999999999</v>
      </c>
      <c r="D231" s="2">
        <v>0.26500000000000001</v>
      </c>
      <c r="E231" s="2">
        <v>0.151</v>
      </c>
      <c r="F231" s="3">
        <f t="shared" si="17"/>
        <v>0.45399999999999996</v>
      </c>
      <c r="G231" s="2">
        <v>0.71899999999999997</v>
      </c>
      <c r="H231" s="20"/>
      <c r="I231" s="4" t="s">
        <v>9</v>
      </c>
      <c r="J231" s="21" t="s">
        <v>38</v>
      </c>
      <c r="K231" s="2">
        <v>0.13400000000000001</v>
      </c>
      <c r="L231" s="2">
        <v>0.183</v>
      </c>
      <c r="M231" s="2">
        <v>9.8000000000000004E-2</v>
      </c>
      <c r="N231" s="3">
        <f t="shared" si="18"/>
        <v>0.23200000000000001</v>
      </c>
      <c r="O231" s="2">
        <v>0.41499999999999998</v>
      </c>
      <c r="AG231" s="2"/>
      <c r="AH231" s="2"/>
      <c r="AI231" s="2"/>
      <c r="AJ231" s="2"/>
      <c r="AK231" s="2"/>
    </row>
    <row r="232" spans="1:37" x14ac:dyDescent="0.25">
      <c r="A232" s="4" t="s">
        <v>12</v>
      </c>
      <c r="B232" s="21" t="s">
        <v>38</v>
      </c>
      <c r="C232" s="2">
        <v>0.1</v>
      </c>
      <c r="D232" s="2">
        <v>0.28999999999999998</v>
      </c>
      <c r="E232" s="2">
        <v>7.5999999999999998E-2</v>
      </c>
      <c r="F232" s="3">
        <f t="shared" si="17"/>
        <v>0.17599999999999999</v>
      </c>
      <c r="G232" s="2">
        <v>0.46600000000000003</v>
      </c>
      <c r="H232" s="20"/>
      <c r="I232" s="4" t="s">
        <v>9</v>
      </c>
      <c r="J232" s="21" t="s">
        <v>38</v>
      </c>
      <c r="K232" s="2">
        <v>0.1</v>
      </c>
      <c r="L232" s="2">
        <v>0.41699999999999998</v>
      </c>
      <c r="M232" s="2">
        <v>0.115</v>
      </c>
      <c r="N232" s="3">
        <f t="shared" si="18"/>
        <v>0.21500000000000002</v>
      </c>
      <c r="O232" s="2">
        <v>0.63200000000000001</v>
      </c>
      <c r="AG232" s="2"/>
      <c r="AH232" s="2"/>
      <c r="AI232" s="2"/>
      <c r="AJ232" s="2"/>
      <c r="AK232" s="2"/>
    </row>
    <row r="233" spans="1:37" x14ac:dyDescent="0.25">
      <c r="A233" s="4" t="s">
        <v>12</v>
      </c>
      <c r="B233" s="21" t="s">
        <v>38</v>
      </c>
      <c r="C233" s="2">
        <v>0.19800000000000001</v>
      </c>
      <c r="D233" s="2">
        <v>0.44400000000000001</v>
      </c>
      <c r="E233" s="2">
        <v>0.161</v>
      </c>
      <c r="F233" s="3">
        <f t="shared" si="17"/>
        <v>0.35899999999999999</v>
      </c>
      <c r="G233" s="2">
        <v>0.80300000000000005</v>
      </c>
      <c r="H233" s="20"/>
      <c r="I233" s="4" t="s">
        <v>9</v>
      </c>
      <c r="J233" s="21" t="s">
        <v>38</v>
      </c>
      <c r="K233" s="2">
        <v>6.6000000000000003E-2</v>
      </c>
      <c r="L233" s="2">
        <v>0.53400000000000003</v>
      </c>
      <c r="M233" s="2">
        <v>0.1</v>
      </c>
      <c r="N233" s="3">
        <f t="shared" si="18"/>
        <v>0.16600000000000001</v>
      </c>
      <c r="O233" s="2">
        <v>0.7</v>
      </c>
      <c r="AG233" s="2"/>
      <c r="AH233" s="2"/>
      <c r="AI233" s="2"/>
      <c r="AJ233" s="2"/>
      <c r="AK233" s="2"/>
    </row>
    <row r="234" spans="1:37" x14ac:dyDescent="0.25">
      <c r="A234" s="4" t="s">
        <v>12</v>
      </c>
      <c r="B234" s="21" t="s">
        <v>38</v>
      </c>
      <c r="C234" s="2">
        <v>8.4000000000000005E-2</v>
      </c>
      <c r="D234" s="2">
        <v>0.46100000000000002</v>
      </c>
      <c r="E234" s="2">
        <v>0.151</v>
      </c>
      <c r="F234" s="3">
        <f t="shared" si="17"/>
        <v>0.23499999999999999</v>
      </c>
      <c r="G234" s="2">
        <v>0.69599999999999995</v>
      </c>
      <c r="H234" s="20"/>
      <c r="I234" s="4" t="s">
        <v>9</v>
      </c>
      <c r="J234" s="21" t="s">
        <v>38</v>
      </c>
      <c r="K234" s="2">
        <v>6.9000000000000006E-2</v>
      </c>
      <c r="L234" s="2">
        <v>0.432</v>
      </c>
      <c r="M234" s="2">
        <v>8.5000000000000006E-2</v>
      </c>
      <c r="N234" s="3">
        <f t="shared" si="18"/>
        <v>0.15400000000000003</v>
      </c>
      <c r="O234" s="2">
        <v>0.58599999999999997</v>
      </c>
      <c r="AG234" s="2"/>
      <c r="AH234" s="2"/>
      <c r="AI234" s="2"/>
      <c r="AJ234" s="2"/>
      <c r="AK234" s="2"/>
    </row>
    <row r="235" spans="1:37" x14ac:dyDescent="0.25">
      <c r="A235" s="4" t="s">
        <v>12</v>
      </c>
      <c r="B235" s="21" t="s">
        <v>38</v>
      </c>
      <c r="C235" s="2">
        <v>0.111</v>
      </c>
      <c r="D235" s="2">
        <v>0.38300000000000001</v>
      </c>
      <c r="E235" s="2">
        <v>0.14599999999999999</v>
      </c>
      <c r="F235" s="3">
        <f t="shared" si="17"/>
        <v>0.25700000000000001</v>
      </c>
      <c r="G235" s="2">
        <v>0.64</v>
      </c>
      <c r="H235" s="20"/>
      <c r="I235" s="4" t="s">
        <v>9</v>
      </c>
      <c r="J235" s="21" t="s">
        <v>38</v>
      </c>
      <c r="K235" s="2">
        <v>0.14799999999999999</v>
      </c>
      <c r="L235" s="2">
        <v>0.86699999999999999</v>
      </c>
      <c r="M235" s="2">
        <v>6.6000000000000003E-2</v>
      </c>
      <c r="N235" s="3">
        <f t="shared" si="18"/>
        <v>0.214</v>
      </c>
      <c r="O235" s="2">
        <v>1.081</v>
      </c>
      <c r="AG235" s="2"/>
      <c r="AH235" s="2"/>
      <c r="AI235" s="2"/>
      <c r="AJ235" s="2"/>
      <c r="AK235" s="2"/>
    </row>
    <row r="236" spans="1:37" x14ac:dyDescent="0.25">
      <c r="A236" s="4" t="s">
        <v>12</v>
      </c>
      <c r="B236" s="21" t="s">
        <v>38</v>
      </c>
      <c r="C236" s="2">
        <v>8.8999999999999996E-2</v>
      </c>
      <c r="D236" s="2">
        <v>0.48299999999999998</v>
      </c>
      <c r="E236" s="2">
        <v>0.13300000000000001</v>
      </c>
      <c r="F236" s="3">
        <f t="shared" si="17"/>
        <v>0.222</v>
      </c>
      <c r="G236" s="2">
        <v>0.70499999999999996</v>
      </c>
      <c r="H236" s="20"/>
      <c r="I236" s="4" t="s">
        <v>9</v>
      </c>
      <c r="J236" s="21" t="s">
        <v>38</v>
      </c>
      <c r="K236" s="2">
        <v>5.1999999999999998E-2</v>
      </c>
      <c r="L236" s="2">
        <v>0.51400000000000001</v>
      </c>
      <c r="M236" s="2">
        <v>1.7999999999999999E-2</v>
      </c>
      <c r="N236" s="3">
        <f t="shared" si="18"/>
        <v>6.9999999999999993E-2</v>
      </c>
      <c r="O236" s="2">
        <v>0.58399999999999996</v>
      </c>
      <c r="AG236" s="2"/>
      <c r="AH236" s="2"/>
      <c r="AI236" s="2"/>
      <c r="AJ236" s="2"/>
      <c r="AK236" s="2"/>
    </row>
    <row r="237" spans="1:37" x14ac:dyDescent="0.25">
      <c r="A237" s="4" t="s">
        <v>12</v>
      </c>
      <c r="B237" s="21" t="s">
        <v>38</v>
      </c>
      <c r="C237" s="2">
        <v>8.5000000000000006E-2</v>
      </c>
      <c r="D237" s="2">
        <v>0.27600000000000002</v>
      </c>
      <c r="E237" s="2">
        <v>0.17399999999999999</v>
      </c>
      <c r="F237" s="3">
        <f t="shared" si="17"/>
        <v>0.25900000000000001</v>
      </c>
      <c r="G237" s="2">
        <v>0.53500000000000003</v>
      </c>
      <c r="H237" s="20"/>
      <c r="I237" s="4" t="s">
        <v>9</v>
      </c>
      <c r="J237" s="21" t="s">
        <v>38</v>
      </c>
      <c r="K237" s="2">
        <v>8.4000000000000005E-2</v>
      </c>
      <c r="L237" s="2">
        <v>0.51200000000000001</v>
      </c>
      <c r="M237" s="2">
        <v>7.0000000000000007E-2</v>
      </c>
      <c r="N237" s="3">
        <f t="shared" si="18"/>
        <v>0.15400000000000003</v>
      </c>
      <c r="O237" s="2">
        <v>0.66600000000000004</v>
      </c>
      <c r="AG237" s="2"/>
      <c r="AH237" s="2"/>
      <c r="AI237" s="2"/>
      <c r="AJ237" s="2"/>
      <c r="AK237" s="2"/>
    </row>
    <row r="238" spans="1:37" x14ac:dyDescent="0.25">
      <c r="A238" s="4" t="s">
        <v>12</v>
      </c>
      <c r="B238" s="21" t="s">
        <v>38</v>
      </c>
      <c r="C238" s="2">
        <v>9.6000000000000002E-2</v>
      </c>
      <c r="D238" s="2">
        <v>0.48699999999999999</v>
      </c>
      <c r="E238" s="2">
        <v>0.19800000000000001</v>
      </c>
      <c r="F238" s="3">
        <f t="shared" si="17"/>
        <v>0.29400000000000004</v>
      </c>
      <c r="G238" s="2">
        <v>0.78100000000000003</v>
      </c>
      <c r="H238" s="20"/>
      <c r="I238" s="4" t="s">
        <v>9</v>
      </c>
      <c r="J238" s="21" t="s">
        <v>38</v>
      </c>
      <c r="K238" s="2">
        <v>0.125</v>
      </c>
      <c r="L238" s="2">
        <v>0.28299999999999997</v>
      </c>
      <c r="M238" s="2">
        <v>0.11700000000000001</v>
      </c>
      <c r="N238" s="3">
        <f t="shared" si="18"/>
        <v>0.24199999999999999</v>
      </c>
      <c r="O238" s="2">
        <v>0.52500000000000002</v>
      </c>
      <c r="AG238" s="2"/>
      <c r="AH238" s="2"/>
      <c r="AI238" s="2"/>
      <c r="AJ238" s="2"/>
      <c r="AK238" s="2"/>
    </row>
    <row r="239" spans="1:37" x14ac:dyDescent="0.25">
      <c r="A239" s="4" t="s">
        <v>12</v>
      </c>
      <c r="B239" s="21" t="s">
        <v>38</v>
      </c>
      <c r="C239" s="2">
        <v>8.5000000000000006E-2</v>
      </c>
      <c r="D239" s="2">
        <v>0.68400000000000005</v>
      </c>
      <c r="E239" s="2">
        <v>0.11600000000000001</v>
      </c>
      <c r="F239" s="3">
        <f t="shared" si="17"/>
        <v>0.20100000000000001</v>
      </c>
      <c r="G239" s="2">
        <v>0.88500000000000001</v>
      </c>
      <c r="H239" s="20"/>
      <c r="I239" s="4" t="s">
        <v>9</v>
      </c>
      <c r="J239" s="21" t="s">
        <v>38</v>
      </c>
      <c r="K239" s="2">
        <v>0.11799999999999999</v>
      </c>
      <c r="L239" s="2">
        <v>0.185</v>
      </c>
      <c r="M239" s="2">
        <v>8.3000000000000004E-2</v>
      </c>
      <c r="N239" s="3">
        <f t="shared" si="18"/>
        <v>0.20100000000000001</v>
      </c>
      <c r="O239" s="2">
        <v>0.38600000000000001</v>
      </c>
      <c r="AG239" s="2"/>
      <c r="AH239" s="2"/>
      <c r="AI239" s="2"/>
      <c r="AJ239" s="2"/>
      <c r="AK239" s="2"/>
    </row>
    <row r="240" spans="1:37" x14ac:dyDescent="0.25">
      <c r="A240" s="4" t="s">
        <v>12</v>
      </c>
      <c r="B240" s="21" t="s">
        <v>38</v>
      </c>
      <c r="C240" s="2">
        <v>8.5000000000000006E-2</v>
      </c>
      <c r="D240" s="2">
        <v>0.375</v>
      </c>
      <c r="E240" s="2">
        <v>0.06</v>
      </c>
      <c r="F240" s="3">
        <f t="shared" si="17"/>
        <v>0.14500000000000002</v>
      </c>
      <c r="G240" s="2">
        <v>0.52</v>
      </c>
      <c r="H240" s="20"/>
      <c r="I240" s="4" t="s">
        <v>9</v>
      </c>
      <c r="J240" s="21" t="s">
        <v>38</v>
      </c>
      <c r="K240" s="2">
        <v>0.1</v>
      </c>
      <c r="L240" s="2">
        <v>0.22800000000000001</v>
      </c>
      <c r="M240" s="2">
        <v>9.9000000000000005E-2</v>
      </c>
      <c r="N240" s="3">
        <f t="shared" si="18"/>
        <v>0.19900000000000001</v>
      </c>
      <c r="O240" s="2">
        <v>0.42699999999999999</v>
      </c>
      <c r="AG240" s="2"/>
      <c r="AH240" s="2"/>
      <c r="AI240" s="2"/>
      <c r="AJ240" s="2"/>
      <c r="AK240" s="2"/>
    </row>
    <row r="241" spans="1:37" x14ac:dyDescent="0.25">
      <c r="A241" s="4" t="s">
        <v>12</v>
      </c>
      <c r="B241" s="21" t="s">
        <v>38</v>
      </c>
      <c r="C241" s="2">
        <v>0.16400000000000001</v>
      </c>
      <c r="D241" s="2">
        <v>0.22700000000000001</v>
      </c>
      <c r="E241" s="2">
        <v>7.4999999999999997E-2</v>
      </c>
      <c r="F241" s="3">
        <f t="shared" si="17"/>
        <v>0.23899999999999999</v>
      </c>
      <c r="G241" s="2">
        <v>0.46600000000000003</v>
      </c>
      <c r="H241" s="20"/>
      <c r="I241" s="4" t="s">
        <v>9</v>
      </c>
      <c r="J241" s="21" t="s">
        <v>38</v>
      </c>
      <c r="K241" s="2">
        <v>0.11700000000000001</v>
      </c>
      <c r="L241" s="2">
        <v>0.315</v>
      </c>
      <c r="M241" s="2">
        <v>8.5000000000000006E-2</v>
      </c>
      <c r="N241" s="3">
        <f t="shared" si="18"/>
        <v>0.20200000000000001</v>
      </c>
      <c r="O241" s="2">
        <v>0.51700000000000002</v>
      </c>
      <c r="AG241" s="2"/>
      <c r="AH241" s="2"/>
      <c r="AI241" s="2"/>
      <c r="AJ241" s="2"/>
      <c r="AK241" s="2"/>
    </row>
    <row r="242" spans="1:37" x14ac:dyDescent="0.25">
      <c r="A242" s="4" t="s">
        <v>12</v>
      </c>
      <c r="B242" s="21" t="s">
        <v>38</v>
      </c>
      <c r="C242" s="2">
        <v>0.114</v>
      </c>
      <c r="D242" s="2">
        <v>0.31900000000000001</v>
      </c>
      <c r="E242" s="2">
        <v>6.7000000000000004E-2</v>
      </c>
      <c r="F242" s="3">
        <f t="shared" si="17"/>
        <v>0.18099999999999999</v>
      </c>
      <c r="G242" s="2">
        <v>0.5</v>
      </c>
      <c r="H242" s="20"/>
      <c r="I242" s="4" t="s">
        <v>9</v>
      </c>
      <c r="J242" s="21" t="s">
        <v>38</v>
      </c>
      <c r="K242" s="2">
        <v>8.8999999999999996E-2</v>
      </c>
      <c r="L242" s="2">
        <v>0.24199999999999999</v>
      </c>
      <c r="M242" s="2">
        <v>0.108</v>
      </c>
      <c r="N242" s="3">
        <f t="shared" si="18"/>
        <v>0.19700000000000001</v>
      </c>
      <c r="O242" s="2">
        <v>0.439</v>
      </c>
      <c r="AG242" s="2"/>
      <c r="AH242" s="2"/>
      <c r="AI242" s="2"/>
      <c r="AJ242" s="2"/>
      <c r="AK242" s="2"/>
    </row>
    <row r="243" spans="1:37" x14ac:dyDescent="0.25">
      <c r="A243" s="4" t="s">
        <v>12</v>
      </c>
      <c r="B243" s="21" t="s">
        <v>38</v>
      </c>
      <c r="C243" s="2">
        <v>8.5000000000000006E-2</v>
      </c>
      <c r="D243" s="2">
        <v>0.36499999999999999</v>
      </c>
      <c r="E243" s="2">
        <v>6.8000000000000005E-2</v>
      </c>
      <c r="F243" s="3">
        <f t="shared" si="17"/>
        <v>0.15300000000000002</v>
      </c>
      <c r="G243" s="2">
        <v>0.51800000000000002</v>
      </c>
      <c r="H243" s="20"/>
      <c r="I243" s="4" t="s">
        <v>9</v>
      </c>
      <c r="J243" s="21" t="s">
        <v>38</v>
      </c>
      <c r="K243" s="2">
        <v>4.9000000000000002E-2</v>
      </c>
      <c r="L243" s="2">
        <v>0.19500000000000001</v>
      </c>
      <c r="M243" s="2">
        <v>3.4000000000000002E-2</v>
      </c>
      <c r="N243" s="3">
        <f t="shared" si="18"/>
        <v>8.3000000000000004E-2</v>
      </c>
      <c r="O243" s="2">
        <v>0.27800000000000002</v>
      </c>
      <c r="AG243" s="2"/>
      <c r="AH243" s="2"/>
      <c r="AI243" s="2"/>
      <c r="AJ243" s="2"/>
      <c r="AK243" s="2"/>
    </row>
    <row r="244" spans="1:37" x14ac:dyDescent="0.25">
      <c r="A244" s="4" t="s">
        <v>12</v>
      </c>
      <c r="B244" s="21" t="s">
        <v>38</v>
      </c>
      <c r="C244" s="2">
        <v>0.10100000000000001</v>
      </c>
      <c r="D244" s="2">
        <v>0.315</v>
      </c>
      <c r="E244" s="2">
        <v>0.104</v>
      </c>
      <c r="F244" s="3">
        <f t="shared" si="17"/>
        <v>0.20500000000000002</v>
      </c>
      <c r="G244" s="2">
        <v>0.52</v>
      </c>
      <c r="H244" s="20"/>
      <c r="I244" s="4" t="s">
        <v>9</v>
      </c>
      <c r="J244" s="21" t="s">
        <v>38</v>
      </c>
      <c r="K244" s="2">
        <v>3.3000000000000002E-2</v>
      </c>
      <c r="L244" s="2">
        <v>0.219</v>
      </c>
      <c r="M244" s="2">
        <v>3.1E-2</v>
      </c>
      <c r="N244" s="3">
        <f t="shared" si="18"/>
        <v>6.4000000000000001E-2</v>
      </c>
      <c r="O244" s="2">
        <v>0.28299999999999997</v>
      </c>
      <c r="AG244" s="2"/>
      <c r="AH244" s="2"/>
      <c r="AI244" s="2"/>
      <c r="AJ244" s="2"/>
      <c r="AK244" s="2"/>
    </row>
    <row r="245" spans="1:37" x14ac:dyDescent="0.25">
      <c r="A245" s="4" t="s">
        <v>12</v>
      </c>
      <c r="B245" s="21" t="s">
        <v>38</v>
      </c>
      <c r="C245" s="2">
        <v>5.0999999999999997E-2</v>
      </c>
      <c r="D245" s="2">
        <v>0.26700000000000002</v>
      </c>
      <c r="E245" s="2">
        <v>0.14899999999999999</v>
      </c>
      <c r="F245" s="3">
        <f t="shared" si="17"/>
        <v>0.19999999999999998</v>
      </c>
      <c r="G245" s="2">
        <v>0.46700000000000003</v>
      </c>
      <c r="H245" s="20"/>
      <c r="I245" s="4" t="s">
        <v>9</v>
      </c>
      <c r="J245" s="21" t="s">
        <v>38</v>
      </c>
      <c r="K245" s="2">
        <v>0.15</v>
      </c>
      <c r="L245" s="2">
        <v>0.255</v>
      </c>
      <c r="M245" s="2">
        <v>0.107</v>
      </c>
      <c r="N245" s="3">
        <f t="shared" si="18"/>
        <v>0.25700000000000001</v>
      </c>
      <c r="O245" s="2">
        <v>0.51200000000000001</v>
      </c>
      <c r="AG245" s="2"/>
      <c r="AH245" s="2"/>
      <c r="AI245" s="2"/>
      <c r="AJ245" s="2"/>
      <c r="AK245" s="2"/>
    </row>
    <row r="246" spans="1:37" x14ac:dyDescent="0.25">
      <c r="A246" s="4" t="s">
        <v>12</v>
      </c>
      <c r="B246" s="21" t="s">
        <v>38</v>
      </c>
      <c r="C246" s="2">
        <v>0.10100000000000001</v>
      </c>
      <c r="D246" s="2">
        <v>0.28199999999999997</v>
      </c>
      <c r="E246" s="2">
        <v>8.3000000000000004E-2</v>
      </c>
      <c r="F246" s="3">
        <f t="shared" si="17"/>
        <v>0.184</v>
      </c>
      <c r="G246" s="2">
        <v>0.46600000000000003</v>
      </c>
      <c r="H246" s="20"/>
      <c r="I246" s="4" t="s">
        <v>9</v>
      </c>
      <c r="J246" s="21" t="s">
        <v>38</v>
      </c>
      <c r="K246" s="2">
        <v>0.217</v>
      </c>
      <c r="L246" s="2">
        <v>0.61699999999999999</v>
      </c>
      <c r="M246" s="2">
        <v>0.11600000000000001</v>
      </c>
      <c r="N246" s="3">
        <f t="shared" si="18"/>
        <v>0.33300000000000002</v>
      </c>
      <c r="O246" s="2">
        <v>0.95</v>
      </c>
      <c r="AG246" s="2"/>
      <c r="AH246" s="2"/>
      <c r="AI246" s="2"/>
      <c r="AJ246" s="2"/>
      <c r="AK246" s="2"/>
    </row>
    <row r="247" spans="1:37" x14ac:dyDescent="0.25">
      <c r="A247" s="4" t="s">
        <v>12</v>
      </c>
      <c r="B247" s="21" t="s">
        <v>38</v>
      </c>
      <c r="C247" s="2">
        <v>0.15</v>
      </c>
      <c r="D247" s="2">
        <v>4.7E-2</v>
      </c>
      <c r="E247" s="2">
        <v>1.7999999999999999E-2</v>
      </c>
      <c r="F247" s="3">
        <f t="shared" si="17"/>
        <v>0.16799999999999998</v>
      </c>
      <c r="G247" s="2">
        <v>0.215</v>
      </c>
      <c r="H247" s="20"/>
      <c r="I247" s="4" t="s">
        <v>9</v>
      </c>
      <c r="J247" s="21" t="s">
        <v>38</v>
      </c>
      <c r="K247" s="2">
        <v>0.18099999999999999</v>
      </c>
      <c r="L247" s="2">
        <v>0.33100000000000002</v>
      </c>
      <c r="M247" s="2">
        <v>8.5000000000000006E-2</v>
      </c>
      <c r="N247" s="3">
        <f t="shared" si="18"/>
        <v>0.26600000000000001</v>
      </c>
      <c r="O247" s="2">
        <v>0.59699999999999998</v>
      </c>
      <c r="AG247" s="2"/>
      <c r="AH247" s="2"/>
      <c r="AI247" s="2"/>
      <c r="AJ247" s="2"/>
      <c r="AK247" s="2"/>
    </row>
    <row r="248" spans="1:37" x14ac:dyDescent="0.25">
      <c r="A248" s="4" t="s">
        <v>12</v>
      </c>
      <c r="B248" s="21" t="s">
        <v>38</v>
      </c>
      <c r="C248" s="2">
        <v>0.151</v>
      </c>
      <c r="D248" s="2">
        <v>0.33300000000000002</v>
      </c>
      <c r="E248" s="2">
        <v>0.151</v>
      </c>
      <c r="F248" s="3">
        <f t="shared" si="17"/>
        <v>0.30199999999999999</v>
      </c>
      <c r="G248" s="2">
        <v>0.63500000000000001</v>
      </c>
      <c r="H248" s="20"/>
      <c r="I248" s="4" t="s">
        <v>9</v>
      </c>
      <c r="J248" s="21" t="s">
        <v>38</v>
      </c>
      <c r="K248" s="2">
        <v>0.13300000000000001</v>
      </c>
      <c r="L248" s="2">
        <v>0.41699999999999998</v>
      </c>
      <c r="M248" s="2">
        <v>0.1</v>
      </c>
      <c r="N248" s="3">
        <f t="shared" si="18"/>
        <v>0.23300000000000001</v>
      </c>
      <c r="O248" s="2">
        <v>0.65</v>
      </c>
      <c r="AG248" s="2"/>
      <c r="AH248" s="2"/>
      <c r="AI248" s="2"/>
      <c r="AJ248" s="2"/>
      <c r="AK248" s="2"/>
    </row>
    <row r="249" spans="1:37" x14ac:dyDescent="0.25">
      <c r="A249" s="4" t="s">
        <v>12</v>
      </c>
      <c r="B249" s="21" t="s">
        <v>38</v>
      </c>
      <c r="C249" s="2">
        <v>0.11899999999999999</v>
      </c>
      <c r="D249" s="2">
        <v>0.23200000000000001</v>
      </c>
      <c r="E249" s="2">
        <v>0.16700000000000001</v>
      </c>
      <c r="F249" s="3">
        <f t="shared" si="17"/>
        <v>0.28600000000000003</v>
      </c>
      <c r="G249" s="2">
        <v>0.51800000000000002</v>
      </c>
      <c r="H249" s="20"/>
      <c r="I249" s="4" t="s">
        <v>9</v>
      </c>
      <c r="J249" s="21" t="s">
        <v>38</v>
      </c>
      <c r="K249" s="2">
        <v>0.16700000000000001</v>
      </c>
      <c r="L249" s="2">
        <v>0.46600000000000003</v>
      </c>
      <c r="M249" s="2">
        <v>0.1</v>
      </c>
      <c r="N249" s="3">
        <f t="shared" si="18"/>
        <v>0.26700000000000002</v>
      </c>
      <c r="O249" s="2">
        <v>0.73299999999999998</v>
      </c>
      <c r="AG249" s="2"/>
      <c r="AH249" s="2"/>
      <c r="AI249" s="2"/>
      <c r="AJ249" s="2"/>
      <c r="AK249" s="2"/>
    </row>
    <row r="250" spans="1:37" x14ac:dyDescent="0.25">
      <c r="A250" s="4" t="s">
        <v>12</v>
      </c>
      <c r="B250" s="21" t="s">
        <v>38</v>
      </c>
      <c r="C250" s="2">
        <v>0.19</v>
      </c>
      <c r="D250" s="2">
        <v>0.184</v>
      </c>
      <c r="E250" s="2">
        <v>0.11600000000000001</v>
      </c>
      <c r="F250" s="3">
        <f t="shared" si="17"/>
        <v>0.30599999999999999</v>
      </c>
      <c r="G250" s="2">
        <v>0.49</v>
      </c>
      <c r="H250" s="20"/>
      <c r="I250" s="4" t="s">
        <v>9</v>
      </c>
      <c r="J250" s="21" t="s">
        <v>38</v>
      </c>
      <c r="K250" s="2">
        <v>0.1</v>
      </c>
      <c r="L250" s="2">
        <v>0.222</v>
      </c>
      <c r="M250" s="2">
        <v>9.5000000000000001E-2</v>
      </c>
      <c r="N250" s="3">
        <f t="shared" si="18"/>
        <v>0.19500000000000001</v>
      </c>
      <c r="O250" s="2">
        <v>0.41699999999999998</v>
      </c>
      <c r="AG250" s="2"/>
      <c r="AH250" s="2"/>
      <c r="AI250" s="2"/>
      <c r="AJ250" s="2"/>
      <c r="AK250" s="2"/>
    </row>
    <row r="251" spans="1:37" x14ac:dyDescent="0.25">
      <c r="A251" s="4" t="s">
        <v>11</v>
      </c>
      <c r="B251" s="21" t="s">
        <v>38</v>
      </c>
      <c r="C251" s="2">
        <v>6.6000000000000003E-2</v>
      </c>
      <c r="D251" s="2">
        <v>0.38400000000000001</v>
      </c>
      <c r="E251" s="2">
        <v>0.151</v>
      </c>
      <c r="F251" s="3">
        <f t="shared" si="17"/>
        <v>0.217</v>
      </c>
      <c r="G251" s="2">
        <v>0.60099999999999998</v>
      </c>
      <c r="H251" s="20"/>
      <c r="I251" s="4" t="s">
        <v>9</v>
      </c>
      <c r="J251" s="21" t="s">
        <v>38</v>
      </c>
      <c r="K251" s="2">
        <v>0.11700000000000001</v>
      </c>
      <c r="L251" s="2">
        <v>0.308</v>
      </c>
      <c r="M251" s="2">
        <v>9.4E-2</v>
      </c>
      <c r="N251" s="3">
        <f t="shared" si="18"/>
        <v>0.21100000000000002</v>
      </c>
      <c r="O251" s="2">
        <v>0.51900000000000002</v>
      </c>
      <c r="AG251" s="2"/>
      <c r="AH251" s="2"/>
      <c r="AI251" s="2"/>
      <c r="AJ251" s="2"/>
      <c r="AK251" s="2"/>
    </row>
    <row r="252" spans="1:37" x14ac:dyDescent="0.25">
      <c r="A252" s="4" t="s">
        <v>11</v>
      </c>
      <c r="B252" s="21" t="s">
        <v>38</v>
      </c>
      <c r="C252" s="2">
        <v>8.2000000000000003E-2</v>
      </c>
      <c r="D252" s="2">
        <v>0.45</v>
      </c>
      <c r="E252" s="2">
        <v>0.16800000000000001</v>
      </c>
      <c r="F252" s="3">
        <f t="shared" si="17"/>
        <v>0.25</v>
      </c>
      <c r="G252" s="2">
        <v>0.7</v>
      </c>
      <c r="H252" s="20"/>
      <c r="I252" s="4" t="s">
        <v>9</v>
      </c>
      <c r="J252" s="21" t="s">
        <v>38</v>
      </c>
      <c r="K252" s="2">
        <v>0.1</v>
      </c>
      <c r="L252" s="2">
        <v>0.437</v>
      </c>
      <c r="M252" s="2">
        <v>9.6000000000000002E-2</v>
      </c>
      <c r="N252" s="3">
        <f t="shared" si="18"/>
        <v>0.19600000000000001</v>
      </c>
      <c r="O252" s="2">
        <v>0.63300000000000001</v>
      </c>
      <c r="AG252" s="2"/>
      <c r="AH252" s="2"/>
      <c r="AI252" s="2"/>
      <c r="AJ252" s="2"/>
      <c r="AK252" s="2"/>
    </row>
    <row r="253" spans="1:37" x14ac:dyDescent="0.25">
      <c r="A253" s="4" t="s">
        <v>11</v>
      </c>
      <c r="B253" s="21" t="s">
        <v>38</v>
      </c>
      <c r="C253" s="2">
        <v>0.10199999999999999</v>
      </c>
      <c r="D253" s="2">
        <v>0.498</v>
      </c>
      <c r="E253" s="2">
        <v>0.186</v>
      </c>
      <c r="F253" s="3">
        <f t="shared" si="17"/>
        <v>0.28799999999999998</v>
      </c>
      <c r="G253" s="2">
        <v>0.78600000000000003</v>
      </c>
      <c r="H253" s="20"/>
      <c r="I253" s="4" t="s">
        <v>9</v>
      </c>
      <c r="J253" s="21" t="s">
        <v>38</v>
      </c>
      <c r="K253" s="2">
        <v>0.11799999999999999</v>
      </c>
      <c r="L253" s="2">
        <v>0.26800000000000002</v>
      </c>
      <c r="M253" s="2">
        <v>9.9000000000000005E-2</v>
      </c>
      <c r="N253" s="3">
        <f t="shared" si="18"/>
        <v>0.217</v>
      </c>
      <c r="O253" s="2">
        <v>0.48499999999999999</v>
      </c>
      <c r="AG253" s="2"/>
      <c r="AH253" s="2"/>
      <c r="AI253" s="2"/>
      <c r="AJ253" s="2"/>
      <c r="AK253" s="2"/>
    </row>
    <row r="254" spans="1:37" x14ac:dyDescent="0.25">
      <c r="A254" s="4" t="s">
        <v>11</v>
      </c>
      <c r="B254" s="21" t="s">
        <v>38</v>
      </c>
      <c r="C254" s="2">
        <v>0.184</v>
      </c>
      <c r="D254" s="2">
        <v>0.497</v>
      </c>
      <c r="E254" s="2">
        <v>0.187</v>
      </c>
      <c r="F254" s="3">
        <f t="shared" si="17"/>
        <v>0.371</v>
      </c>
      <c r="G254" s="2">
        <v>0.86799999999999999</v>
      </c>
      <c r="H254" s="20"/>
      <c r="I254" s="4" t="s">
        <v>9</v>
      </c>
      <c r="J254" s="21" t="s">
        <v>38</v>
      </c>
      <c r="K254" s="2">
        <v>0.152</v>
      </c>
      <c r="L254" s="2">
        <v>0.2</v>
      </c>
      <c r="M254" s="2">
        <v>0.11600000000000001</v>
      </c>
      <c r="N254" s="3">
        <f t="shared" si="18"/>
        <v>0.26800000000000002</v>
      </c>
      <c r="O254" s="2">
        <v>0.46800000000000003</v>
      </c>
      <c r="AG254" s="2"/>
      <c r="AH254" s="2"/>
      <c r="AI254" s="2"/>
      <c r="AJ254" s="2"/>
      <c r="AK254" s="2"/>
    </row>
    <row r="255" spans="1:37" x14ac:dyDescent="0.25">
      <c r="A255" s="4" t="s">
        <v>11</v>
      </c>
      <c r="B255" s="21" t="s">
        <v>38</v>
      </c>
      <c r="C255" s="2">
        <v>0.1</v>
      </c>
      <c r="D255" s="2">
        <v>0.43099999999999999</v>
      </c>
      <c r="E255" s="2">
        <v>0.13500000000000001</v>
      </c>
      <c r="F255" s="3">
        <f t="shared" si="17"/>
        <v>0.23500000000000001</v>
      </c>
      <c r="G255" s="2">
        <v>0.66600000000000004</v>
      </c>
      <c r="H255" s="20"/>
      <c r="I255" s="4" t="s">
        <v>9</v>
      </c>
      <c r="J255" s="21" t="s">
        <v>38</v>
      </c>
      <c r="K255" s="2">
        <v>0.184</v>
      </c>
      <c r="L255" s="2">
        <v>0.31</v>
      </c>
      <c r="M255" s="2">
        <v>0.09</v>
      </c>
      <c r="N255" s="3">
        <f t="shared" si="18"/>
        <v>0.27400000000000002</v>
      </c>
      <c r="O255" s="2">
        <v>0.58399999999999996</v>
      </c>
      <c r="AG255" s="2"/>
      <c r="AH255" s="2"/>
      <c r="AI255" s="2"/>
      <c r="AJ255" s="2"/>
      <c r="AK255" s="2"/>
    </row>
    <row r="256" spans="1:37" x14ac:dyDescent="0.25">
      <c r="A256" s="4" t="s">
        <v>11</v>
      </c>
      <c r="B256" s="21" t="s">
        <v>38</v>
      </c>
      <c r="C256" s="2">
        <v>0.14899999999999999</v>
      </c>
      <c r="D256" s="2">
        <v>0.28799999999999998</v>
      </c>
      <c r="E256" s="2">
        <v>0.112</v>
      </c>
      <c r="F256" s="3">
        <f t="shared" si="17"/>
        <v>0.26100000000000001</v>
      </c>
      <c r="G256" s="2">
        <v>0.54900000000000004</v>
      </c>
      <c r="H256" s="20"/>
      <c r="I256" s="4" t="s">
        <v>9</v>
      </c>
      <c r="J256" s="21" t="s">
        <v>38</v>
      </c>
      <c r="K256" s="2">
        <v>5.8000000000000003E-2</v>
      </c>
      <c r="L256" s="2">
        <v>0.23899999999999999</v>
      </c>
      <c r="M256" s="2">
        <v>0.06</v>
      </c>
      <c r="N256" s="3">
        <f t="shared" si="18"/>
        <v>0.11799999999999999</v>
      </c>
      <c r="O256" s="2">
        <v>0.35699999999999998</v>
      </c>
      <c r="AG256" s="2"/>
      <c r="AH256" s="2"/>
      <c r="AI256" s="2"/>
      <c r="AJ256" s="2"/>
      <c r="AK256" s="2"/>
    </row>
    <row r="257" spans="1:37" x14ac:dyDescent="0.25">
      <c r="A257" s="4" t="s">
        <v>11</v>
      </c>
      <c r="B257" s="21" t="s">
        <v>38</v>
      </c>
      <c r="C257" s="2">
        <v>6.6000000000000003E-2</v>
      </c>
      <c r="D257" s="2">
        <v>0.55100000000000005</v>
      </c>
      <c r="E257" s="2">
        <v>0.16600000000000001</v>
      </c>
      <c r="F257" s="3">
        <f t="shared" si="17"/>
        <v>0.23200000000000001</v>
      </c>
      <c r="G257" s="2">
        <v>0.78300000000000003</v>
      </c>
      <c r="H257" s="20"/>
      <c r="I257" s="4" t="s">
        <v>9</v>
      </c>
      <c r="J257" s="21" t="s">
        <v>38</v>
      </c>
      <c r="K257" s="2">
        <v>0.11700000000000001</v>
      </c>
      <c r="L257" s="2">
        <v>0.53700000000000003</v>
      </c>
      <c r="M257" s="2">
        <v>9.6000000000000002E-2</v>
      </c>
      <c r="N257" s="3">
        <f t="shared" si="18"/>
        <v>0.21300000000000002</v>
      </c>
      <c r="O257" s="2">
        <v>0.75</v>
      </c>
      <c r="AG257" s="2"/>
      <c r="AH257" s="2"/>
      <c r="AI257" s="2"/>
      <c r="AJ257" s="2"/>
      <c r="AK257" s="2"/>
    </row>
    <row r="258" spans="1:37" x14ac:dyDescent="0.25">
      <c r="A258" s="4" t="s">
        <v>11</v>
      </c>
      <c r="B258" s="21" t="s">
        <v>38</v>
      </c>
      <c r="C258" s="2">
        <v>1.7000000000000001E-2</v>
      </c>
      <c r="D258" s="2">
        <v>0.17699999999999999</v>
      </c>
      <c r="E258" s="2">
        <v>7.4999999999999997E-2</v>
      </c>
      <c r="F258" s="3">
        <f t="shared" si="17"/>
        <v>9.1999999999999998E-2</v>
      </c>
      <c r="G258" s="2">
        <v>0.26900000000000002</v>
      </c>
      <c r="H258" s="20"/>
      <c r="I258" s="4" t="s">
        <v>9</v>
      </c>
      <c r="J258" s="21" t="s">
        <v>38</v>
      </c>
      <c r="K258" s="2">
        <v>0.112</v>
      </c>
      <c r="L258" s="2">
        <v>0.19</v>
      </c>
      <c r="M258" s="2">
        <v>0.06</v>
      </c>
      <c r="N258" s="3">
        <f t="shared" si="18"/>
        <v>0.17199999999999999</v>
      </c>
      <c r="O258" s="2">
        <v>0.36199999999999999</v>
      </c>
      <c r="AG258" s="2"/>
      <c r="AH258" s="2"/>
      <c r="AI258" s="2"/>
      <c r="AJ258" s="2"/>
      <c r="AK258" s="2"/>
    </row>
    <row r="259" spans="1:37" x14ac:dyDescent="0.25">
      <c r="A259" s="4" t="s">
        <v>11</v>
      </c>
      <c r="B259" s="21" t="s">
        <v>38</v>
      </c>
      <c r="C259" s="2">
        <v>3.3000000000000002E-2</v>
      </c>
      <c r="D259" s="2">
        <v>0.29899999999999999</v>
      </c>
      <c r="E259" s="2">
        <v>3.6999999999999998E-2</v>
      </c>
      <c r="F259" s="3">
        <f t="shared" si="17"/>
        <v>7.0000000000000007E-2</v>
      </c>
      <c r="G259" s="2">
        <v>0.36899999999999999</v>
      </c>
      <c r="H259" s="20"/>
      <c r="I259" s="4" t="s">
        <v>5</v>
      </c>
      <c r="J259" s="21" t="s">
        <v>38</v>
      </c>
      <c r="K259" s="2">
        <v>0.14699999999999999</v>
      </c>
      <c r="L259" s="2">
        <v>0.66800000000000004</v>
      </c>
      <c r="M259" s="2">
        <v>0.16</v>
      </c>
      <c r="N259" s="3">
        <f t="shared" si="18"/>
        <v>0.307</v>
      </c>
      <c r="O259" s="2">
        <v>0.97499999999999998</v>
      </c>
      <c r="AG259" s="2"/>
      <c r="AH259" s="2"/>
      <c r="AI259" s="2"/>
      <c r="AJ259" s="2"/>
      <c r="AK259" s="2"/>
    </row>
    <row r="260" spans="1:37" x14ac:dyDescent="0.25">
      <c r="A260" s="4" t="s">
        <v>11</v>
      </c>
      <c r="B260" s="21" t="s">
        <v>38</v>
      </c>
      <c r="C260" s="2">
        <v>9.8000000000000004E-2</v>
      </c>
      <c r="D260" s="2">
        <v>0.63200000000000001</v>
      </c>
      <c r="E260" s="2">
        <v>0.153</v>
      </c>
      <c r="F260" s="3">
        <f t="shared" si="17"/>
        <v>0.251</v>
      </c>
      <c r="G260" s="2">
        <v>0.88300000000000001</v>
      </c>
      <c r="H260" s="20"/>
      <c r="I260" s="4" t="s">
        <v>5</v>
      </c>
      <c r="J260" s="21" t="s">
        <v>38</v>
      </c>
      <c r="K260" s="2">
        <v>0.13400000000000001</v>
      </c>
      <c r="L260" s="2">
        <v>0.33500000000000002</v>
      </c>
      <c r="M260" s="2">
        <v>4.8000000000000001E-2</v>
      </c>
      <c r="N260" s="3">
        <f t="shared" si="18"/>
        <v>0.182</v>
      </c>
      <c r="O260" s="2">
        <v>0.51700000000000002</v>
      </c>
      <c r="AG260" s="2"/>
      <c r="AH260" s="2"/>
      <c r="AI260" s="2"/>
      <c r="AJ260" s="2"/>
      <c r="AK260" s="2"/>
    </row>
    <row r="261" spans="1:37" x14ac:dyDescent="0.25">
      <c r="A261" s="4" t="s">
        <v>11</v>
      </c>
      <c r="B261" s="21" t="s">
        <v>38</v>
      </c>
      <c r="C261" s="2">
        <v>0.10100000000000001</v>
      </c>
      <c r="D261" s="2">
        <v>0.217</v>
      </c>
      <c r="E261" s="2">
        <v>3.5000000000000003E-2</v>
      </c>
      <c r="F261" s="3">
        <f t="shared" si="17"/>
        <v>0.13600000000000001</v>
      </c>
      <c r="G261" s="2">
        <v>0.35299999999999998</v>
      </c>
      <c r="H261" s="20"/>
      <c r="I261" s="4" t="s">
        <v>5</v>
      </c>
      <c r="J261" s="21" t="s">
        <v>38</v>
      </c>
      <c r="K261" s="2">
        <v>0.24399999999999999</v>
      </c>
      <c r="L261" s="2">
        <v>0.42099999999999999</v>
      </c>
      <c r="M261" s="2">
        <v>0.129</v>
      </c>
      <c r="N261" s="3">
        <f t="shared" si="18"/>
        <v>0.373</v>
      </c>
      <c r="O261" s="2">
        <v>0.79400000000000004</v>
      </c>
      <c r="AG261" s="2"/>
      <c r="AH261" s="2"/>
      <c r="AI261" s="2"/>
      <c r="AJ261" s="2"/>
      <c r="AK261" s="2"/>
    </row>
    <row r="262" spans="1:37" x14ac:dyDescent="0.25">
      <c r="A262" s="4" t="s">
        <v>11</v>
      </c>
      <c r="B262" s="21" t="s">
        <v>38</v>
      </c>
      <c r="C262" s="2">
        <v>0.11899999999999999</v>
      </c>
      <c r="D262" s="2">
        <v>0.248</v>
      </c>
      <c r="E262" s="2">
        <v>0.151</v>
      </c>
      <c r="F262" s="3">
        <f t="shared" si="17"/>
        <v>0.27</v>
      </c>
      <c r="G262" s="2">
        <v>0.51800000000000002</v>
      </c>
      <c r="H262" s="20"/>
      <c r="I262" s="4" t="s">
        <v>5</v>
      </c>
      <c r="J262" s="21" t="s">
        <v>38</v>
      </c>
      <c r="K262" s="2">
        <v>0.13200000000000001</v>
      </c>
      <c r="L262" s="2">
        <v>0.61099999999999999</v>
      </c>
      <c r="M262" s="2">
        <v>0.125</v>
      </c>
      <c r="N262" s="3">
        <f t="shared" si="18"/>
        <v>0.25700000000000001</v>
      </c>
      <c r="O262" s="2">
        <v>0.86799999999999999</v>
      </c>
      <c r="AG262" s="2"/>
      <c r="AH262" s="2"/>
      <c r="AI262" s="2"/>
      <c r="AJ262" s="2"/>
      <c r="AK262" s="2"/>
    </row>
    <row r="263" spans="1:37" x14ac:dyDescent="0.25">
      <c r="A263" s="4" t="s">
        <v>11</v>
      </c>
      <c r="B263" s="21" t="s">
        <v>38</v>
      </c>
      <c r="C263" s="2">
        <v>3.4000000000000002E-2</v>
      </c>
      <c r="D263" s="2">
        <v>0.10199999999999999</v>
      </c>
      <c r="E263" s="2">
        <v>0.01</v>
      </c>
      <c r="F263" s="3">
        <f t="shared" si="17"/>
        <v>4.4000000000000004E-2</v>
      </c>
      <c r="G263" s="2">
        <v>0.14599999999999999</v>
      </c>
      <c r="H263" s="20"/>
      <c r="I263" s="4" t="s">
        <v>5</v>
      </c>
      <c r="J263" s="21" t="s">
        <v>38</v>
      </c>
      <c r="K263" s="2">
        <v>0.21099999999999999</v>
      </c>
      <c r="L263" s="2">
        <v>0.39400000000000002</v>
      </c>
      <c r="M263" s="2">
        <v>3.9E-2</v>
      </c>
      <c r="N263" s="3">
        <f t="shared" si="18"/>
        <v>0.25</v>
      </c>
      <c r="O263" s="2">
        <v>0.64400000000000002</v>
      </c>
      <c r="AG263" s="2"/>
      <c r="AH263" s="2"/>
      <c r="AI263" s="2"/>
      <c r="AJ263" s="2"/>
      <c r="AK263" s="2"/>
    </row>
    <row r="264" spans="1:37" x14ac:dyDescent="0.25">
      <c r="A264" s="4" t="s">
        <v>11</v>
      </c>
      <c r="B264" s="21" t="s">
        <v>38</v>
      </c>
      <c r="C264" s="2">
        <v>0.1</v>
      </c>
      <c r="D264" s="2">
        <v>0.66400000000000003</v>
      </c>
      <c r="E264" s="2">
        <v>0.153</v>
      </c>
      <c r="F264" s="3">
        <f t="shared" si="17"/>
        <v>0.253</v>
      </c>
      <c r="G264" s="2">
        <v>0.91700000000000004</v>
      </c>
      <c r="H264" s="20"/>
      <c r="I264" s="4" t="s">
        <v>5</v>
      </c>
      <c r="J264" s="21" t="s">
        <v>38</v>
      </c>
      <c r="K264" s="2">
        <v>3.3000000000000002E-2</v>
      </c>
      <c r="L264" s="2">
        <v>0.91500000000000004</v>
      </c>
      <c r="M264" s="2">
        <v>0.14799999999999999</v>
      </c>
      <c r="N264" s="3">
        <f t="shared" si="18"/>
        <v>0.18099999999999999</v>
      </c>
      <c r="O264" s="2">
        <v>1.0960000000000001</v>
      </c>
      <c r="AG264" s="2"/>
      <c r="AH264" s="2"/>
      <c r="AI264" s="2"/>
      <c r="AJ264" s="2"/>
      <c r="AK264" s="2"/>
    </row>
    <row r="265" spans="1:37" x14ac:dyDescent="0.25">
      <c r="A265" s="4" t="s">
        <v>11</v>
      </c>
      <c r="B265" s="21" t="s">
        <v>38</v>
      </c>
      <c r="C265" s="2">
        <v>0.17100000000000001</v>
      </c>
      <c r="D265" s="2">
        <v>0.63600000000000001</v>
      </c>
      <c r="E265" s="2">
        <v>0.14599999999999999</v>
      </c>
      <c r="F265" s="3">
        <f t="shared" si="17"/>
        <v>0.317</v>
      </c>
      <c r="G265" s="2">
        <v>0.95299999999999996</v>
      </c>
      <c r="H265" s="20"/>
      <c r="I265" s="4" t="s">
        <v>5</v>
      </c>
      <c r="J265" s="21" t="s">
        <v>38</v>
      </c>
      <c r="K265" s="2">
        <v>0.189</v>
      </c>
      <c r="L265" s="2">
        <v>0.84899999999999998</v>
      </c>
      <c r="M265" s="2">
        <v>0.14399999999999999</v>
      </c>
      <c r="N265" s="3">
        <f t="shared" si="18"/>
        <v>0.33299999999999996</v>
      </c>
      <c r="O265" s="2">
        <v>1.1819999999999999</v>
      </c>
      <c r="AG265" s="2"/>
      <c r="AH265" s="2"/>
      <c r="AI265" s="2"/>
      <c r="AJ265" s="2"/>
      <c r="AK265" s="2"/>
    </row>
    <row r="266" spans="1:37" x14ac:dyDescent="0.25">
      <c r="A266" s="4" t="s">
        <v>11</v>
      </c>
      <c r="B266" s="21" t="s">
        <v>38</v>
      </c>
      <c r="C266" s="2">
        <v>0.16700000000000001</v>
      </c>
      <c r="D266" s="2">
        <v>0.433</v>
      </c>
      <c r="E266" s="2">
        <v>0.15</v>
      </c>
      <c r="F266" s="3">
        <f t="shared" si="17"/>
        <v>0.317</v>
      </c>
      <c r="G266" s="2">
        <v>0.75</v>
      </c>
      <c r="H266" s="20"/>
      <c r="I266" s="4" t="s">
        <v>5</v>
      </c>
      <c r="J266" s="21" t="s">
        <v>38</v>
      </c>
      <c r="K266" s="2">
        <v>6.7000000000000004E-2</v>
      </c>
      <c r="L266" s="2">
        <v>0.60399999999999998</v>
      </c>
      <c r="M266" s="2">
        <v>0.129</v>
      </c>
      <c r="N266" s="3">
        <f t="shared" si="18"/>
        <v>0.19600000000000001</v>
      </c>
      <c r="O266" s="2">
        <v>0.8</v>
      </c>
      <c r="AG266" s="2"/>
      <c r="AH266" s="2"/>
      <c r="AI266" s="2"/>
      <c r="AJ266" s="2"/>
      <c r="AK266" s="2"/>
    </row>
    <row r="267" spans="1:37" x14ac:dyDescent="0.25">
      <c r="A267" s="4" t="s">
        <v>11</v>
      </c>
      <c r="B267" s="21" t="s">
        <v>38</v>
      </c>
      <c r="C267" s="2">
        <v>0.1</v>
      </c>
      <c r="D267" s="2">
        <v>0.2</v>
      </c>
      <c r="E267" s="2">
        <v>0.13300000000000001</v>
      </c>
      <c r="F267" s="3">
        <f t="shared" si="17"/>
        <v>0.23300000000000001</v>
      </c>
      <c r="G267" s="2">
        <v>0.433</v>
      </c>
      <c r="H267" s="20"/>
      <c r="I267" s="4" t="s">
        <v>5</v>
      </c>
      <c r="J267" s="21" t="s">
        <v>38</v>
      </c>
      <c r="K267" s="2">
        <v>8.8999999999999996E-2</v>
      </c>
      <c r="L267" s="2">
        <v>0.33500000000000002</v>
      </c>
      <c r="M267" s="2">
        <v>0.129</v>
      </c>
      <c r="N267" s="3">
        <f t="shared" si="18"/>
        <v>0.218</v>
      </c>
      <c r="O267" s="2">
        <v>0.55300000000000005</v>
      </c>
      <c r="AG267" s="2"/>
      <c r="AH267" s="2"/>
      <c r="AI267" s="2"/>
      <c r="AJ267" s="2"/>
      <c r="AK267" s="2"/>
    </row>
    <row r="268" spans="1:37" x14ac:dyDescent="0.25">
      <c r="A268" s="4" t="s">
        <v>11</v>
      </c>
      <c r="B268" s="21" t="s">
        <v>38</v>
      </c>
      <c r="C268" s="2">
        <v>7.0000000000000007E-2</v>
      </c>
      <c r="D268" s="2">
        <v>0.38</v>
      </c>
      <c r="E268" s="2">
        <v>0.02</v>
      </c>
      <c r="F268" s="3">
        <f t="shared" si="17"/>
        <v>9.0000000000000011E-2</v>
      </c>
      <c r="G268" s="2">
        <v>0.47</v>
      </c>
      <c r="H268" s="20"/>
      <c r="I268" s="4" t="s">
        <v>5</v>
      </c>
      <c r="J268" s="21" t="s">
        <v>38</v>
      </c>
      <c r="K268" s="2">
        <v>0.05</v>
      </c>
      <c r="L268" s="2">
        <v>0.42</v>
      </c>
      <c r="M268" s="2">
        <v>0.16</v>
      </c>
      <c r="N268" s="3">
        <f t="shared" si="18"/>
        <v>0.21000000000000002</v>
      </c>
      <c r="O268" s="2">
        <v>0.63</v>
      </c>
      <c r="AG268" s="2"/>
      <c r="AH268" s="2"/>
      <c r="AI268" s="2"/>
      <c r="AJ268" s="2"/>
      <c r="AK268" s="2"/>
    </row>
    <row r="269" spans="1:37" x14ac:dyDescent="0.25">
      <c r="A269" s="4" t="s">
        <v>11</v>
      </c>
      <c r="B269" s="21" t="s">
        <v>38</v>
      </c>
      <c r="C269" s="2">
        <v>0.15</v>
      </c>
      <c r="D269" s="2">
        <v>0.55300000000000005</v>
      </c>
      <c r="E269" s="2">
        <v>6.3E-2</v>
      </c>
      <c r="F269" s="3">
        <f t="shared" si="17"/>
        <v>0.21299999999999999</v>
      </c>
      <c r="G269" s="2">
        <v>0.76600000000000001</v>
      </c>
      <c r="H269" s="20"/>
      <c r="I269" s="4" t="s">
        <v>5</v>
      </c>
      <c r="J269" s="21" t="s">
        <v>38</v>
      </c>
      <c r="K269" s="2">
        <v>0.152</v>
      </c>
      <c r="L269" s="2">
        <v>0.36599999999999999</v>
      </c>
      <c r="M269" s="2">
        <v>0.15</v>
      </c>
      <c r="N269" s="3">
        <f t="shared" si="18"/>
        <v>0.30199999999999999</v>
      </c>
      <c r="O269" s="2">
        <v>0.66800000000000004</v>
      </c>
      <c r="AG269" s="2"/>
      <c r="AH269" s="2"/>
      <c r="AI269" s="2"/>
      <c r="AJ269" s="2"/>
      <c r="AK269" s="2"/>
    </row>
    <row r="270" spans="1:37" x14ac:dyDescent="0.25">
      <c r="A270" s="4" t="s">
        <v>11</v>
      </c>
      <c r="B270" s="21" t="s">
        <v>38</v>
      </c>
      <c r="C270" s="2">
        <v>4.7E-2</v>
      </c>
      <c r="D270" s="2">
        <v>0.35299999999999998</v>
      </c>
      <c r="E270" s="2">
        <v>0.03</v>
      </c>
      <c r="F270" s="3">
        <f t="shared" si="17"/>
        <v>7.6999999999999999E-2</v>
      </c>
      <c r="G270" s="2">
        <v>0.43</v>
      </c>
      <c r="H270" s="20"/>
      <c r="I270" s="4" t="s">
        <v>5</v>
      </c>
      <c r="J270" s="21" t="s">
        <v>38</v>
      </c>
      <c r="K270" s="2">
        <v>0.17799999999999999</v>
      </c>
      <c r="L270" s="2">
        <v>0.40500000000000003</v>
      </c>
      <c r="M270" s="2">
        <v>0.14499999999999999</v>
      </c>
      <c r="N270" s="3">
        <f t="shared" si="18"/>
        <v>0.32299999999999995</v>
      </c>
      <c r="O270" s="2">
        <v>0.72799999999999998</v>
      </c>
      <c r="AG270" s="2"/>
      <c r="AH270" s="2"/>
      <c r="AI270" s="2"/>
      <c r="AJ270" s="2"/>
      <c r="AK270" s="2"/>
    </row>
    <row r="271" spans="1:37" x14ac:dyDescent="0.25">
      <c r="A271" s="4" t="s">
        <v>11</v>
      </c>
      <c r="B271" s="21" t="s">
        <v>38</v>
      </c>
      <c r="C271" s="2">
        <v>0.13200000000000001</v>
      </c>
      <c r="D271" s="2">
        <v>1.1339999999999999</v>
      </c>
      <c r="E271" s="2">
        <v>0.17899999999999999</v>
      </c>
      <c r="F271" s="3">
        <f t="shared" si="17"/>
        <v>0.311</v>
      </c>
      <c r="G271" s="2">
        <v>1.4450000000000001</v>
      </c>
      <c r="H271" s="20"/>
      <c r="I271" s="4" t="s">
        <v>5</v>
      </c>
      <c r="J271" s="21" t="s">
        <v>38</v>
      </c>
      <c r="K271" s="2">
        <v>0.158</v>
      </c>
      <c r="L271" s="2">
        <v>0.34200000000000003</v>
      </c>
      <c r="M271" s="2">
        <v>0.14199999999999999</v>
      </c>
      <c r="N271" s="3">
        <f t="shared" si="18"/>
        <v>0.3</v>
      </c>
      <c r="O271" s="2">
        <v>0.64200000000000002</v>
      </c>
      <c r="AG271" s="2"/>
      <c r="AH271" s="2"/>
      <c r="AI271" s="2"/>
      <c r="AJ271" s="2"/>
      <c r="AK271" s="2"/>
    </row>
    <row r="272" spans="1:37" x14ac:dyDescent="0.25">
      <c r="A272" s="4" t="s">
        <v>11</v>
      </c>
      <c r="B272" s="21" t="s">
        <v>38</v>
      </c>
      <c r="C272" s="2">
        <v>3.5000000000000003E-2</v>
      </c>
      <c r="D272" s="2">
        <v>0.28799999999999998</v>
      </c>
      <c r="E272" s="2">
        <v>0.08</v>
      </c>
      <c r="F272" s="3">
        <f t="shared" si="17"/>
        <v>0.115</v>
      </c>
      <c r="G272" s="2">
        <v>0.40300000000000002</v>
      </c>
      <c r="H272" s="20"/>
      <c r="I272" s="4" t="s">
        <v>5</v>
      </c>
      <c r="J272" s="21" t="s">
        <v>38</v>
      </c>
      <c r="K272" s="2">
        <v>0.183</v>
      </c>
      <c r="L272" s="2">
        <v>0.38900000000000001</v>
      </c>
      <c r="M272" s="2">
        <v>0.17699999999999999</v>
      </c>
      <c r="N272" s="3">
        <f t="shared" si="18"/>
        <v>0.36</v>
      </c>
      <c r="O272" s="2">
        <v>0.749</v>
      </c>
      <c r="AG272" s="2"/>
      <c r="AH272" s="2"/>
      <c r="AI272" s="2"/>
      <c r="AJ272" s="2"/>
      <c r="AK272" s="2"/>
    </row>
    <row r="273" spans="1:37" x14ac:dyDescent="0.25">
      <c r="A273" s="4" t="s">
        <v>11</v>
      </c>
      <c r="B273" s="21" t="s">
        <v>38</v>
      </c>
      <c r="C273" s="2">
        <v>5.8999999999999997E-2</v>
      </c>
      <c r="D273" s="2">
        <v>1.2290000000000001</v>
      </c>
      <c r="E273" s="2">
        <v>6.6000000000000003E-2</v>
      </c>
      <c r="F273" s="3">
        <f t="shared" si="17"/>
        <v>0.125</v>
      </c>
      <c r="G273" s="2">
        <v>1.3540000000000001</v>
      </c>
      <c r="H273" s="20"/>
      <c r="I273" s="4" t="s">
        <v>5</v>
      </c>
      <c r="J273" s="21" t="s">
        <v>38</v>
      </c>
      <c r="K273" s="2">
        <v>0.11700000000000001</v>
      </c>
      <c r="L273" s="2">
        <v>0.27100000000000002</v>
      </c>
      <c r="M273" s="2">
        <v>0.129</v>
      </c>
      <c r="N273" s="3">
        <f t="shared" si="18"/>
        <v>0.246</v>
      </c>
      <c r="O273" s="2">
        <v>0.51700000000000002</v>
      </c>
      <c r="AG273" s="2"/>
      <c r="AH273" s="2"/>
      <c r="AI273" s="2"/>
      <c r="AJ273" s="2"/>
      <c r="AK273" s="2"/>
    </row>
    <row r="274" spans="1:37" x14ac:dyDescent="0.25">
      <c r="A274" s="4" t="s">
        <v>11</v>
      </c>
      <c r="B274" s="21" t="s">
        <v>38</v>
      </c>
      <c r="C274" s="2">
        <v>0.13</v>
      </c>
      <c r="D274" s="2">
        <v>0.53700000000000003</v>
      </c>
      <c r="E274" s="2">
        <v>6.6000000000000003E-2</v>
      </c>
      <c r="F274" s="3">
        <f t="shared" si="17"/>
        <v>0.19600000000000001</v>
      </c>
      <c r="G274" s="2">
        <v>0.73299999999999998</v>
      </c>
      <c r="H274" s="20"/>
      <c r="I274" s="4" t="s">
        <v>5</v>
      </c>
      <c r="J274" s="21" t="s">
        <v>38</v>
      </c>
      <c r="K274" s="2">
        <v>8.1000000000000003E-2</v>
      </c>
      <c r="L274" s="2">
        <v>0.31900000000000001</v>
      </c>
      <c r="M274" s="2">
        <v>0.13100000000000001</v>
      </c>
      <c r="N274" s="3">
        <f t="shared" si="18"/>
        <v>0.21200000000000002</v>
      </c>
      <c r="O274" s="2">
        <v>0.53100000000000003</v>
      </c>
      <c r="AG274" s="2"/>
      <c r="AH274" s="2"/>
      <c r="AI274" s="2"/>
      <c r="AJ274" s="2"/>
      <c r="AK274" s="2"/>
    </row>
    <row r="275" spans="1:37" x14ac:dyDescent="0.25">
      <c r="A275" s="4" t="s">
        <v>11</v>
      </c>
      <c r="B275" s="21" t="s">
        <v>38</v>
      </c>
      <c r="C275" s="2">
        <v>0.1</v>
      </c>
      <c r="D275" s="2">
        <v>0.32500000000000001</v>
      </c>
      <c r="E275" s="2">
        <v>0.155</v>
      </c>
      <c r="F275" s="3">
        <f t="shared" si="17"/>
        <v>0.255</v>
      </c>
      <c r="G275" s="2">
        <v>0.57999999999999996</v>
      </c>
      <c r="H275" s="20"/>
      <c r="I275" s="4" t="s">
        <v>5</v>
      </c>
      <c r="J275" s="21" t="s">
        <v>38</v>
      </c>
      <c r="K275" s="2">
        <v>0.14299999999999999</v>
      </c>
      <c r="L275" s="2">
        <v>0.72399999999999998</v>
      </c>
      <c r="M275" s="2">
        <v>0.127</v>
      </c>
      <c r="N275" s="3">
        <f t="shared" si="18"/>
        <v>0.27</v>
      </c>
      <c r="O275" s="2">
        <v>0.99399999999999999</v>
      </c>
      <c r="AG275" s="2"/>
      <c r="AH275" s="2"/>
      <c r="AI275" s="2"/>
      <c r="AJ275" s="2"/>
      <c r="AK275" s="2"/>
    </row>
    <row r="276" spans="1:37" x14ac:dyDescent="0.25">
      <c r="A276" s="4" t="s">
        <v>11</v>
      </c>
      <c r="B276" s="21" t="s">
        <v>38</v>
      </c>
      <c r="C276" s="2">
        <v>0.14099999999999999</v>
      </c>
      <c r="D276" s="2">
        <v>0.23400000000000001</v>
      </c>
      <c r="E276" s="2">
        <v>0.154</v>
      </c>
      <c r="F276" s="3">
        <f t="shared" si="17"/>
        <v>0.29499999999999998</v>
      </c>
      <c r="G276" s="2">
        <v>0.52900000000000003</v>
      </c>
      <c r="H276" s="20"/>
      <c r="I276" s="4" t="s">
        <v>5</v>
      </c>
      <c r="J276" s="21" t="s">
        <v>38</v>
      </c>
      <c r="K276" s="2">
        <v>0.13300000000000001</v>
      </c>
      <c r="L276" s="2">
        <v>0.58299999999999996</v>
      </c>
      <c r="M276" s="2">
        <v>0.15</v>
      </c>
      <c r="N276" s="3">
        <f t="shared" si="18"/>
        <v>0.28300000000000003</v>
      </c>
      <c r="O276" s="2">
        <v>0.86599999999999999</v>
      </c>
      <c r="AG276" s="2"/>
      <c r="AH276" s="2"/>
      <c r="AI276" s="2"/>
      <c r="AJ276" s="2"/>
      <c r="AK276" s="2"/>
    </row>
    <row r="277" spans="1:37" x14ac:dyDescent="0.25">
      <c r="A277" s="4" t="s">
        <v>11</v>
      </c>
      <c r="B277" s="21" t="s">
        <v>38</v>
      </c>
      <c r="C277" s="2">
        <v>0.216</v>
      </c>
      <c r="D277" s="2">
        <v>0.41699999999999998</v>
      </c>
      <c r="E277" s="2">
        <v>0.17199999999999999</v>
      </c>
      <c r="F277" s="3">
        <f t="shared" si="17"/>
        <v>0.38800000000000001</v>
      </c>
      <c r="G277" s="2">
        <v>0.80500000000000005</v>
      </c>
      <c r="H277" s="20"/>
      <c r="I277" s="4" t="s">
        <v>5</v>
      </c>
      <c r="J277" s="21" t="s">
        <v>38</v>
      </c>
      <c r="K277" s="2">
        <v>0.13</v>
      </c>
      <c r="L277" s="2">
        <v>0.85399999999999998</v>
      </c>
      <c r="M277" s="2">
        <v>0.13100000000000001</v>
      </c>
      <c r="N277" s="3">
        <f t="shared" si="18"/>
        <v>0.26100000000000001</v>
      </c>
      <c r="O277" s="2">
        <v>1.115</v>
      </c>
      <c r="AG277" s="2"/>
      <c r="AH277" s="2"/>
      <c r="AI277" s="2"/>
      <c r="AJ277" s="2"/>
      <c r="AK277" s="2"/>
    </row>
    <row r="278" spans="1:37" x14ac:dyDescent="0.25">
      <c r="A278" s="4" t="s">
        <v>11</v>
      </c>
      <c r="B278" s="21" t="s">
        <v>38</v>
      </c>
      <c r="C278" s="2">
        <v>6.7000000000000004E-2</v>
      </c>
      <c r="D278" s="2">
        <v>0.50800000000000001</v>
      </c>
      <c r="E278" s="2">
        <v>0.155</v>
      </c>
      <c r="F278" s="3">
        <f t="shared" si="17"/>
        <v>0.222</v>
      </c>
      <c r="G278" s="2">
        <v>0.73</v>
      </c>
      <c r="H278" s="20"/>
      <c r="I278" s="4" t="s">
        <v>1</v>
      </c>
      <c r="J278" s="21" t="s">
        <v>38</v>
      </c>
      <c r="K278" s="2">
        <v>0.14399999999999999</v>
      </c>
      <c r="L278" s="2">
        <v>0.42299999999999999</v>
      </c>
      <c r="M278" s="2">
        <v>0.16300000000000001</v>
      </c>
      <c r="N278" s="3">
        <f t="shared" si="18"/>
        <v>0.307</v>
      </c>
      <c r="O278" s="2">
        <v>0.73</v>
      </c>
      <c r="AG278" s="2"/>
      <c r="AH278" s="2"/>
      <c r="AI278" s="2"/>
      <c r="AJ278" s="2"/>
      <c r="AK278" s="2"/>
    </row>
    <row r="279" spans="1:37" x14ac:dyDescent="0.25">
      <c r="A279" s="4" t="s">
        <v>11</v>
      </c>
      <c r="B279" s="21" t="s">
        <v>38</v>
      </c>
      <c r="C279" s="2">
        <v>0.16600000000000001</v>
      </c>
      <c r="D279" s="2">
        <v>0.52500000000000002</v>
      </c>
      <c r="E279" s="2">
        <v>0.16700000000000001</v>
      </c>
      <c r="F279" s="3">
        <f t="shared" si="17"/>
        <v>0.33300000000000002</v>
      </c>
      <c r="G279" s="2">
        <v>0.85799999999999998</v>
      </c>
      <c r="H279" s="20"/>
      <c r="I279" s="4" t="s">
        <v>1</v>
      </c>
      <c r="J279" s="21" t="s">
        <v>38</v>
      </c>
      <c r="K279" s="2">
        <v>0.17799999999999999</v>
      </c>
      <c r="L279" s="2">
        <v>0.4</v>
      </c>
      <c r="M279" s="2">
        <v>0.15</v>
      </c>
      <c r="N279" s="3">
        <f t="shared" si="18"/>
        <v>0.32799999999999996</v>
      </c>
      <c r="O279" s="2">
        <v>0.72799999999999998</v>
      </c>
      <c r="AG279" s="2"/>
      <c r="AH279" s="2"/>
      <c r="AI279" s="2"/>
      <c r="AJ279" s="2"/>
      <c r="AK279" s="2"/>
    </row>
    <row r="280" spans="1:37" x14ac:dyDescent="0.25">
      <c r="A280" s="4" t="s">
        <v>11</v>
      </c>
      <c r="B280" s="21" t="s">
        <v>38</v>
      </c>
      <c r="C280" s="2">
        <v>6.7000000000000004E-2</v>
      </c>
      <c r="D280" s="2">
        <v>0.53300000000000003</v>
      </c>
      <c r="E280" s="2">
        <v>0.1</v>
      </c>
      <c r="F280" s="3">
        <f t="shared" si="17"/>
        <v>0.16700000000000001</v>
      </c>
      <c r="G280" s="2">
        <v>0.7</v>
      </c>
      <c r="H280" s="20"/>
      <c r="I280" s="4" t="s">
        <v>1</v>
      </c>
      <c r="J280" s="21" t="s">
        <v>38</v>
      </c>
      <c r="K280" s="2">
        <v>6.7000000000000004E-2</v>
      </c>
      <c r="L280" s="2">
        <v>0.58699999999999997</v>
      </c>
      <c r="M280" s="2">
        <v>0.19600000000000001</v>
      </c>
      <c r="N280" s="3">
        <f t="shared" si="18"/>
        <v>0.26300000000000001</v>
      </c>
      <c r="O280" s="2">
        <v>0.85</v>
      </c>
      <c r="AG280" s="2"/>
      <c r="AH280" s="2"/>
      <c r="AI280" s="2"/>
      <c r="AJ280" s="2"/>
      <c r="AK280" s="2"/>
    </row>
    <row r="281" spans="1:37" x14ac:dyDescent="0.25">
      <c r="A281" s="4" t="s">
        <v>11</v>
      </c>
      <c r="B281" s="21" t="s">
        <v>38</v>
      </c>
      <c r="C281" s="2">
        <v>7.9000000000000001E-2</v>
      </c>
      <c r="D281" s="2">
        <v>0.221</v>
      </c>
      <c r="E281" s="2">
        <v>0.16300000000000001</v>
      </c>
      <c r="F281" s="3">
        <f t="shared" si="17"/>
        <v>0.24199999999999999</v>
      </c>
      <c r="G281" s="2">
        <v>0.46300000000000002</v>
      </c>
      <c r="H281" s="20"/>
      <c r="I281" s="4" t="s">
        <v>1</v>
      </c>
      <c r="J281" s="21" t="s">
        <v>38</v>
      </c>
      <c r="K281" s="2">
        <v>0.05</v>
      </c>
      <c r="L281" s="2">
        <v>0.54500000000000004</v>
      </c>
      <c r="M281" s="2">
        <v>0.104</v>
      </c>
      <c r="N281" s="3">
        <f t="shared" si="18"/>
        <v>0.154</v>
      </c>
      <c r="O281" s="2">
        <v>0.69899999999999995</v>
      </c>
      <c r="AG281" s="2"/>
      <c r="AH281" s="2"/>
      <c r="AI281" s="2"/>
      <c r="AJ281" s="2"/>
      <c r="AK281" s="2"/>
    </row>
    <row r="282" spans="1:37" x14ac:dyDescent="0.25">
      <c r="A282" s="4" t="s">
        <v>11</v>
      </c>
      <c r="B282" s="21" t="s">
        <v>38</v>
      </c>
      <c r="C282" s="2">
        <v>0.16300000000000001</v>
      </c>
      <c r="D282" s="2">
        <v>0.37</v>
      </c>
      <c r="E282" s="2">
        <v>0.158</v>
      </c>
      <c r="F282" s="3">
        <f t="shared" si="17"/>
        <v>0.32100000000000001</v>
      </c>
      <c r="G282" s="2">
        <v>0.69099999999999995</v>
      </c>
      <c r="H282" s="20"/>
      <c r="I282" s="4" t="s">
        <v>1</v>
      </c>
      <c r="J282" s="21" t="s">
        <v>38</v>
      </c>
      <c r="K282" s="2">
        <v>0.161</v>
      </c>
      <c r="L282" s="2">
        <v>0.75</v>
      </c>
      <c r="M282" s="2">
        <v>0.219</v>
      </c>
      <c r="N282" s="3">
        <f t="shared" si="18"/>
        <v>0.38</v>
      </c>
      <c r="O282" s="2">
        <v>1.1299999999999999</v>
      </c>
      <c r="AG282" s="2"/>
      <c r="AH282" s="2"/>
      <c r="AI282" s="2"/>
      <c r="AJ282" s="2"/>
      <c r="AK282" s="2"/>
    </row>
    <row r="283" spans="1:37" x14ac:dyDescent="0.25">
      <c r="A283" s="4" t="s">
        <v>11</v>
      </c>
      <c r="B283" s="21" t="s">
        <v>38</v>
      </c>
      <c r="C283" s="2">
        <v>0.156</v>
      </c>
      <c r="D283" s="2">
        <v>0.78700000000000003</v>
      </c>
      <c r="E283" s="2">
        <v>0.17399999999999999</v>
      </c>
      <c r="F283" s="3">
        <f t="shared" ref="F283:F346" si="19">C283+E283</f>
        <v>0.32999999999999996</v>
      </c>
      <c r="G283" s="2">
        <v>1.117</v>
      </c>
      <c r="H283" s="20"/>
      <c r="I283" s="4" t="s">
        <v>1</v>
      </c>
      <c r="J283" s="21" t="s">
        <v>38</v>
      </c>
      <c r="K283" s="2">
        <v>0.16</v>
      </c>
      <c r="L283" s="2">
        <v>0.44</v>
      </c>
      <c r="M283" s="2">
        <v>0.19500000000000001</v>
      </c>
      <c r="N283" s="3">
        <f t="shared" ref="N283:N346" si="20">K283+M283</f>
        <v>0.35499999999999998</v>
      </c>
      <c r="O283" s="2">
        <v>0.79500000000000004</v>
      </c>
      <c r="AG283" s="2"/>
      <c r="AH283" s="2"/>
      <c r="AI283" s="2"/>
      <c r="AJ283" s="2"/>
      <c r="AK283" s="2"/>
    </row>
    <row r="284" spans="1:37" x14ac:dyDescent="0.25">
      <c r="A284" s="4" t="s">
        <v>11</v>
      </c>
      <c r="B284" s="21" t="s">
        <v>38</v>
      </c>
      <c r="C284" s="2">
        <v>0.22600000000000001</v>
      </c>
      <c r="D284" s="2">
        <v>0.47499999999999998</v>
      </c>
      <c r="E284" s="2">
        <v>0.16300000000000001</v>
      </c>
      <c r="F284" s="3">
        <f t="shared" si="19"/>
        <v>0.38900000000000001</v>
      </c>
      <c r="G284" s="2">
        <v>0.86399999999999999</v>
      </c>
      <c r="H284" s="20"/>
      <c r="I284" s="4" t="s">
        <v>1</v>
      </c>
      <c r="J284" s="21" t="s">
        <v>38</v>
      </c>
      <c r="K284" s="2">
        <v>0.14599999999999999</v>
      </c>
      <c r="L284" s="2">
        <v>0.52</v>
      </c>
      <c r="M284" s="2">
        <v>0.14699999999999999</v>
      </c>
      <c r="N284" s="3">
        <f t="shared" si="20"/>
        <v>0.29299999999999998</v>
      </c>
      <c r="O284" s="2">
        <v>0.81299999999999994</v>
      </c>
      <c r="AG284" s="2"/>
      <c r="AH284" s="2"/>
      <c r="AI284" s="2"/>
      <c r="AJ284" s="2"/>
      <c r="AK284" s="2"/>
    </row>
    <row r="285" spans="1:37" x14ac:dyDescent="0.25">
      <c r="A285" s="4" t="s">
        <v>11</v>
      </c>
      <c r="B285" s="21" t="s">
        <v>38</v>
      </c>
      <c r="C285" s="2">
        <v>6.6000000000000003E-2</v>
      </c>
      <c r="D285" s="2">
        <v>0.32300000000000001</v>
      </c>
      <c r="E285" s="2">
        <v>0.19500000000000001</v>
      </c>
      <c r="F285" s="3">
        <f t="shared" si="19"/>
        <v>0.26100000000000001</v>
      </c>
      <c r="G285" s="2">
        <v>0.58399999999999996</v>
      </c>
      <c r="H285" s="20"/>
      <c r="I285" s="4" t="s">
        <v>1</v>
      </c>
      <c r="J285" s="21" t="s">
        <v>38</v>
      </c>
      <c r="K285" s="2">
        <v>0.111</v>
      </c>
      <c r="L285" s="2">
        <v>0.66600000000000004</v>
      </c>
      <c r="M285" s="2">
        <v>0.189</v>
      </c>
      <c r="N285" s="3">
        <f t="shared" si="20"/>
        <v>0.3</v>
      </c>
      <c r="O285" s="2">
        <v>0.96599999999999997</v>
      </c>
      <c r="AG285" s="2"/>
      <c r="AH285" s="2"/>
      <c r="AI285" s="2"/>
      <c r="AJ285" s="2"/>
      <c r="AK285" s="2"/>
    </row>
    <row r="286" spans="1:37" x14ac:dyDescent="0.25">
      <c r="A286" s="4" t="s">
        <v>11</v>
      </c>
      <c r="B286" s="21" t="s">
        <v>38</v>
      </c>
      <c r="C286" s="2">
        <v>0.248</v>
      </c>
      <c r="D286" s="2">
        <v>0.33300000000000002</v>
      </c>
      <c r="E286" s="2">
        <v>0.11799999999999999</v>
      </c>
      <c r="F286" s="3">
        <f t="shared" si="19"/>
        <v>0.36599999999999999</v>
      </c>
      <c r="G286" s="2">
        <v>0.69899999999999995</v>
      </c>
      <c r="H286" s="20"/>
      <c r="I286" s="4" t="s">
        <v>1</v>
      </c>
      <c r="J286" s="21" t="s">
        <v>38</v>
      </c>
      <c r="K286" s="2">
        <v>0.111</v>
      </c>
      <c r="L286" s="2">
        <v>0.32200000000000001</v>
      </c>
      <c r="M286" s="2">
        <v>7.8E-2</v>
      </c>
      <c r="N286" s="3">
        <f t="shared" si="20"/>
        <v>0.189</v>
      </c>
      <c r="O286" s="2">
        <v>0.51100000000000001</v>
      </c>
      <c r="AG286" s="2"/>
      <c r="AH286" s="2"/>
      <c r="AI286" s="2"/>
      <c r="AJ286" s="2"/>
      <c r="AK286" s="2"/>
    </row>
    <row r="287" spans="1:37" x14ac:dyDescent="0.25">
      <c r="A287" s="4" t="s">
        <v>11</v>
      </c>
      <c r="B287" s="21" t="s">
        <v>38</v>
      </c>
      <c r="C287" s="2">
        <v>0.11799999999999999</v>
      </c>
      <c r="D287" s="2">
        <v>0.3</v>
      </c>
      <c r="E287" s="2">
        <v>0.1</v>
      </c>
      <c r="F287" s="3">
        <f t="shared" si="19"/>
        <v>0.218</v>
      </c>
      <c r="G287" s="2">
        <v>0.51800000000000002</v>
      </c>
      <c r="H287" s="20"/>
      <c r="I287" s="4" t="s">
        <v>1</v>
      </c>
      <c r="J287" s="21" t="s">
        <v>38</v>
      </c>
      <c r="K287" s="2">
        <v>0.14399999999999999</v>
      </c>
      <c r="L287" s="2">
        <v>0.45100000000000001</v>
      </c>
      <c r="M287" s="2">
        <v>3.7999999999999999E-2</v>
      </c>
      <c r="N287" s="3">
        <f t="shared" si="20"/>
        <v>0.182</v>
      </c>
      <c r="O287" s="2">
        <v>0.63300000000000001</v>
      </c>
      <c r="AG287" s="2"/>
      <c r="AH287" s="2"/>
      <c r="AI287" s="2"/>
      <c r="AJ287" s="2"/>
      <c r="AK287" s="2"/>
    </row>
    <row r="288" spans="1:37" x14ac:dyDescent="0.25">
      <c r="A288" s="4" t="s">
        <v>11</v>
      </c>
      <c r="B288" s="21" t="s">
        <v>38</v>
      </c>
      <c r="C288" s="2">
        <v>0.184</v>
      </c>
      <c r="D288" s="2">
        <v>0.44900000000000001</v>
      </c>
      <c r="E288" s="2">
        <v>0.154</v>
      </c>
      <c r="F288" s="3">
        <f t="shared" si="19"/>
        <v>0.33799999999999997</v>
      </c>
      <c r="G288" s="2">
        <v>0.78700000000000003</v>
      </c>
      <c r="H288" s="20"/>
      <c r="I288" s="4" t="s">
        <v>1</v>
      </c>
      <c r="J288" s="21" t="s">
        <v>38</v>
      </c>
      <c r="K288" s="2">
        <v>0.14599999999999999</v>
      </c>
      <c r="L288" s="2">
        <v>0.46700000000000003</v>
      </c>
      <c r="M288" s="2">
        <v>0.183</v>
      </c>
      <c r="N288" s="3">
        <f t="shared" si="20"/>
        <v>0.32899999999999996</v>
      </c>
      <c r="O288" s="2">
        <v>0.79600000000000004</v>
      </c>
      <c r="AG288" s="2"/>
      <c r="AH288" s="2"/>
      <c r="AI288" s="2"/>
      <c r="AJ288" s="2"/>
      <c r="AK288" s="2"/>
    </row>
    <row r="289" spans="1:37" x14ac:dyDescent="0.25">
      <c r="A289" s="4" t="s">
        <v>11</v>
      </c>
      <c r="B289" s="21" t="s">
        <v>38</v>
      </c>
      <c r="C289" s="2">
        <v>2.8000000000000001E-2</v>
      </c>
      <c r="D289" s="2">
        <v>0.372</v>
      </c>
      <c r="E289" s="2">
        <v>0.17899999999999999</v>
      </c>
      <c r="F289" s="3">
        <f t="shared" si="19"/>
        <v>0.20699999999999999</v>
      </c>
      <c r="G289" s="2">
        <v>0.57899999999999996</v>
      </c>
      <c r="H289" s="20"/>
      <c r="I289" s="4" t="s">
        <v>1</v>
      </c>
      <c r="J289" s="21" t="s">
        <v>38</v>
      </c>
      <c r="K289" s="2">
        <v>1.7000000000000001E-2</v>
      </c>
      <c r="L289" s="2">
        <v>0.36399999999999999</v>
      </c>
      <c r="M289" s="2">
        <v>5.1999999999999998E-2</v>
      </c>
      <c r="N289" s="3">
        <f t="shared" si="20"/>
        <v>6.9000000000000006E-2</v>
      </c>
      <c r="O289" s="2">
        <v>0.433</v>
      </c>
      <c r="AG289" s="2"/>
      <c r="AH289" s="2"/>
      <c r="AI289" s="2"/>
      <c r="AJ289" s="2"/>
      <c r="AK289" s="2"/>
    </row>
    <row r="290" spans="1:37" x14ac:dyDescent="0.25">
      <c r="A290" s="4" t="s">
        <v>11</v>
      </c>
      <c r="B290" s="21" t="s">
        <v>38</v>
      </c>
      <c r="C290" s="2">
        <v>0.155</v>
      </c>
      <c r="D290" s="2">
        <v>0.47799999999999998</v>
      </c>
      <c r="E290" s="2">
        <v>0.106</v>
      </c>
      <c r="F290" s="3">
        <f t="shared" si="19"/>
        <v>0.26100000000000001</v>
      </c>
      <c r="G290" s="2">
        <v>0.73899999999999999</v>
      </c>
      <c r="H290" s="20"/>
      <c r="I290" s="4" t="s">
        <v>1</v>
      </c>
      <c r="J290" s="21" t="s">
        <v>38</v>
      </c>
      <c r="K290" s="2">
        <v>0.11600000000000001</v>
      </c>
      <c r="L290" s="2">
        <v>0.5</v>
      </c>
      <c r="M290" s="2">
        <v>0.15</v>
      </c>
      <c r="N290" s="3">
        <f t="shared" si="20"/>
        <v>0.26600000000000001</v>
      </c>
      <c r="O290" s="2">
        <v>0.76600000000000001</v>
      </c>
      <c r="AG290" s="2"/>
      <c r="AH290" s="2"/>
      <c r="AI290" s="2"/>
      <c r="AJ290" s="2"/>
      <c r="AK290" s="2"/>
    </row>
    <row r="291" spans="1:37" x14ac:dyDescent="0.25">
      <c r="A291" s="4" t="s">
        <v>11</v>
      </c>
      <c r="B291" s="21" t="s">
        <v>38</v>
      </c>
      <c r="C291" s="2">
        <v>8.8999999999999996E-2</v>
      </c>
      <c r="D291" s="2">
        <v>0.217</v>
      </c>
      <c r="E291" s="2">
        <v>9.4E-2</v>
      </c>
      <c r="F291" s="3">
        <f t="shared" si="19"/>
        <v>0.183</v>
      </c>
      <c r="G291" s="2">
        <v>0.4</v>
      </c>
      <c r="H291" s="20"/>
      <c r="I291" s="4" t="s">
        <v>1</v>
      </c>
      <c r="J291" s="21" t="s">
        <v>38</v>
      </c>
      <c r="K291" s="2">
        <v>0.12</v>
      </c>
      <c r="L291" s="2">
        <v>0.2</v>
      </c>
      <c r="M291" s="2">
        <v>0.245</v>
      </c>
      <c r="N291" s="3">
        <f t="shared" si="20"/>
        <v>0.36499999999999999</v>
      </c>
      <c r="O291" s="2">
        <v>0.56499999999999995</v>
      </c>
      <c r="AG291" s="2"/>
      <c r="AH291" s="2"/>
      <c r="AI291" s="2"/>
      <c r="AJ291" s="2"/>
      <c r="AK291" s="2"/>
    </row>
    <row r="292" spans="1:37" x14ac:dyDescent="0.25">
      <c r="A292" s="4" t="s">
        <v>11</v>
      </c>
      <c r="B292" s="21" t="s">
        <v>38</v>
      </c>
      <c r="C292" s="2">
        <v>8.8999999999999996E-2</v>
      </c>
      <c r="D292" s="2">
        <v>0.71699999999999997</v>
      </c>
      <c r="E292" s="2">
        <v>0.127</v>
      </c>
      <c r="F292" s="3">
        <f t="shared" si="19"/>
        <v>0.216</v>
      </c>
      <c r="G292" s="2">
        <v>0.93300000000000005</v>
      </c>
      <c r="H292" s="20"/>
      <c r="I292" s="4" t="s">
        <v>1</v>
      </c>
      <c r="J292" s="21" t="s">
        <v>38</v>
      </c>
      <c r="K292" s="2">
        <v>0.17899999999999999</v>
      </c>
      <c r="L292" s="2">
        <v>0.43</v>
      </c>
      <c r="M292" s="2">
        <v>0.153</v>
      </c>
      <c r="N292" s="3">
        <f t="shared" si="20"/>
        <v>0.33199999999999996</v>
      </c>
      <c r="O292" s="2">
        <v>0.76200000000000001</v>
      </c>
      <c r="AG292" s="2"/>
      <c r="AH292" s="2"/>
      <c r="AI292" s="2"/>
      <c r="AJ292" s="2"/>
      <c r="AK292" s="2"/>
    </row>
    <row r="293" spans="1:37" x14ac:dyDescent="0.25">
      <c r="A293" s="4" t="s">
        <v>11</v>
      </c>
      <c r="B293" s="21" t="s">
        <v>38</v>
      </c>
      <c r="C293" s="2">
        <v>0.1</v>
      </c>
      <c r="D293" s="2">
        <v>0.40600000000000003</v>
      </c>
      <c r="E293" s="2">
        <v>0.127</v>
      </c>
      <c r="F293" s="3">
        <f t="shared" si="19"/>
        <v>0.22700000000000001</v>
      </c>
      <c r="G293" s="2">
        <v>0.63300000000000001</v>
      </c>
      <c r="H293" s="20"/>
      <c r="I293" s="4" t="s">
        <v>1</v>
      </c>
      <c r="J293" s="21" t="s">
        <v>38</v>
      </c>
      <c r="K293" s="2">
        <v>0.16500000000000001</v>
      </c>
      <c r="L293" s="2">
        <v>0.71599999999999997</v>
      </c>
      <c r="M293" s="2">
        <v>0.16800000000000001</v>
      </c>
      <c r="N293" s="3">
        <f t="shared" si="20"/>
        <v>0.33300000000000002</v>
      </c>
      <c r="O293" s="2">
        <v>1.0489999999999999</v>
      </c>
      <c r="AG293" s="2"/>
      <c r="AH293" s="2"/>
      <c r="AI293" s="2"/>
      <c r="AJ293" s="2"/>
      <c r="AK293" s="2"/>
    </row>
    <row r="294" spans="1:37" x14ac:dyDescent="0.25">
      <c r="A294" s="4" t="s">
        <v>11</v>
      </c>
      <c r="B294" s="21" t="s">
        <v>38</v>
      </c>
      <c r="C294" s="2">
        <v>0.16700000000000001</v>
      </c>
      <c r="D294" s="2">
        <v>0.33400000000000002</v>
      </c>
      <c r="E294" s="2">
        <v>0.189</v>
      </c>
      <c r="F294" s="3">
        <f t="shared" si="19"/>
        <v>0.35599999999999998</v>
      </c>
      <c r="G294" s="2">
        <v>0.69</v>
      </c>
      <c r="H294" s="20"/>
      <c r="I294" s="4" t="s">
        <v>1</v>
      </c>
      <c r="J294" s="21" t="s">
        <v>38</v>
      </c>
      <c r="K294" s="2">
        <v>0.13200000000000001</v>
      </c>
      <c r="L294" s="2">
        <v>0.33500000000000002</v>
      </c>
      <c r="M294" s="2">
        <v>0.16400000000000001</v>
      </c>
      <c r="N294" s="3">
        <f t="shared" si="20"/>
        <v>0.29600000000000004</v>
      </c>
      <c r="O294" s="2">
        <v>0.63100000000000001</v>
      </c>
      <c r="AG294" s="2"/>
      <c r="AH294" s="2"/>
      <c r="AI294" s="2"/>
      <c r="AJ294" s="2"/>
      <c r="AK294" s="2"/>
    </row>
    <row r="295" spans="1:37" x14ac:dyDescent="0.25">
      <c r="A295" s="4" t="s">
        <v>11</v>
      </c>
      <c r="B295" s="21" t="s">
        <v>38</v>
      </c>
      <c r="C295" s="2">
        <v>0.127</v>
      </c>
      <c r="D295" s="2">
        <v>0.55000000000000004</v>
      </c>
      <c r="E295" s="2">
        <v>0.432</v>
      </c>
      <c r="F295" s="3">
        <f t="shared" si="19"/>
        <v>0.55899999999999994</v>
      </c>
      <c r="G295" s="2">
        <v>1.109</v>
      </c>
      <c r="H295" s="20"/>
      <c r="I295" s="4" t="s">
        <v>1</v>
      </c>
      <c r="J295" s="21" t="s">
        <v>38</v>
      </c>
      <c r="K295" s="2">
        <v>0.115</v>
      </c>
      <c r="L295" s="2">
        <v>0.5</v>
      </c>
      <c r="M295" s="2">
        <v>0.152</v>
      </c>
      <c r="N295" s="3">
        <f t="shared" si="20"/>
        <v>0.26700000000000002</v>
      </c>
      <c r="O295" s="2">
        <v>0.76700000000000002</v>
      </c>
      <c r="AG295" s="2"/>
      <c r="AH295" s="2"/>
      <c r="AI295" s="2"/>
      <c r="AJ295" s="2"/>
      <c r="AK295" s="2"/>
    </row>
    <row r="296" spans="1:37" x14ac:dyDescent="0.25">
      <c r="A296" s="4" t="s">
        <v>11</v>
      </c>
      <c r="B296" s="21" t="s">
        <v>38</v>
      </c>
      <c r="C296" s="2">
        <v>0.432</v>
      </c>
      <c r="D296" s="2">
        <v>0.13400000000000001</v>
      </c>
      <c r="E296" s="2">
        <v>3.9E-2</v>
      </c>
      <c r="F296" s="3">
        <f t="shared" si="19"/>
        <v>0.47099999999999997</v>
      </c>
      <c r="G296" s="2">
        <v>0.60499999999999998</v>
      </c>
      <c r="H296" s="20"/>
      <c r="I296" s="4" t="s">
        <v>1</v>
      </c>
      <c r="J296" s="21" t="s">
        <v>38</v>
      </c>
      <c r="K296" s="2">
        <v>0.13200000000000001</v>
      </c>
      <c r="L296" s="2">
        <v>0.41599999999999998</v>
      </c>
      <c r="M296" s="2">
        <v>0.11799999999999999</v>
      </c>
      <c r="N296" s="3">
        <f t="shared" si="20"/>
        <v>0.25</v>
      </c>
      <c r="O296" s="2">
        <v>0.66600000000000004</v>
      </c>
      <c r="AG296" s="2"/>
      <c r="AH296" s="2"/>
      <c r="AI296" s="2"/>
      <c r="AJ296" s="2"/>
      <c r="AK296" s="2"/>
    </row>
    <row r="297" spans="1:37" x14ac:dyDescent="0.25">
      <c r="A297" s="4" t="s">
        <v>11</v>
      </c>
      <c r="B297" s="21" t="s">
        <v>38</v>
      </c>
      <c r="C297" s="2">
        <v>0.13400000000000001</v>
      </c>
      <c r="D297" s="2">
        <v>0.26600000000000001</v>
      </c>
      <c r="E297" s="2">
        <v>0.19</v>
      </c>
      <c r="F297" s="3">
        <f t="shared" si="19"/>
        <v>0.32400000000000001</v>
      </c>
      <c r="G297" s="2">
        <v>0.59</v>
      </c>
      <c r="H297" s="20"/>
      <c r="I297" s="4" t="s">
        <v>1</v>
      </c>
      <c r="J297" s="21" t="s">
        <v>38</v>
      </c>
      <c r="K297" s="2">
        <v>0.18099999999999999</v>
      </c>
      <c r="L297" s="2">
        <v>0.5</v>
      </c>
      <c r="M297" s="2">
        <v>0.20200000000000001</v>
      </c>
      <c r="N297" s="3">
        <f t="shared" si="20"/>
        <v>0.38300000000000001</v>
      </c>
      <c r="O297" s="2">
        <v>0.88300000000000001</v>
      </c>
      <c r="AG297" s="2"/>
      <c r="AH297" s="2"/>
      <c r="AI297" s="2"/>
      <c r="AJ297" s="2"/>
      <c r="AK297" s="2"/>
    </row>
    <row r="298" spans="1:37" x14ac:dyDescent="0.25">
      <c r="A298" s="4" t="s">
        <v>11</v>
      </c>
      <c r="B298" s="21" t="s">
        <v>38</v>
      </c>
      <c r="C298" s="2">
        <v>7.1999999999999995E-2</v>
      </c>
      <c r="D298" s="2">
        <v>0.99399999999999999</v>
      </c>
      <c r="E298" s="2">
        <v>6.7000000000000004E-2</v>
      </c>
      <c r="F298" s="3">
        <f t="shared" si="19"/>
        <v>0.13900000000000001</v>
      </c>
      <c r="G298" s="2">
        <v>1.133</v>
      </c>
      <c r="H298" s="20"/>
      <c r="I298" s="4" t="s">
        <v>1</v>
      </c>
      <c r="J298" s="21" t="s">
        <v>38</v>
      </c>
      <c r="K298" s="2">
        <v>0.14799999999999999</v>
      </c>
      <c r="L298" s="2">
        <v>0.46600000000000003</v>
      </c>
      <c r="M298" s="2">
        <v>0.17</v>
      </c>
      <c r="N298" s="3">
        <f t="shared" si="20"/>
        <v>0.318</v>
      </c>
      <c r="O298" s="2">
        <v>0.78400000000000003</v>
      </c>
      <c r="AG298" s="2"/>
      <c r="AH298" s="2"/>
      <c r="AI298" s="2"/>
      <c r="AJ298" s="2"/>
      <c r="AK298" s="2"/>
    </row>
    <row r="299" spans="1:37" x14ac:dyDescent="0.25">
      <c r="A299" s="4" t="s">
        <v>11</v>
      </c>
      <c r="B299" s="21" t="s">
        <v>38</v>
      </c>
      <c r="C299" s="2">
        <v>7.1999999999999995E-2</v>
      </c>
      <c r="D299" s="2">
        <v>1.0009999999999999</v>
      </c>
      <c r="E299" s="2">
        <v>9.2999999999999999E-2</v>
      </c>
      <c r="F299" s="3">
        <f t="shared" si="19"/>
        <v>0.16499999999999998</v>
      </c>
      <c r="G299" s="2">
        <v>1.1659999999999999</v>
      </c>
      <c r="H299" s="20"/>
      <c r="I299" s="4" t="s">
        <v>1</v>
      </c>
      <c r="J299" s="21" t="s">
        <v>38</v>
      </c>
      <c r="K299" s="2">
        <v>0.13300000000000001</v>
      </c>
      <c r="L299" s="2">
        <v>0.42</v>
      </c>
      <c r="M299" s="2">
        <v>3.3000000000000002E-2</v>
      </c>
      <c r="N299" s="3">
        <f t="shared" si="20"/>
        <v>0.16600000000000001</v>
      </c>
      <c r="O299" s="2">
        <v>0.58599999999999997</v>
      </c>
      <c r="AG299" s="2"/>
      <c r="AH299" s="2"/>
      <c r="AI299" s="2"/>
      <c r="AJ299" s="2"/>
      <c r="AK299" s="2"/>
    </row>
    <row r="300" spans="1:37" x14ac:dyDescent="0.25">
      <c r="A300" s="4" t="s">
        <v>11</v>
      </c>
      <c r="B300" s="21" t="s">
        <v>38</v>
      </c>
      <c r="C300" s="2">
        <v>0.159</v>
      </c>
      <c r="D300" s="2">
        <v>0.41699999999999998</v>
      </c>
      <c r="E300" s="2">
        <v>0.2</v>
      </c>
      <c r="F300" s="3">
        <f t="shared" si="19"/>
        <v>0.35899999999999999</v>
      </c>
      <c r="G300" s="2">
        <v>0.77600000000000002</v>
      </c>
      <c r="H300" s="20"/>
      <c r="I300" s="4" t="s">
        <v>1</v>
      </c>
      <c r="J300" s="21" t="s">
        <v>38</v>
      </c>
      <c r="K300" s="2">
        <v>0.21199999999999999</v>
      </c>
      <c r="L300" s="2">
        <v>0.38700000000000001</v>
      </c>
      <c r="M300" s="2">
        <v>0.151</v>
      </c>
      <c r="N300" s="3">
        <f t="shared" si="20"/>
        <v>0.36299999999999999</v>
      </c>
      <c r="O300" s="2">
        <v>0.75</v>
      </c>
      <c r="AG300" s="2"/>
      <c r="AH300" s="2"/>
      <c r="AI300" s="2"/>
      <c r="AJ300" s="2"/>
      <c r="AK300" s="2"/>
    </row>
    <row r="301" spans="1:37" x14ac:dyDescent="0.25">
      <c r="A301" s="4" t="s">
        <v>11</v>
      </c>
      <c r="B301" s="21" t="s">
        <v>38</v>
      </c>
      <c r="C301" s="2">
        <v>0.105</v>
      </c>
      <c r="D301" s="2">
        <v>0.28599999999999998</v>
      </c>
      <c r="E301" s="2">
        <v>0.18099999999999999</v>
      </c>
      <c r="F301" s="3">
        <f t="shared" si="19"/>
        <v>0.28599999999999998</v>
      </c>
      <c r="G301" s="2">
        <v>0.57199999999999995</v>
      </c>
      <c r="H301" s="20"/>
      <c r="I301" s="4" t="s">
        <v>1</v>
      </c>
      <c r="J301" s="21" t="s">
        <v>38</v>
      </c>
      <c r="K301" s="2">
        <v>1.9E-2</v>
      </c>
      <c r="L301" s="2">
        <v>0.38100000000000001</v>
      </c>
      <c r="M301" s="2">
        <v>0.13600000000000001</v>
      </c>
      <c r="N301" s="3">
        <f t="shared" si="20"/>
        <v>0.155</v>
      </c>
      <c r="O301" s="2">
        <v>0.53600000000000003</v>
      </c>
      <c r="AG301" s="2"/>
      <c r="AH301" s="2"/>
      <c r="AI301" s="2"/>
      <c r="AJ301" s="2"/>
      <c r="AK301" s="2"/>
    </row>
    <row r="302" spans="1:37" x14ac:dyDescent="0.25">
      <c r="A302" s="4" t="s">
        <v>11</v>
      </c>
      <c r="B302" s="21" t="s">
        <v>38</v>
      </c>
      <c r="C302" s="2">
        <v>0.19800000000000001</v>
      </c>
      <c r="D302" s="2">
        <v>0.54200000000000004</v>
      </c>
      <c r="E302" s="2">
        <v>0.16600000000000001</v>
      </c>
      <c r="F302" s="3">
        <f t="shared" si="19"/>
        <v>0.36399999999999999</v>
      </c>
      <c r="G302" s="2">
        <v>0.90600000000000003</v>
      </c>
      <c r="H302" s="20"/>
      <c r="I302" s="4" t="s">
        <v>1</v>
      </c>
      <c r="J302" s="21" t="s">
        <v>38</v>
      </c>
      <c r="K302" s="2">
        <v>0.13100000000000001</v>
      </c>
      <c r="L302" s="2">
        <v>0.47499999999999998</v>
      </c>
      <c r="M302" s="2">
        <v>4.2000000000000003E-2</v>
      </c>
      <c r="N302" s="3">
        <f t="shared" si="20"/>
        <v>0.17300000000000001</v>
      </c>
      <c r="O302" s="2">
        <v>0.64800000000000002</v>
      </c>
      <c r="AG302" s="2"/>
      <c r="AH302" s="2"/>
      <c r="AI302" s="2"/>
      <c r="AJ302" s="2"/>
      <c r="AK302" s="2"/>
    </row>
    <row r="303" spans="1:37" x14ac:dyDescent="0.25">
      <c r="A303" s="4" t="s">
        <v>11</v>
      </c>
      <c r="B303" s="21" t="s">
        <v>38</v>
      </c>
      <c r="C303" s="2">
        <v>0.14799999999999999</v>
      </c>
      <c r="D303" s="2">
        <v>0.86599999999999999</v>
      </c>
      <c r="E303" s="2">
        <v>0.192</v>
      </c>
      <c r="F303" s="3">
        <f t="shared" si="19"/>
        <v>0.33999999999999997</v>
      </c>
      <c r="G303" s="2">
        <v>1.206</v>
      </c>
      <c r="H303" s="20"/>
      <c r="I303" s="4" t="s">
        <v>1</v>
      </c>
      <c r="J303" s="21" t="s">
        <v>38</v>
      </c>
      <c r="K303" s="2">
        <v>0.161</v>
      </c>
      <c r="L303" s="2">
        <v>0.59399999999999997</v>
      </c>
      <c r="M303" s="2">
        <v>0.161</v>
      </c>
      <c r="N303" s="3">
        <f t="shared" si="20"/>
        <v>0.32200000000000001</v>
      </c>
      <c r="O303" s="2">
        <v>0.91600000000000004</v>
      </c>
      <c r="AG303" s="2"/>
      <c r="AH303" s="2"/>
      <c r="AI303" s="2"/>
      <c r="AJ303" s="2"/>
      <c r="AK303" s="2"/>
    </row>
    <row r="304" spans="1:37" x14ac:dyDescent="0.25">
      <c r="A304" s="4" t="s">
        <v>11</v>
      </c>
      <c r="B304" s="21" t="s">
        <v>38</v>
      </c>
      <c r="C304" s="2">
        <v>0.11600000000000001</v>
      </c>
      <c r="D304" s="2">
        <v>0.52</v>
      </c>
      <c r="E304" s="2">
        <v>0.19900000000000001</v>
      </c>
      <c r="F304" s="3">
        <f t="shared" si="19"/>
        <v>0.315</v>
      </c>
      <c r="G304" s="2">
        <v>0.83499999999999996</v>
      </c>
      <c r="H304" s="20"/>
      <c r="I304" s="4" t="s">
        <v>1</v>
      </c>
      <c r="J304" s="21" t="s">
        <v>38</v>
      </c>
      <c r="K304" s="2">
        <v>0.16400000000000001</v>
      </c>
      <c r="L304" s="2">
        <v>0.6</v>
      </c>
      <c r="M304" s="2">
        <v>0.186</v>
      </c>
      <c r="N304" s="3">
        <f t="shared" si="20"/>
        <v>0.35</v>
      </c>
      <c r="O304" s="2">
        <v>0.95</v>
      </c>
      <c r="AG304" s="2"/>
      <c r="AH304" s="2"/>
      <c r="AI304" s="2"/>
      <c r="AJ304" s="2"/>
      <c r="AK304" s="2"/>
    </row>
    <row r="305" spans="1:37" x14ac:dyDescent="0.25">
      <c r="A305" s="4" t="s">
        <v>11</v>
      </c>
      <c r="B305" s="21" t="s">
        <v>38</v>
      </c>
      <c r="C305" s="2">
        <v>0.13200000000000001</v>
      </c>
      <c r="D305" s="2">
        <v>0.56200000000000006</v>
      </c>
      <c r="E305" s="2">
        <v>0.16200000000000001</v>
      </c>
      <c r="F305" s="3">
        <f t="shared" si="19"/>
        <v>0.29400000000000004</v>
      </c>
      <c r="G305" s="2">
        <v>0.85599999999999998</v>
      </c>
      <c r="H305" s="20"/>
      <c r="I305" s="4" t="s">
        <v>1</v>
      </c>
      <c r="J305" s="21" t="s">
        <v>38</v>
      </c>
      <c r="K305" s="2">
        <v>0.10299999999999999</v>
      </c>
      <c r="L305" s="2">
        <v>0.32300000000000001</v>
      </c>
      <c r="M305" s="2">
        <v>0.16</v>
      </c>
      <c r="N305" s="3">
        <f t="shared" si="20"/>
        <v>0.26300000000000001</v>
      </c>
      <c r="O305" s="2">
        <v>0.58599999999999997</v>
      </c>
      <c r="AG305" s="2"/>
      <c r="AH305" s="2"/>
      <c r="AI305" s="2"/>
      <c r="AJ305" s="2"/>
      <c r="AK305" s="2"/>
    </row>
    <row r="306" spans="1:37" x14ac:dyDescent="0.25">
      <c r="A306" s="4" t="s">
        <v>11</v>
      </c>
      <c r="B306" s="21" t="s">
        <v>38</v>
      </c>
      <c r="C306" s="2">
        <v>0.20899999999999999</v>
      </c>
      <c r="D306" s="2">
        <v>6.9000000000000006E-2</v>
      </c>
      <c r="E306" s="2">
        <v>0.14799999999999999</v>
      </c>
      <c r="F306" s="3">
        <f t="shared" si="19"/>
        <v>0.35699999999999998</v>
      </c>
      <c r="G306" s="2">
        <v>0.42599999999999999</v>
      </c>
      <c r="H306" s="20"/>
      <c r="I306" s="4" t="s">
        <v>1</v>
      </c>
      <c r="J306" s="21" t="s">
        <v>38</v>
      </c>
      <c r="K306" s="2">
        <v>0.1</v>
      </c>
      <c r="L306" s="2">
        <v>0.433</v>
      </c>
      <c r="M306" s="2">
        <v>0.16700000000000001</v>
      </c>
      <c r="N306" s="3">
        <f t="shared" si="20"/>
        <v>0.26700000000000002</v>
      </c>
      <c r="O306" s="2">
        <v>0.7</v>
      </c>
      <c r="AG306" s="2"/>
      <c r="AH306" s="2"/>
      <c r="AI306" s="2"/>
      <c r="AJ306" s="2"/>
      <c r="AK306" s="2"/>
    </row>
    <row r="307" spans="1:37" x14ac:dyDescent="0.25">
      <c r="A307" s="4" t="s">
        <v>11</v>
      </c>
      <c r="B307" s="21" t="s">
        <v>38</v>
      </c>
      <c r="C307" s="2">
        <v>0.217</v>
      </c>
      <c r="D307" s="2">
        <v>0.33300000000000002</v>
      </c>
      <c r="E307" s="2">
        <v>0.22800000000000001</v>
      </c>
      <c r="F307" s="3">
        <f t="shared" si="19"/>
        <v>0.44500000000000001</v>
      </c>
      <c r="G307" s="2">
        <v>0.77800000000000002</v>
      </c>
      <c r="H307" s="20"/>
      <c r="I307" s="4" t="s">
        <v>1</v>
      </c>
      <c r="J307" s="21" t="s">
        <v>38</v>
      </c>
      <c r="K307" s="2">
        <v>0.188</v>
      </c>
      <c r="L307" s="2">
        <v>0.27900000000000003</v>
      </c>
      <c r="M307" s="2">
        <v>0.17100000000000001</v>
      </c>
      <c r="N307" s="3">
        <f t="shared" si="20"/>
        <v>0.35899999999999999</v>
      </c>
      <c r="O307" s="2">
        <v>0.63800000000000001</v>
      </c>
      <c r="AG307" s="2"/>
      <c r="AH307" s="2"/>
      <c r="AI307" s="2"/>
      <c r="AJ307" s="2"/>
      <c r="AK307" s="2"/>
    </row>
    <row r="308" spans="1:37" x14ac:dyDescent="0.25">
      <c r="A308" s="4" t="s">
        <v>11</v>
      </c>
      <c r="B308" s="21" t="s">
        <v>38</v>
      </c>
      <c r="C308" s="2">
        <v>0.16300000000000001</v>
      </c>
      <c r="D308" s="2">
        <v>0.79500000000000004</v>
      </c>
      <c r="E308" s="2">
        <v>0.16600000000000001</v>
      </c>
      <c r="F308" s="3">
        <f t="shared" si="19"/>
        <v>0.32900000000000001</v>
      </c>
      <c r="G308" s="2">
        <v>1.1240000000000001</v>
      </c>
      <c r="H308" s="20"/>
      <c r="I308" s="4" t="s">
        <v>1</v>
      </c>
      <c r="J308" s="21" t="s">
        <v>38</v>
      </c>
      <c r="K308" s="2">
        <v>2.1000000000000001E-2</v>
      </c>
      <c r="L308" s="2">
        <v>0.312</v>
      </c>
      <c r="M308" s="2">
        <v>0.13800000000000001</v>
      </c>
      <c r="N308" s="3">
        <f t="shared" si="20"/>
        <v>0.159</v>
      </c>
      <c r="O308" s="2">
        <v>0.47099999999999997</v>
      </c>
      <c r="AG308" s="2"/>
      <c r="AH308" s="2"/>
      <c r="AI308" s="2"/>
      <c r="AJ308" s="2"/>
      <c r="AK308" s="2"/>
    </row>
    <row r="309" spans="1:37" x14ac:dyDescent="0.25">
      <c r="A309" s="4" t="s">
        <v>11</v>
      </c>
      <c r="B309" s="21" t="s">
        <v>38</v>
      </c>
      <c r="C309" s="2">
        <v>0.13200000000000001</v>
      </c>
      <c r="D309" s="2">
        <v>0.36699999999999999</v>
      </c>
      <c r="E309" s="2">
        <v>0.161</v>
      </c>
      <c r="F309" s="3">
        <f t="shared" si="19"/>
        <v>0.29300000000000004</v>
      </c>
      <c r="G309" s="2">
        <v>0.66</v>
      </c>
      <c r="H309" s="20"/>
      <c r="I309" s="4" t="s">
        <v>1</v>
      </c>
      <c r="J309" s="21" t="s">
        <v>38</v>
      </c>
      <c r="K309" s="2">
        <v>0.185</v>
      </c>
      <c r="L309" s="2">
        <v>0.3</v>
      </c>
      <c r="M309" s="2">
        <v>0.121</v>
      </c>
      <c r="N309" s="3">
        <f t="shared" si="20"/>
        <v>0.30599999999999999</v>
      </c>
      <c r="O309" s="2">
        <v>0.60599999999999998</v>
      </c>
      <c r="AG309" s="2"/>
      <c r="AH309" s="2"/>
      <c r="AI309" s="2"/>
      <c r="AJ309" s="2"/>
      <c r="AK309" s="2"/>
    </row>
    <row r="310" spans="1:37" x14ac:dyDescent="0.25">
      <c r="A310" s="4" t="s">
        <v>11</v>
      </c>
      <c r="B310" s="21" t="s">
        <v>38</v>
      </c>
      <c r="C310" s="2">
        <v>0.14499999999999999</v>
      </c>
      <c r="D310" s="2">
        <v>0.438</v>
      </c>
      <c r="E310" s="2">
        <v>0.19500000000000001</v>
      </c>
      <c r="F310" s="3">
        <f t="shared" si="19"/>
        <v>0.33999999999999997</v>
      </c>
      <c r="G310" s="2">
        <v>0.77800000000000002</v>
      </c>
      <c r="H310" s="20"/>
      <c r="I310" s="4" t="s">
        <v>1</v>
      </c>
      <c r="J310" s="21" t="s">
        <v>38</v>
      </c>
      <c r="K310" s="2">
        <v>0.17599999999999999</v>
      </c>
      <c r="L310" s="2">
        <v>0.51600000000000001</v>
      </c>
      <c r="M310" s="2">
        <v>0.05</v>
      </c>
      <c r="N310" s="3">
        <f t="shared" si="20"/>
        <v>0.22599999999999998</v>
      </c>
      <c r="O310" s="2">
        <v>0.74199999999999999</v>
      </c>
      <c r="AG310" s="2"/>
      <c r="AH310" s="2"/>
      <c r="AI310" s="2"/>
      <c r="AJ310" s="2"/>
      <c r="AK310" s="2"/>
    </row>
    <row r="311" spans="1:37" x14ac:dyDescent="0.25">
      <c r="A311" s="4" t="s">
        <v>11</v>
      </c>
      <c r="B311" s="21" t="s">
        <v>38</v>
      </c>
      <c r="C311" s="2">
        <v>0.13300000000000001</v>
      </c>
      <c r="D311" s="2">
        <v>0.50600000000000001</v>
      </c>
      <c r="E311" s="2">
        <v>0.19400000000000001</v>
      </c>
      <c r="F311" s="3">
        <f t="shared" si="19"/>
        <v>0.32700000000000001</v>
      </c>
      <c r="G311" s="2">
        <v>0.83299999999999996</v>
      </c>
      <c r="H311" s="20"/>
      <c r="I311" s="4" t="s">
        <v>1</v>
      </c>
      <c r="J311" s="21" t="s">
        <v>38</v>
      </c>
      <c r="K311" s="2">
        <v>5.8000000000000003E-2</v>
      </c>
      <c r="L311" s="2">
        <v>0.45200000000000001</v>
      </c>
      <c r="M311" s="2">
        <v>8.3000000000000004E-2</v>
      </c>
      <c r="N311" s="3">
        <f t="shared" si="20"/>
        <v>0.14100000000000001</v>
      </c>
      <c r="O311" s="2">
        <v>0.59299999999999997</v>
      </c>
      <c r="AG311" s="2"/>
      <c r="AH311" s="2"/>
      <c r="AI311" s="2"/>
      <c r="AJ311" s="2"/>
      <c r="AK311" s="2"/>
    </row>
    <row r="312" spans="1:37" x14ac:dyDescent="0.25">
      <c r="A312" s="4" t="s">
        <v>11</v>
      </c>
      <c r="B312" s="21" t="s">
        <v>38</v>
      </c>
      <c r="C312" s="2">
        <v>0.16700000000000001</v>
      </c>
      <c r="D312" s="2">
        <v>0.69399999999999995</v>
      </c>
      <c r="E312" s="2">
        <v>0.24</v>
      </c>
      <c r="F312" s="3">
        <f t="shared" si="19"/>
        <v>0.40700000000000003</v>
      </c>
      <c r="G312" s="2">
        <v>1.101</v>
      </c>
      <c r="H312" s="20"/>
      <c r="I312" s="4" t="s">
        <v>1</v>
      </c>
      <c r="J312" s="21" t="s">
        <v>38</v>
      </c>
      <c r="K312" s="2">
        <v>0.155</v>
      </c>
      <c r="L312" s="2">
        <v>0.28399999999999997</v>
      </c>
      <c r="M312" s="2">
        <v>0.17899999999999999</v>
      </c>
      <c r="N312" s="3">
        <f t="shared" si="20"/>
        <v>0.33399999999999996</v>
      </c>
      <c r="O312" s="2">
        <v>0.61799999999999999</v>
      </c>
      <c r="AG312" s="2"/>
      <c r="AH312" s="2"/>
      <c r="AI312" s="2"/>
      <c r="AJ312" s="2"/>
      <c r="AK312" s="2"/>
    </row>
    <row r="313" spans="1:37" x14ac:dyDescent="0.25">
      <c r="A313" s="4" t="s">
        <v>11</v>
      </c>
      <c r="B313" s="21" t="s">
        <v>38</v>
      </c>
      <c r="C313" s="2">
        <v>0.26600000000000001</v>
      </c>
      <c r="D313" s="2">
        <v>0.40100000000000002</v>
      </c>
      <c r="E313" s="2">
        <v>0.19800000000000001</v>
      </c>
      <c r="F313" s="3">
        <f t="shared" si="19"/>
        <v>0.46400000000000002</v>
      </c>
      <c r="G313" s="2">
        <v>0.86499999999999999</v>
      </c>
      <c r="H313" s="20"/>
      <c r="I313" s="4" t="s">
        <v>1</v>
      </c>
      <c r="J313" s="21" t="s">
        <v>38</v>
      </c>
      <c r="K313" s="2">
        <v>0.16600000000000001</v>
      </c>
      <c r="L313" s="2">
        <v>0.36699999999999999</v>
      </c>
      <c r="M313" s="2">
        <v>0.28699999999999998</v>
      </c>
      <c r="N313" s="3">
        <f t="shared" si="20"/>
        <v>0.45299999999999996</v>
      </c>
      <c r="O313" s="2">
        <v>0.82</v>
      </c>
      <c r="AG313" s="2"/>
      <c r="AH313" s="2"/>
      <c r="AI313" s="2"/>
      <c r="AJ313" s="2"/>
      <c r="AK313" s="2"/>
    </row>
    <row r="314" spans="1:37" x14ac:dyDescent="0.25">
      <c r="A314" s="4" t="s">
        <v>11</v>
      </c>
      <c r="B314" s="21" t="s">
        <v>38</v>
      </c>
      <c r="C314" s="2">
        <v>0.27700000000000002</v>
      </c>
      <c r="D314" s="2">
        <v>0.38900000000000001</v>
      </c>
      <c r="E314" s="2">
        <v>0.27800000000000002</v>
      </c>
      <c r="F314" s="3">
        <f t="shared" si="19"/>
        <v>0.55500000000000005</v>
      </c>
      <c r="G314" s="2">
        <v>0.94399999999999995</v>
      </c>
      <c r="H314" s="20"/>
      <c r="I314" s="4" t="s">
        <v>1</v>
      </c>
      <c r="J314" s="21" t="s">
        <v>38</v>
      </c>
      <c r="K314" s="2">
        <v>0.122</v>
      </c>
      <c r="L314" s="2">
        <v>0.34100000000000003</v>
      </c>
      <c r="M314" s="2">
        <v>9.1999999999999998E-2</v>
      </c>
      <c r="N314" s="3">
        <f t="shared" si="20"/>
        <v>0.214</v>
      </c>
      <c r="O314" s="2">
        <v>0.55500000000000005</v>
      </c>
      <c r="AG314" s="2"/>
      <c r="AH314" s="2"/>
      <c r="AI314" s="2"/>
      <c r="AJ314" s="2"/>
      <c r="AK314" s="2"/>
    </row>
    <row r="315" spans="1:37" x14ac:dyDescent="0.25">
      <c r="A315" s="4" t="s">
        <v>11</v>
      </c>
      <c r="B315" s="21" t="s">
        <v>38</v>
      </c>
      <c r="C315" s="2">
        <v>0.184</v>
      </c>
      <c r="D315" s="2">
        <v>0.36899999999999999</v>
      </c>
      <c r="E315" s="2">
        <v>0.08</v>
      </c>
      <c r="F315" s="3">
        <f t="shared" si="19"/>
        <v>0.26400000000000001</v>
      </c>
      <c r="G315" s="2">
        <v>0.63300000000000001</v>
      </c>
      <c r="H315" s="20"/>
      <c r="I315" s="4" t="s">
        <v>1</v>
      </c>
      <c r="J315" s="21" t="s">
        <v>38</v>
      </c>
      <c r="K315" s="2">
        <v>0.16600000000000001</v>
      </c>
      <c r="L315" s="2">
        <v>0.57299999999999995</v>
      </c>
      <c r="M315" s="2">
        <v>0.161</v>
      </c>
      <c r="N315" s="3">
        <f t="shared" si="20"/>
        <v>0.32700000000000001</v>
      </c>
      <c r="O315" s="2">
        <v>0.9</v>
      </c>
      <c r="AG315" s="2"/>
      <c r="AH315" s="2"/>
      <c r="AI315" s="2"/>
      <c r="AJ315" s="2"/>
      <c r="AK315" s="2"/>
    </row>
    <row r="316" spans="1:37" x14ac:dyDescent="0.25">
      <c r="A316" s="4" t="s">
        <v>11</v>
      </c>
      <c r="B316" s="21" t="s">
        <v>38</v>
      </c>
      <c r="C316" s="2">
        <v>0.2</v>
      </c>
      <c r="D316" s="2">
        <v>0.86599999999999999</v>
      </c>
      <c r="E316" s="2">
        <v>0.15</v>
      </c>
      <c r="F316" s="3">
        <f t="shared" si="19"/>
        <v>0.35</v>
      </c>
      <c r="G316" s="2">
        <v>1.216</v>
      </c>
      <c r="H316" s="20"/>
      <c r="I316" s="4" t="s">
        <v>1</v>
      </c>
      <c r="J316" s="21" t="s">
        <v>38</v>
      </c>
      <c r="K316" s="2">
        <v>0.14399999999999999</v>
      </c>
      <c r="L316" s="2">
        <v>0.48199999999999998</v>
      </c>
      <c r="M316" s="2">
        <v>0.17599999999999999</v>
      </c>
      <c r="N316" s="3">
        <f t="shared" si="20"/>
        <v>0.31999999999999995</v>
      </c>
      <c r="O316" s="2">
        <v>0.80200000000000005</v>
      </c>
      <c r="AG316" s="2"/>
      <c r="AH316" s="2"/>
      <c r="AI316" s="2"/>
      <c r="AJ316" s="2"/>
      <c r="AK316" s="2"/>
    </row>
    <row r="317" spans="1:37" x14ac:dyDescent="0.25">
      <c r="A317" s="4" t="s">
        <v>11</v>
      </c>
      <c r="B317" s="21" t="s">
        <v>38</v>
      </c>
      <c r="C317" s="2">
        <v>0.13300000000000001</v>
      </c>
      <c r="D317" s="2">
        <v>0.441</v>
      </c>
      <c r="E317" s="2">
        <v>0.13200000000000001</v>
      </c>
      <c r="F317" s="3">
        <f t="shared" si="19"/>
        <v>0.26500000000000001</v>
      </c>
      <c r="G317" s="2">
        <v>0.70599999999999996</v>
      </c>
      <c r="H317" s="20"/>
      <c r="I317" s="4" t="s">
        <v>1</v>
      </c>
      <c r="J317" s="21" t="s">
        <v>38</v>
      </c>
      <c r="K317" s="2">
        <v>0.13300000000000001</v>
      </c>
      <c r="L317" s="2">
        <v>0.317</v>
      </c>
      <c r="M317" s="2">
        <v>0.16700000000000001</v>
      </c>
      <c r="N317" s="3">
        <f t="shared" si="20"/>
        <v>0.30000000000000004</v>
      </c>
      <c r="O317" s="2">
        <v>0.61699999999999999</v>
      </c>
      <c r="AG317" s="2"/>
      <c r="AH317" s="2"/>
      <c r="AI317" s="2"/>
      <c r="AJ317" s="2"/>
      <c r="AK317" s="2"/>
    </row>
    <row r="318" spans="1:37" x14ac:dyDescent="0.25">
      <c r="A318" s="4" t="s">
        <v>11</v>
      </c>
      <c r="B318" s="21" t="s">
        <v>38</v>
      </c>
      <c r="C318" s="2">
        <v>0.2</v>
      </c>
      <c r="D318" s="2">
        <v>0.317</v>
      </c>
      <c r="E318" s="2">
        <v>0.193</v>
      </c>
      <c r="F318" s="3">
        <f t="shared" si="19"/>
        <v>0.39300000000000002</v>
      </c>
      <c r="G318" s="2">
        <v>0.71</v>
      </c>
      <c r="H318" s="20"/>
      <c r="I318" s="4" t="s">
        <v>1</v>
      </c>
      <c r="J318" s="21" t="s">
        <v>38</v>
      </c>
      <c r="K318" s="2">
        <v>0.159</v>
      </c>
      <c r="L318" s="2">
        <v>0.28699999999999998</v>
      </c>
      <c r="M318" s="2">
        <v>6.3E-2</v>
      </c>
      <c r="N318" s="3">
        <f t="shared" si="20"/>
        <v>0.222</v>
      </c>
      <c r="O318" s="2">
        <v>0.50900000000000001</v>
      </c>
      <c r="AG318" s="2"/>
      <c r="AH318" s="2"/>
      <c r="AI318" s="2"/>
      <c r="AJ318" s="2"/>
      <c r="AK318" s="2"/>
    </row>
    <row r="319" spans="1:37" x14ac:dyDescent="0.25">
      <c r="A319" s="4" t="s">
        <v>11</v>
      </c>
      <c r="B319" s="21" t="s">
        <v>38</v>
      </c>
      <c r="C319" s="2">
        <v>0.22700000000000001</v>
      </c>
      <c r="D319" s="2">
        <v>0.23300000000000001</v>
      </c>
      <c r="E319" s="2">
        <v>0.14000000000000001</v>
      </c>
      <c r="F319" s="3">
        <f t="shared" si="19"/>
        <v>0.36699999999999999</v>
      </c>
      <c r="G319" s="2">
        <v>0.6</v>
      </c>
      <c r="H319" s="20"/>
      <c r="I319" s="4" t="s">
        <v>1</v>
      </c>
      <c r="J319" s="21" t="s">
        <v>38</v>
      </c>
      <c r="K319" s="2">
        <v>0.17599999999999999</v>
      </c>
      <c r="L319" s="2">
        <v>0.375</v>
      </c>
      <c r="M319" s="2">
        <v>0.14899999999999999</v>
      </c>
      <c r="N319" s="3">
        <f t="shared" si="20"/>
        <v>0.32499999999999996</v>
      </c>
      <c r="O319" s="2">
        <v>0.7</v>
      </c>
      <c r="AG319" s="2"/>
      <c r="AH319" s="2"/>
      <c r="AI319" s="2"/>
      <c r="AJ319" s="2"/>
      <c r="AK319" s="2"/>
    </row>
    <row r="320" spans="1:37" x14ac:dyDescent="0.25">
      <c r="A320" s="4" t="s">
        <v>11</v>
      </c>
      <c r="B320" s="21" t="s">
        <v>38</v>
      </c>
      <c r="C320" s="2">
        <v>0.161</v>
      </c>
      <c r="D320" s="2">
        <v>0.183</v>
      </c>
      <c r="E320" s="2">
        <v>0.11700000000000001</v>
      </c>
      <c r="F320" s="3">
        <f t="shared" si="19"/>
        <v>0.27800000000000002</v>
      </c>
      <c r="G320" s="2">
        <v>0.46100000000000002</v>
      </c>
      <c r="H320" s="20"/>
      <c r="I320" s="4" t="s">
        <v>1</v>
      </c>
      <c r="J320" s="21" t="s">
        <v>38</v>
      </c>
      <c r="K320" s="2">
        <v>0.159</v>
      </c>
      <c r="L320" s="2">
        <v>0.47399999999999998</v>
      </c>
      <c r="M320" s="2">
        <v>0.16700000000000001</v>
      </c>
      <c r="N320" s="3">
        <f t="shared" si="20"/>
        <v>0.32600000000000001</v>
      </c>
      <c r="O320" s="2">
        <v>0.8</v>
      </c>
      <c r="AG320" s="2"/>
      <c r="AH320" s="2"/>
      <c r="AI320" s="2"/>
      <c r="AJ320" s="2"/>
      <c r="AK320" s="2"/>
    </row>
    <row r="321" spans="1:37" x14ac:dyDescent="0.25">
      <c r="A321" s="4" t="s">
        <v>11</v>
      </c>
      <c r="B321" s="21" t="s">
        <v>38</v>
      </c>
      <c r="C321" s="2">
        <v>0.151</v>
      </c>
      <c r="D321" s="2">
        <v>0.11700000000000001</v>
      </c>
      <c r="E321" s="2">
        <v>0.23400000000000001</v>
      </c>
      <c r="F321" s="3">
        <f t="shared" si="19"/>
        <v>0.38500000000000001</v>
      </c>
      <c r="G321" s="2">
        <v>0.502</v>
      </c>
      <c r="H321" s="20"/>
      <c r="I321" s="4" t="s">
        <v>1</v>
      </c>
      <c r="J321" s="21" t="s">
        <v>38</v>
      </c>
      <c r="K321" s="2">
        <v>0.17599999999999999</v>
      </c>
      <c r="L321" s="2">
        <v>0.36599999999999999</v>
      </c>
      <c r="M321" s="2">
        <v>0.17499999999999999</v>
      </c>
      <c r="N321" s="3">
        <f t="shared" si="20"/>
        <v>0.35099999999999998</v>
      </c>
      <c r="O321" s="2">
        <v>0.71699999999999997</v>
      </c>
      <c r="AG321" s="2"/>
      <c r="AH321" s="2"/>
      <c r="AI321" s="2"/>
      <c r="AJ321" s="2"/>
      <c r="AK321" s="2"/>
    </row>
    <row r="322" spans="1:37" x14ac:dyDescent="0.25">
      <c r="A322" s="4" t="s">
        <v>11</v>
      </c>
      <c r="B322" s="21" t="s">
        <v>38</v>
      </c>
      <c r="C322" s="2">
        <v>0.123</v>
      </c>
      <c r="D322" s="2">
        <v>0.39400000000000002</v>
      </c>
      <c r="E322" s="2">
        <v>0.16600000000000001</v>
      </c>
      <c r="F322" s="3">
        <f t="shared" si="19"/>
        <v>0.28900000000000003</v>
      </c>
      <c r="G322" s="2">
        <v>0.68300000000000005</v>
      </c>
      <c r="H322" s="20"/>
      <c r="I322" s="4" t="s">
        <v>1</v>
      </c>
      <c r="J322" s="21" t="s">
        <v>38</v>
      </c>
      <c r="K322" s="2">
        <v>0.13200000000000001</v>
      </c>
      <c r="L322" s="2">
        <v>0.38300000000000001</v>
      </c>
      <c r="M322" s="2">
        <v>0.16700000000000001</v>
      </c>
      <c r="N322" s="3">
        <f t="shared" si="20"/>
        <v>0.29900000000000004</v>
      </c>
      <c r="O322" s="2">
        <v>0.68200000000000005</v>
      </c>
      <c r="AG322" s="2"/>
      <c r="AH322" s="2"/>
      <c r="AI322" s="2"/>
      <c r="AJ322" s="2"/>
      <c r="AK322" s="2"/>
    </row>
    <row r="323" spans="1:37" x14ac:dyDescent="0.25">
      <c r="A323" s="4" t="s">
        <v>11</v>
      </c>
      <c r="B323" s="21" t="s">
        <v>38</v>
      </c>
      <c r="C323" s="2">
        <v>0.1</v>
      </c>
      <c r="D323" s="2">
        <v>0.63900000000000001</v>
      </c>
      <c r="E323" s="2">
        <v>0.13400000000000001</v>
      </c>
      <c r="F323" s="3">
        <f t="shared" si="19"/>
        <v>0.23400000000000001</v>
      </c>
      <c r="G323" s="2">
        <v>0.873</v>
      </c>
      <c r="H323" s="20"/>
      <c r="I323" s="4" t="s">
        <v>1</v>
      </c>
      <c r="J323" s="21" t="s">
        <v>38</v>
      </c>
      <c r="K323" s="2">
        <v>0.14799999999999999</v>
      </c>
      <c r="L323" s="2">
        <v>0.46300000000000002</v>
      </c>
      <c r="M323" s="2">
        <v>0.17</v>
      </c>
      <c r="N323" s="3">
        <f t="shared" si="20"/>
        <v>0.318</v>
      </c>
      <c r="O323" s="2">
        <v>0.78100000000000003</v>
      </c>
      <c r="AG323" s="2"/>
      <c r="AH323" s="2"/>
      <c r="AI323" s="2"/>
      <c r="AJ323" s="2"/>
      <c r="AK323" s="2"/>
    </row>
    <row r="324" spans="1:37" x14ac:dyDescent="0.25">
      <c r="A324" s="4" t="s">
        <v>11</v>
      </c>
      <c r="B324" s="21" t="s">
        <v>38</v>
      </c>
      <c r="C324" s="2">
        <v>0.1</v>
      </c>
      <c r="D324" s="2">
        <v>0.51600000000000001</v>
      </c>
      <c r="E324" s="2">
        <v>0.13400000000000001</v>
      </c>
      <c r="F324" s="3">
        <f t="shared" si="19"/>
        <v>0.23400000000000001</v>
      </c>
      <c r="G324" s="2">
        <v>0.75</v>
      </c>
      <c r="H324" s="20"/>
      <c r="I324" s="4" t="s">
        <v>1</v>
      </c>
      <c r="J324" s="21" t="s">
        <v>38</v>
      </c>
      <c r="K324" s="2">
        <v>0.13300000000000001</v>
      </c>
      <c r="L324" s="2">
        <v>0.4</v>
      </c>
      <c r="M324" s="2">
        <v>0.18099999999999999</v>
      </c>
      <c r="N324" s="3">
        <f t="shared" si="20"/>
        <v>0.314</v>
      </c>
      <c r="O324" s="2">
        <v>0.71399999999999997</v>
      </c>
      <c r="AG324" s="2"/>
      <c r="AH324" s="2"/>
      <c r="AI324" s="2"/>
      <c r="AJ324" s="2"/>
      <c r="AK324" s="2"/>
    </row>
    <row r="325" spans="1:37" x14ac:dyDescent="0.25">
      <c r="A325" s="4" t="s">
        <v>11</v>
      </c>
      <c r="B325" s="21" t="s">
        <v>38</v>
      </c>
      <c r="C325" s="2">
        <v>0.183</v>
      </c>
      <c r="D325" s="2">
        <v>0.36599999999999999</v>
      </c>
      <c r="E325" s="2">
        <v>0.13900000000000001</v>
      </c>
      <c r="F325" s="3">
        <f t="shared" si="19"/>
        <v>0.32200000000000001</v>
      </c>
      <c r="G325" s="2">
        <v>0.68799999999999994</v>
      </c>
      <c r="H325" s="20"/>
      <c r="I325" s="4" t="s">
        <v>1</v>
      </c>
      <c r="J325" s="21" t="s">
        <v>38</v>
      </c>
      <c r="K325" s="2">
        <v>0.183</v>
      </c>
      <c r="L325" s="2">
        <v>0.28000000000000003</v>
      </c>
      <c r="M325" s="2">
        <v>0.114</v>
      </c>
      <c r="N325" s="3">
        <f t="shared" si="20"/>
        <v>0.29699999999999999</v>
      </c>
      <c r="O325" s="2">
        <v>0.57699999999999996</v>
      </c>
      <c r="AG325" s="2"/>
      <c r="AH325" s="2"/>
      <c r="AI325" s="2"/>
      <c r="AJ325" s="2"/>
      <c r="AK325" s="2"/>
    </row>
    <row r="326" spans="1:37" x14ac:dyDescent="0.25">
      <c r="A326" s="4" t="s">
        <v>11</v>
      </c>
      <c r="B326" s="21" t="s">
        <v>38</v>
      </c>
      <c r="C326" s="2">
        <v>0.128</v>
      </c>
      <c r="D326" s="2">
        <v>0.33300000000000002</v>
      </c>
      <c r="E326" s="2">
        <v>0.123</v>
      </c>
      <c r="F326" s="3">
        <f t="shared" si="19"/>
        <v>0.251</v>
      </c>
      <c r="G326" s="2">
        <v>0.58399999999999996</v>
      </c>
      <c r="H326" s="20"/>
      <c r="I326" s="4" t="s">
        <v>1</v>
      </c>
      <c r="J326" s="21" t="s">
        <v>38</v>
      </c>
      <c r="K326" s="2">
        <v>0.16200000000000001</v>
      </c>
      <c r="L326" s="2">
        <v>0.502</v>
      </c>
      <c r="M326" s="2">
        <v>0.115</v>
      </c>
      <c r="N326" s="3">
        <f t="shared" si="20"/>
        <v>0.27700000000000002</v>
      </c>
      <c r="O326" s="2">
        <v>0.77900000000000003</v>
      </c>
      <c r="AG326" s="2"/>
      <c r="AH326" s="2"/>
      <c r="AI326" s="2"/>
      <c r="AJ326" s="2"/>
      <c r="AK326" s="2"/>
    </row>
    <row r="327" spans="1:37" x14ac:dyDescent="0.25">
      <c r="A327" s="4" t="s">
        <v>11</v>
      </c>
      <c r="B327" s="21" t="s">
        <v>38</v>
      </c>
      <c r="C327" s="2">
        <v>0.221</v>
      </c>
      <c r="D327" s="2">
        <v>0.78900000000000003</v>
      </c>
      <c r="E327" s="2">
        <v>0.105</v>
      </c>
      <c r="F327" s="3">
        <f t="shared" si="19"/>
        <v>0.32600000000000001</v>
      </c>
      <c r="G327" s="2">
        <v>1.115</v>
      </c>
      <c r="H327" s="20"/>
      <c r="I327" s="4" t="s">
        <v>1</v>
      </c>
      <c r="J327" s="21" t="s">
        <v>38</v>
      </c>
      <c r="K327" s="2">
        <v>0.156</v>
      </c>
      <c r="L327" s="2">
        <v>0.188</v>
      </c>
      <c r="M327" s="2">
        <v>0.14000000000000001</v>
      </c>
      <c r="N327" s="3">
        <f t="shared" si="20"/>
        <v>0.29600000000000004</v>
      </c>
      <c r="O327" s="2">
        <v>0.48399999999999999</v>
      </c>
      <c r="AG327" s="2"/>
      <c r="AH327" s="2"/>
      <c r="AI327" s="2"/>
      <c r="AJ327" s="2"/>
      <c r="AK327" s="2"/>
    </row>
    <row r="328" spans="1:37" x14ac:dyDescent="0.25">
      <c r="A328" s="4" t="s">
        <v>11</v>
      </c>
      <c r="B328" s="21" t="s">
        <v>38</v>
      </c>
      <c r="C328" s="2">
        <v>0.11600000000000001</v>
      </c>
      <c r="D328" s="2">
        <v>0.38400000000000001</v>
      </c>
      <c r="E328" s="2">
        <v>0.16600000000000001</v>
      </c>
      <c r="F328" s="3">
        <f t="shared" si="19"/>
        <v>0.28200000000000003</v>
      </c>
      <c r="G328" s="2">
        <v>0.66600000000000004</v>
      </c>
      <c r="H328" s="20"/>
      <c r="I328" s="4" t="s">
        <v>1</v>
      </c>
      <c r="J328" s="21" t="s">
        <v>38</v>
      </c>
      <c r="K328" s="2">
        <v>0.17499999999999999</v>
      </c>
      <c r="L328" s="2">
        <v>0.379</v>
      </c>
      <c r="M328" s="2">
        <v>0.14799999999999999</v>
      </c>
      <c r="N328" s="3">
        <f t="shared" si="20"/>
        <v>0.32299999999999995</v>
      </c>
      <c r="O328" s="2">
        <v>0.70199999999999996</v>
      </c>
      <c r="AG328" s="2"/>
      <c r="AH328" s="2"/>
      <c r="AI328" s="2"/>
      <c r="AJ328" s="2"/>
      <c r="AK328" s="2"/>
    </row>
    <row r="329" spans="1:37" x14ac:dyDescent="0.25">
      <c r="A329" s="4" t="s">
        <v>11</v>
      </c>
      <c r="B329" s="21" t="s">
        <v>38</v>
      </c>
      <c r="C329" s="2">
        <v>0.223</v>
      </c>
      <c r="D329" s="2">
        <v>0.4</v>
      </c>
      <c r="E329" s="2">
        <v>0.161</v>
      </c>
      <c r="F329" s="3">
        <f t="shared" si="19"/>
        <v>0.38400000000000001</v>
      </c>
      <c r="G329" s="2">
        <v>0.78400000000000003</v>
      </c>
      <c r="H329" s="20"/>
      <c r="I329" s="4" t="s">
        <v>1</v>
      </c>
      <c r="J329" s="21" t="s">
        <v>38</v>
      </c>
      <c r="K329" s="2">
        <v>0.19700000000000001</v>
      </c>
      <c r="L329" s="2">
        <v>0.40300000000000002</v>
      </c>
      <c r="M329" s="2">
        <v>0.19800000000000001</v>
      </c>
      <c r="N329" s="3">
        <f t="shared" si="20"/>
        <v>0.39500000000000002</v>
      </c>
      <c r="O329" s="2">
        <v>0.79800000000000004</v>
      </c>
      <c r="AG329" s="2"/>
      <c r="AH329" s="2"/>
      <c r="AI329" s="2"/>
      <c r="AJ329" s="2"/>
      <c r="AK329" s="2"/>
    </row>
    <row r="330" spans="1:37" x14ac:dyDescent="0.25">
      <c r="A330" s="4" t="s">
        <v>11</v>
      </c>
      <c r="B330" s="21" t="s">
        <v>38</v>
      </c>
      <c r="C330" s="2">
        <v>0.111</v>
      </c>
      <c r="D330" s="2">
        <v>0.373</v>
      </c>
      <c r="E330" s="2">
        <v>0.13300000000000001</v>
      </c>
      <c r="F330" s="3">
        <f t="shared" si="19"/>
        <v>0.24399999999999999</v>
      </c>
      <c r="G330" s="2">
        <v>0.61699999999999999</v>
      </c>
      <c r="H330" s="20"/>
      <c r="I330" s="4" t="s">
        <v>1</v>
      </c>
      <c r="J330" s="21" t="s">
        <v>38</v>
      </c>
      <c r="K330" s="2">
        <v>0.15</v>
      </c>
      <c r="L330" s="2">
        <v>0.317</v>
      </c>
      <c r="M330" s="2">
        <v>0.16</v>
      </c>
      <c r="N330" s="3">
        <f t="shared" si="20"/>
        <v>0.31</v>
      </c>
      <c r="O330" s="2">
        <v>0.627</v>
      </c>
      <c r="AG330" s="2"/>
      <c r="AH330" s="2"/>
      <c r="AI330" s="2"/>
      <c r="AJ330" s="2"/>
      <c r="AK330" s="2"/>
    </row>
    <row r="331" spans="1:37" x14ac:dyDescent="0.25">
      <c r="A331" s="4" t="s">
        <v>11</v>
      </c>
      <c r="B331" s="21" t="s">
        <v>38</v>
      </c>
      <c r="C331" s="2">
        <v>0.11600000000000001</v>
      </c>
      <c r="D331" s="2">
        <v>0.5</v>
      </c>
      <c r="E331" s="2">
        <v>0.17799999999999999</v>
      </c>
      <c r="F331" s="3">
        <f t="shared" si="19"/>
        <v>0.29399999999999998</v>
      </c>
      <c r="G331" s="2">
        <v>0.79400000000000004</v>
      </c>
      <c r="H331" s="20"/>
      <c r="I331" s="4" t="s">
        <v>1</v>
      </c>
      <c r="J331" s="21" t="s">
        <v>38</v>
      </c>
      <c r="K331" s="2">
        <v>0.153</v>
      </c>
      <c r="L331" s="2">
        <v>0.32</v>
      </c>
      <c r="M331" s="2">
        <v>0.127</v>
      </c>
      <c r="N331" s="3">
        <f t="shared" si="20"/>
        <v>0.28000000000000003</v>
      </c>
      <c r="O331" s="2">
        <v>0.6</v>
      </c>
      <c r="AG331" s="2"/>
      <c r="AH331" s="2"/>
      <c r="AI331" s="2"/>
      <c r="AJ331" s="2"/>
      <c r="AK331" s="2"/>
    </row>
    <row r="332" spans="1:37" x14ac:dyDescent="0.25">
      <c r="A332" s="4" t="s">
        <v>11</v>
      </c>
      <c r="B332" s="21" t="s">
        <v>38</v>
      </c>
      <c r="C332" s="2">
        <v>3.3000000000000002E-2</v>
      </c>
      <c r="D332" s="2">
        <v>0.3</v>
      </c>
      <c r="E332" s="2">
        <v>0.16700000000000001</v>
      </c>
      <c r="F332" s="3">
        <f t="shared" si="19"/>
        <v>0.2</v>
      </c>
      <c r="G332" s="2">
        <v>0.5</v>
      </c>
      <c r="H332" s="20"/>
      <c r="I332" s="4" t="s">
        <v>0</v>
      </c>
      <c r="J332" s="21" t="s">
        <v>38</v>
      </c>
      <c r="K332" s="2">
        <v>6.7000000000000004E-2</v>
      </c>
      <c r="L332" s="2">
        <v>0.53700000000000003</v>
      </c>
      <c r="M332" s="2">
        <v>9.5000000000000001E-2</v>
      </c>
      <c r="N332" s="3">
        <f t="shared" si="20"/>
        <v>0.16200000000000001</v>
      </c>
      <c r="O332" s="2">
        <v>0.69899999999999995</v>
      </c>
      <c r="AG332" s="2"/>
      <c r="AH332" s="2"/>
      <c r="AI332" s="2"/>
      <c r="AJ332" s="2"/>
      <c r="AK332" s="2"/>
    </row>
    <row r="333" spans="1:37" x14ac:dyDescent="0.25">
      <c r="A333" s="4" t="s">
        <v>11</v>
      </c>
      <c r="B333" s="21" t="s">
        <v>38</v>
      </c>
      <c r="C333" s="2">
        <v>0.114</v>
      </c>
      <c r="D333" s="2">
        <v>0.68700000000000006</v>
      </c>
      <c r="E333" s="2">
        <v>0.185</v>
      </c>
      <c r="F333" s="3">
        <f t="shared" si="19"/>
        <v>0.29899999999999999</v>
      </c>
      <c r="G333" s="2">
        <v>0.98599999999999999</v>
      </c>
      <c r="H333" s="20"/>
      <c r="I333" s="4" t="s">
        <v>0</v>
      </c>
      <c r="J333" s="21" t="s">
        <v>38</v>
      </c>
      <c r="K333" s="2">
        <v>6.7000000000000004E-2</v>
      </c>
      <c r="L333" s="2">
        <v>0.8</v>
      </c>
      <c r="M333" s="2">
        <v>0.104</v>
      </c>
      <c r="N333" s="3">
        <f t="shared" si="20"/>
        <v>0.17099999999999999</v>
      </c>
      <c r="O333" s="2">
        <v>0.97099999999999997</v>
      </c>
      <c r="AG333" s="2"/>
      <c r="AH333" s="2"/>
      <c r="AI333" s="2"/>
      <c r="AJ333" s="2"/>
      <c r="AK333" s="2"/>
    </row>
    <row r="334" spans="1:37" x14ac:dyDescent="0.25">
      <c r="A334" s="4" t="s">
        <v>11</v>
      </c>
      <c r="B334" s="21" t="s">
        <v>38</v>
      </c>
      <c r="C334" s="2">
        <v>0.19400000000000001</v>
      </c>
      <c r="D334" s="2">
        <v>0.58399999999999996</v>
      </c>
      <c r="E334" s="2">
        <v>0.155</v>
      </c>
      <c r="F334" s="3">
        <f t="shared" si="19"/>
        <v>0.34899999999999998</v>
      </c>
      <c r="G334" s="2">
        <v>0.93300000000000005</v>
      </c>
      <c r="H334" s="20"/>
      <c r="I334" s="4" t="s">
        <v>0</v>
      </c>
      <c r="J334" s="21" t="s">
        <v>38</v>
      </c>
      <c r="K334" s="2">
        <v>9.1999999999999998E-2</v>
      </c>
      <c r="L334" s="2">
        <v>0.16700000000000001</v>
      </c>
      <c r="M334" s="2">
        <v>0.16700000000000001</v>
      </c>
      <c r="N334" s="3">
        <f t="shared" si="20"/>
        <v>0.25900000000000001</v>
      </c>
      <c r="O334" s="2">
        <v>0.42599999999999999</v>
      </c>
      <c r="AG334" s="2"/>
      <c r="AH334" s="2"/>
      <c r="AI334" s="2"/>
      <c r="AJ334" s="2"/>
      <c r="AK334" s="2"/>
    </row>
    <row r="335" spans="1:37" x14ac:dyDescent="0.25">
      <c r="A335" s="4" t="s">
        <v>11</v>
      </c>
      <c r="B335" s="21" t="s">
        <v>38</v>
      </c>
      <c r="C335" s="2">
        <v>0.17699999999999999</v>
      </c>
      <c r="D335" s="2">
        <v>0.44900000000000001</v>
      </c>
      <c r="E335" s="2">
        <v>0.107</v>
      </c>
      <c r="F335" s="3">
        <f t="shared" si="19"/>
        <v>0.28399999999999997</v>
      </c>
      <c r="G335" s="2">
        <v>0.73299999999999998</v>
      </c>
      <c r="H335" s="20"/>
      <c r="I335" s="4" t="s">
        <v>0</v>
      </c>
      <c r="J335" s="21" t="s">
        <v>38</v>
      </c>
      <c r="K335" s="2">
        <v>0.112</v>
      </c>
      <c r="L335" s="2">
        <v>0.60099999999999998</v>
      </c>
      <c r="M335" s="2">
        <v>0.107</v>
      </c>
      <c r="N335" s="3">
        <f t="shared" si="20"/>
        <v>0.219</v>
      </c>
      <c r="O335" s="2">
        <v>0.82</v>
      </c>
      <c r="AG335" s="2"/>
      <c r="AH335" s="2"/>
      <c r="AI335" s="2"/>
      <c r="AJ335" s="2"/>
      <c r="AK335" s="2"/>
    </row>
    <row r="336" spans="1:37" x14ac:dyDescent="0.25">
      <c r="A336" s="4" t="s">
        <v>11</v>
      </c>
      <c r="B336" s="21" t="s">
        <v>38</v>
      </c>
      <c r="C336" s="2">
        <v>0.183</v>
      </c>
      <c r="D336" s="2">
        <v>0.4</v>
      </c>
      <c r="E336" s="2">
        <v>0.17399999999999999</v>
      </c>
      <c r="F336" s="3">
        <f t="shared" si="19"/>
        <v>0.35699999999999998</v>
      </c>
      <c r="G336" s="2">
        <v>0.75700000000000001</v>
      </c>
      <c r="H336" s="20"/>
      <c r="I336" s="4" t="s">
        <v>0</v>
      </c>
      <c r="J336" s="21" t="s">
        <v>38</v>
      </c>
      <c r="K336" s="2">
        <v>0.105</v>
      </c>
      <c r="L336" s="2">
        <v>0.41699999999999998</v>
      </c>
      <c r="M336" s="2">
        <v>0.113</v>
      </c>
      <c r="N336" s="3">
        <f t="shared" si="20"/>
        <v>0.218</v>
      </c>
      <c r="O336" s="2">
        <v>0.63500000000000001</v>
      </c>
      <c r="AG336" s="2"/>
      <c r="AH336" s="2"/>
      <c r="AI336" s="2"/>
      <c r="AJ336" s="2"/>
      <c r="AK336" s="2"/>
    </row>
    <row r="337" spans="1:37" x14ac:dyDescent="0.25">
      <c r="A337" s="4" t="s">
        <v>11</v>
      </c>
      <c r="B337" s="21" t="s">
        <v>38</v>
      </c>
      <c r="C337" s="2">
        <v>0.13300000000000001</v>
      </c>
      <c r="D337" s="2">
        <v>0.33200000000000002</v>
      </c>
      <c r="E337" s="2">
        <v>0.16700000000000001</v>
      </c>
      <c r="F337" s="3">
        <f t="shared" si="19"/>
        <v>0.30000000000000004</v>
      </c>
      <c r="G337" s="2">
        <v>0.63200000000000001</v>
      </c>
      <c r="H337" s="20"/>
      <c r="I337" s="4" t="s">
        <v>0</v>
      </c>
      <c r="J337" s="21" t="s">
        <v>38</v>
      </c>
      <c r="K337" s="2">
        <v>0.114</v>
      </c>
      <c r="L337" s="2">
        <v>0.51700000000000002</v>
      </c>
      <c r="M337" s="2">
        <v>0.13600000000000001</v>
      </c>
      <c r="N337" s="3">
        <f t="shared" si="20"/>
        <v>0.25</v>
      </c>
      <c r="O337" s="2">
        <v>0.76700000000000002</v>
      </c>
      <c r="AG337" s="2"/>
      <c r="AH337" s="2"/>
      <c r="AI337" s="2"/>
      <c r="AJ337" s="2"/>
      <c r="AK337" s="2"/>
    </row>
    <row r="338" spans="1:37" x14ac:dyDescent="0.25">
      <c r="A338" s="4" t="s">
        <v>11</v>
      </c>
      <c r="B338" s="21" t="s">
        <v>38</v>
      </c>
      <c r="C338" s="2">
        <v>0.15</v>
      </c>
      <c r="D338" s="2">
        <v>0.35099999999999998</v>
      </c>
      <c r="E338" s="2">
        <v>0.183</v>
      </c>
      <c r="F338" s="3">
        <f t="shared" si="19"/>
        <v>0.33299999999999996</v>
      </c>
      <c r="G338" s="2">
        <v>0.68400000000000005</v>
      </c>
      <c r="H338" s="20"/>
      <c r="I338" s="4" t="s">
        <v>0</v>
      </c>
      <c r="J338" s="21" t="s">
        <v>38</v>
      </c>
      <c r="K338" s="2">
        <v>0.12</v>
      </c>
      <c r="L338" s="2">
        <v>0.67900000000000005</v>
      </c>
      <c r="M338" s="2">
        <v>0.123</v>
      </c>
      <c r="N338" s="3">
        <f t="shared" si="20"/>
        <v>0.24299999999999999</v>
      </c>
      <c r="O338" s="2">
        <v>0.92200000000000004</v>
      </c>
      <c r="AG338" s="2"/>
      <c r="AH338" s="2"/>
      <c r="AI338" s="2"/>
      <c r="AJ338" s="2"/>
      <c r="AK338" s="2"/>
    </row>
    <row r="339" spans="1:37" x14ac:dyDescent="0.25">
      <c r="A339" s="4" t="s">
        <v>11</v>
      </c>
      <c r="B339" s="21" t="s">
        <v>38</v>
      </c>
      <c r="C339" s="2">
        <v>0.17799999999999999</v>
      </c>
      <c r="D339" s="2">
        <v>0.23200000000000001</v>
      </c>
      <c r="E339" s="2">
        <v>0.13500000000000001</v>
      </c>
      <c r="F339" s="3">
        <f t="shared" si="19"/>
        <v>0.313</v>
      </c>
      <c r="G339" s="2">
        <v>0.54500000000000004</v>
      </c>
      <c r="H339" s="20"/>
      <c r="I339" s="4" t="s">
        <v>0</v>
      </c>
      <c r="J339" s="21" t="s">
        <v>38</v>
      </c>
      <c r="K339" s="2">
        <v>0.159</v>
      </c>
      <c r="L339" s="2">
        <v>0.80500000000000005</v>
      </c>
      <c r="M339" s="2">
        <v>0.13600000000000001</v>
      </c>
      <c r="N339" s="3">
        <f t="shared" si="20"/>
        <v>0.29500000000000004</v>
      </c>
      <c r="O339" s="2">
        <v>1.1000000000000001</v>
      </c>
      <c r="AG339" s="2"/>
      <c r="AH339" s="2"/>
      <c r="AI339" s="2"/>
      <c r="AJ339" s="2"/>
      <c r="AK339" s="2"/>
    </row>
    <row r="340" spans="1:37" x14ac:dyDescent="0.25">
      <c r="A340" s="4" t="s">
        <v>11</v>
      </c>
      <c r="B340" s="21" t="s">
        <v>38</v>
      </c>
      <c r="C340" s="2">
        <v>0.13500000000000001</v>
      </c>
      <c r="D340" s="2">
        <v>0.316</v>
      </c>
      <c r="E340" s="2">
        <v>0.216</v>
      </c>
      <c r="F340" s="3">
        <f t="shared" si="19"/>
        <v>0.35099999999999998</v>
      </c>
      <c r="G340" s="2">
        <v>0.66700000000000004</v>
      </c>
      <c r="H340" s="20"/>
      <c r="I340" s="4" t="s">
        <v>0</v>
      </c>
      <c r="J340" s="21" t="s">
        <v>38</v>
      </c>
      <c r="K340" s="2">
        <v>0.13100000000000001</v>
      </c>
      <c r="L340" s="2">
        <v>0.5</v>
      </c>
      <c r="M340" s="2">
        <v>0.13300000000000001</v>
      </c>
      <c r="N340" s="3">
        <f t="shared" si="20"/>
        <v>0.26400000000000001</v>
      </c>
      <c r="O340" s="2">
        <v>0.76400000000000001</v>
      </c>
      <c r="AG340" s="2"/>
      <c r="AH340" s="2"/>
      <c r="AI340" s="2"/>
      <c r="AJ340" s="2"/>
      <c r="AK340" s="2"/>
    </row>
    <row r="341" spans="1:37" x14ac:dyDescent="0.25">
      <c r="A341" s="4" t="s">
        <v>11</v>
      </c>
      <c r="B341" s="21" t="s">
        <v>38</v>
      </c>
      <c r="C341" s="2">
        <v>8.4000000000000005E-2</v>
      </c>
      <c r="D341" s="2">
        <v>0.36599999999999999</v>
      </c>
      <c r="E341" s="2">
        <v>0.189</v>
      </c>
      <c r="F341" s="3">
        <f t="shared" si="19"/>
        <v>0.27300000000000002</v>
      </c>
      <c r="G341" s="2">
        <v>0.63900000000000001</v>
      </c>
      <c r="H341" s="20"/>
      <c r="I341" s="4" t="s">
        <v>0</v>
      </c>
      <c r="J341" s="21" t="s">
        <v>38</v>
      </c>
      <c r="K341" s="2">
        <v>0.114</v>
      </c>
      <c r="L341" s="2">
        <v>0.79600000000000004</v>
      </c>
      <c r="M341" s="2">
        <v>0.13300000000000001</v>
      </c>
      <c r="N341" s="3">
        <f t="shared" si="20"/>
        <v>0.247</v>
      </c>
      <c r="O341" s="2">
        <v>1.0429999999999999</v>
      </c>
      <c r="AG341" s="2"/>
      <c r="AH341" s="2"/>
      <c r="AI341" s="2"/>
      <c r="AJ341" s="2"/>
      <c r="AK341" s="2"/>
    </row>
    <row r="342" spans="1:37" x14ac:dyDescent="0.25">
      <c r="A342" s="4" t="s">
        <v>11</v>
      </c>
      <c r="B342" s="21" t="s">
        <v>38</v>
      </c>
      <c r="C342" s="2">
        <v>0.216</v>
      </c>
      <c r="D342" s="2">
        <v>0.33400000000000002</v>
      </c>
      <c r="E342" s="2">
        <v>0.17199999999999999</v>
      </c>
      <c r="F342" s="3">
        <f t="shared" si="19"/>
        <v>0.38800000000000001</v>
      </c>
      <c r="G342" s="2">
        <v>0.72199999999999998</v>
      </c>
      <c r="H342" s="20"/>
      <c r="I342" s="4" t="s">
        <v>0</v>
      </c>
      <c r="J342" s="21" t="s">
        <v>38</v>
      </c>
      <c r="K342" s="2">
        <v>0.1</v>
      </c>
      <c r="L342" s="2">
        <v>0.41699999999999998</v>
      </c>
      <c r="M342" s="2">
        <v>0.14899999999999999</v>
      </c>
      <c r="N342" s="3">
        <f t="shared" si="20"/>
        <v>0.249</v>
      </c>
      <c r="O342" s="2">
        <v>0.66600000000000004</v>
      </c>
      <c r="AG342" s="2"/>
      <c r="AH342" s="2"/>
      <c r="AI342" s="2"/>
      <c r="AJ342" s="2"/>
      <c r="AK342" s="2"/>
    </row>
    <row r="343" spans="1:37" x14ac:dyDescent="0.25">
      <c r="A343" s="4" t="s">
        <v>11</v>
      </c>
      <c r="B343" s="21" t="s">
        <v>38</v>
      </c>
      <c r="C343" s="2">
        <v>0.15</v>
      </c>
      <c r="D343" s="2">
        <v>0.44500000000000001</v>
      </c>
      <c r="E343" s="2">
        <v>0.16600000000000001</v>
      </c>
      <c r="F343" s="3">
        <f t="shared" si="19"/>
        <v>0.316</v>
      </c>
      <c r="G343" s="2">
        <v>0.76100000000000001</v>
      </c>
      <c r="H343" s="20"/>
      <c r="I343" s="4" t="s">
        <v>0</v>
      </c>
      <c r="J343" s="21" t="s">
        <v>38</v>
      </c>
      <c r="K343" s="2">
        <v>0.13</v>
      </c>
      <c r="L343" s="2">
        <v>0.55000000000000004</v>
      </c>
      <c r="M343" s="2">
        <v>0.12</v>
      </c>
      <c r="N343" s="3">
        <f t="shared" si="20"/>
        <v>0.25</v>
      </c>
      <c r="O343" s="2">
        <v>0.8</v>
      </c>
      <c r="AG343" s="2"/>
      <c r="AH343" s="2"/>
      <c r="AI343" s="2"/>
      <c r="AJ343" s="2"/>
      <c r="AK343" s="2"/>
    </row>
    <row r="344" spans="1:37" x14ac:dyDescent="0.25">
      <c r="A344" s="4" t="s">
        <v>11</v>
      </c>
      <c r="B344" s="21" t="s">
        <v>38</v>
      </c>
      <c r="C344" s="2">
        <v>0.216</v>
      </c>
      <c r="D344" s="2">
        <v>0.46700000000000003</v>
      </c>
      <c r="E344" s="2">
        <v>0.17199999999999999</v>
      </c>
      <c r="F344" s="3">
        <f t="shared" si="19"/>
        <v>0.38800000000000001</v>
      </c>
      <c r="G344" s="2">
        <v>0.85499999999999998</v>
      </c>
      <c r="H344" s="20"/>
      <c r="I344" s="4" t="s">
        <v>0</v>
      </c>
      <c r="J344" s="21" t="s">
        <v>38</v>
      </c>
      <c r="K344" s="2">
        <v>0.13800000000000001</v>
      </c>
      <c r="L344" s="2">
        <v>0.53</v>
      </c>
      <c r="M344" s="2">
        <v>0.123</v>
      </c>
      <c r="N344" s="3">
        <f t="shared" si="20"/>
        <v>0.26100000000000001</v>
      </c>
      <c r="O344" s="2">
        <v>0.79100000000000004</v>
      </c>
      <c r="AG344" s="2"/>
      <c r="AH344" s="2"/>
      <c r="AI344" s="2"/>
      <c r="AJ344" s="2"/>
      <c r="AK344" s="2"/>
    </row>
    <row r="345" spans="1:37" x14ac:dyDescent="0.25">
      <c r="A345" s="4" t="s">
        <v>11</v>
      </c>
      <c r="B345" s="21" t="s">
        <v>38</v>
      </c>
      <c r="C345" s="2">
        <v>0.19400000000000001</v>
      </c>
      <c r="D345" s="2">
        <v>0.38300000000000001</v>
      </c>
      <c r="E345" s="2">
        <v>0.20599999999999999</v>
      </c>
      <c r="F345" s="3">
        <f t="shared" si="19"/>
        <v>0.4</v>
      </c>
      <c r="G345" s="2">
        <v>0.78300000000000003</v>
      </c>
      <c r="H345" s="20"/>
      <c r="I345" s="4" t="s">
        <v>0</v>
      </c>
      <c r="J345" s="21" t="s">
        <v>38</v>
      </c>
      <c r="K345" s="2">
        <v>8.3000000000000004E-2</v>
      </c>
      <c r="L345" s="2">
        <v>0.38400000000000001</v>
      </c>
      <c r="M345" s="2">
        <v>0.14199999999999999</v>
      </c>
      <c r="N345" s="3">
        <f t="shared" si="20"/>
        <v>0.22499999999999998</v>
      </c>
      <c r="O345" s="2">
        <v>0.60899999999999999</v>
      </c>
      <c r="AG345" s="2"/>
      <c r="AH345" s="2"/>
      <c r="AI345" s="2"/>
      <c r="AJ345" s="2"/>
      <c r="AK345" s="2"/>
    </row>
    <row r="346" spans="1:37" x14ac:dyDescent="0.25">
      <c r="A346" s="4" t="s">
        <v>11</v>
      </c>
      <c r="B346" s="21" t="s">
        <v>38</v>
      </c>
      <c r="C346" s="2">
        <v>0.127</v>
      </c>
      <c r="D346" s="2">
        <v>0.4</v>
      </c>
      <c r="E346" s="2">
        <v>0.16700000000000001</v>
      </c>
      <c r="F346" s="3">
        <f t="shared" si="19"/>
        <v>0.29400000000000004</v>
      </c>
      <c r="G346" s="2">
        <v>0.69399999999999995</v>
      </c>
      <c r="H346" s="20"/>
      <c r="I346" s="4" t="s">
        <v>0</v>
      </c>
      <c r="J346" s="21" t="s">
        <v>38</v>
      </c>
      <c r="K346" s="2">
        <v>0.108</v>
      </c>
      <c r="L346" s="2">
        <v>0.6</v>
      </c>
      <c r="M346" s="2">
        <v>0.121</v>
      </c>
      <c r="N346" s="3">
        <f t="shared" si="20"/>
        <v>0.22899999999999998</v>
      </c>
      <c r="O346" s="2">
        <v>0.82899999999999996</v>
      </c>
      <c r="AG346" s="2"/>
      <c r="AH346" s="2"/>
      <c r="AI346" s="2"/>
      <c r="AJ346" s="2"/>
      <c r="AK346" s="2"/>
    </row>
    <row r="347" spans="1:37" x14ac:dyDescent="0.25">
      <c r="A347" s="4" t="s">
        <v>11</v>
      </c>
      <c r="B347" s="21" t="s">
        <v>38</v>
      </c>
      <c r="C347" s="2">
        <v>0.3</v>
      </c>
      <c r="D347" s="2">
        <v>0.73399999999999999</v>
      </c>
      <c r="E347" s="2">
        <v>0.13900000000000001</v>
      </c>
      <c r="F347" s="3">
        <f t="shared" ref="F347:F410" si="21">C347+E347</f>
        <v>0.439</v>
      </c>
      <c r="G347" s="2">
        <v>1.173</v>
      </c>
      <c r="H347" s="20"/>
      <c r="I347" s="4" t="s">
        <v>0</v>
      </c>
      <c r="J347" s="21" t="s">
        <v>38</v>
      </c>
      <c r="K347" s="2">
        <v>0.114</v>
      </c>
      <c r="L347" s="2">
        <v>0.625</v>
      </c>
      <c r="M347" s="2">
        <v>9.0999999999999998E-2</v>
      </c>
      <c r="N347" s="3">
        <f t="shared" ref="N347:N410" si="22">K347+M347</f>
        <v>0.20500000000000002</v>
      </c>
      <c r="O347" s="2">
        <v>0.83</v>
      </c>
      <c r="AG347" s="2"/>
      <c r="AH347" s="2"/>
      <c r="AI347" s="2"/>
      <c r="AJ347" s="2"/>
      <c r="AK347" s="2"/>
    </row>
    <row r="348" spans="1:37" x14ac:dyDescent="0.25">
      <c r="A348" s="4" t="s">
        <v>11</v>
      </c>
      <c r="B348" s="21" t="s">
        <v>38</v>
      </c>
      <c r="C348" s="2">
        <v>0.20499999999999999</v>
      </c>
      <c r="D348" s="2">
        <v>0.19500000000000001</v>
      </c>
      <c r="E348" s="2">
        <v>0.13300000000000001</v>
      </c>
      <c r="F348" s="3">
        <f t="shared" si="21"/>
        <v>0.33799999999999997</v>
      </c>
      <c r="G348" s="2">
        <v>0.53300000000000003</v>
      </c>
      <c r="H348" s="20"/>
      <c r="I348" s="4" t="s">
        <v>0</v>
      </c>
      <c r="J348" s="21" t="s">
        <v>38</v>
      </c>
      <c r="K348" s="2">
        <v>7.3999999999999996E-2</v>
      </c>
      <c r="L348" s="2">
        <v>0.29299999999999998</v>
      </c>
      <c r="M348" s="2">
        <v>3.3000000000000002E-2</v>
      </c>
      <c r="N348" s="3">
        <f t="shared" si="22"/>
        <v>0.107</v>
      </c>
      <c r="O348" s="2">
        <v>0.4</v>
      </c>
      <c r="AG348" s="2"/>
      <c r="AH348" s="2"/>
      <c r="AI348" s="2"/>
      <c r="AJ348" s="2"/>
      <c r="AK348" s="2"/>
    </row>
    <row r="349" spans="1:37" x14ac:dyDescent="0.25">
      <c r="A349" s="4" t="s">
        <v>11</v>
      </c>
      <c r="B349" s="21" t="s">
        <v>38</v>
      </c>
      <c r="C349" s="2">
        <v>0.13900000000000001</v>
      </c>
      <c r="D349" s="2">
        <v>0.41699999999999998</v>
      </c>
      <c r="E349" s="2">
        <v>0.161</v>
      </c>
      <c r="F349" s="3">
        <f t="shared" si="21"/>
        <v>0.30000000000000004</v>
      </c>
      <c r="G349" s="2">
        <v>0.71699999999999997</v>
      </c>
      <c r="H349" s="20"/>
      <c r="I349" s="4" t="s">
        <v>0</v>
      </c>
      <c r="J349" s="21" t="s">
        <v>38</v>
      </c>
      <c r="K349" s="2">
        <v>0.13600000000000001</v>
      </c>
      <c r="L349" s="2">
        <v>0.49099999999999999</v>
      </c>
      <c r="M349" s="2">
        <v>0.11</v>
      </c>
      <c r="N349" s="3">
        <f t="shared" si="22"/>
        <v>0.246</v>
      </c>
      <c r="O349" s="2">
        <v>0.73699999999999999</v>
      </c>
      <c r="AG349" s="2"/>
      <c r="AH349" s="2"/>
      <c r="AI349" s="2"/>
      <c r="AJ349" s="2"/>
      <c r="AK349" s="2"/>
    </row>
    <row r="350" spans="1:37" x14ac:dyDescent="0.25">
      <c r="A350" s="4" t="s">
        <v>11</v>
      </c>
      <c r="B350" s="21" t="s">
        <v>38</v>
      </c>
      <c r="C350" s="2">
        <v>0.222</v>
      </c>
      <c r="D350" s="2">
        <v>0.46600000000000003</v>
      </c>
      <c r="E350" s="2">
        <v>0.156</v>
      </c>
      <c r="F350" s="3">
        <f t="shared" si="21"/>
        <v>0.378</v>
      </c>
      <c r="G350" s="2">
        <v>0.84399999999999997</v>
      </c>
      <c r="H350" s="20"/>
      <c r="I350" s="4" t="s">
        <v>0</v>
      </c>
      <c r="J350" s="21" t="s">
        <v>38</v>
      </c>
      <c r="K350" s="2">
        <v>3.5000000000000003E-2</v>
      </c>
      <c r="L350" s="2">
        <v>0.33300000000000002</v>
      </c>
      <c r="M350" s="2">
        <v>0.109</v>
      </c>
      <c r="N350" s="3">
        <f t="shared" si="22"/>
        <v>0.14400000000000002</v>
      </c>
      <c r="O350" s="2">
        <v>0.47699999999999998</v>
      </c>
      <c r="AG350" s="2"/>
      <c r="AH350" s="2"/>
      <c r="AI350" s="2"/>
      <c r="AJ350" s="2"/>
      <c r="AK350" s="2"/>
    </row>
    <row r="351" spans="1:37" x14ac:dyDescent="0.25">
      <c r="A351" s="4" t="s">
        <v>9</v>
      </c>
      <c r="B351" s="21" t="s">
        <v>38</v>
      </c>
      <c r="C351" s="2">
        <v>8.4000000000000005E-2</v>
      </c>
      <c r="D351" s="2">
        <v>0.88300000000000001</v>
      </c>
      <c r="E351" s="2">
        <v>7.0999999999999994E-2</v>
      </c>
      <c r="F351" s="3">
        <f t="shared" si="21"/>
        <v>0.155</v>
      </c>
      <c r="G351" s="2">
        <v>1.038</v>
      </c>
      <c r="H351" s="20"/>
      <c r="I351" s="4" t="s">
        <v>0</v>
      </c>
      <c r="J351" s="21" t="s">
        <v>38</v>
      </c>
      <c r="K351" s="2">
        <v>0.128</v>
      </c>
      <c r="L351" s="2">
        <v>0.4</v>
      </c>
      <c r="M351" s="2">
        <v>0.13800000000000001</v>
      </c>
      <c r="N351" s="3">
        <f t="shared" si="22"/>
        <v>0.26600000000000001</v>
      </c>
      <c r="O351" s="2">
        <v>0.66600000000000004</v>
      </c>
      <c r="AG351" s="2"/>
      <c r="AH351" s="2"/>
      <c r="AI351" s="2"/>
      <c r="AJ351" s="2"/>
      <c r="AK351" s="2"/>
    </row>
    <row r="352" spans="1:37" x14ac:dyDescent="0.25">
      <c r="A352" s="4" t="s">
        <v>9</v>
      </c>
      <c r="B352" s="21" t="s">
        <v>38</v>
      </c>
      <c r="C352" s="2">
        <v>3.3000000000000002E-2</v>
      </c>
      <c r="D352" s="2">
        <v>0.2</v>
      </c>
      <c r="E352" s="2">
        <v>3.4000000000000002E-2</v>
      </c>
      <c r="F352" s="3">
        <f t="shared" si="21"/>
        <v>6.7000000000000004E-2</v>
      </c>
      <c r="G352" s="2">
        <v>0.26700000000000002</v>
      </c>
      <c r="H352" s="20"/>
      <c r="I352" s="4" t="s">
        <v>0</v>
      </c>
      <c r="J352" s="21" t="s">
        <v>38</v>
      </c>
      <c r="K352" s="2">
        <v>0.124</v>
      </c>
      <c r="L352" s="2">
        <v>0.28399999999999997</v>
      </c>
      <c r="M352" s="2">
        <v>0.125</v>
      </c>
      <c r="N352" s="3">
        <f t="shared" si="22"/>
        <v>0.249</v>
      </c>
      <c r="O352" s="2">
        <v>0.53300000000000003</v>
      </c>
      <c r="AG352" s="2"/>
      <c r="AH352" s="2"/>
      <c r="AI352" s="2"/>
      <c r="AJ352" s="2"/>
      <c r="AK352" s="2"/>
    </row>
    <row r="353" spans="1:37" x14ac:dyDescent="0.25">
      <c r="A353" s="4" t="s">
        <v>9</v>
      </c>
      <c r="B353" s="21" t="s">
        <v>38</v>
      </c>
      <c r="C353" s="2">
        <v>6.7000000000000004E-2</v>
      </c>
      <c r="D353" s="2">
        <v>0.55400000000000005</v>
      </c>
      <c r="E353" s="2">
        <v>0.129</v>
      </c>
      <c r="F353" s="3">
        <f t="shared" si="21"/>
        <v>0.19600000000000001</v>
      </c>
      <c r="G353" s="2">
        <v>0.75</v>
      </c>
      <c r="H353" s="20"/>
      <c r="I353" s="4" t="s">
        <v>0</v>
      </c>
      <c r="J353" s="21" t="s">
        <v>38</v>
      </c>
      <c r="K353" s="2">
        <v>0.17399999999999999</v>
      </c>
      <c r="L353" s="2">
        <v>0.159</v>
      </c>
      <c r="M353" s="2">
        <v>0.129</v>
      </c>
      <c r="N353" s="3">
        <f t="shared" si="22"/>
        <v>0.30299999999999999</v>
      </c>
      <c r="O353" s="2">
        <v>0.46200000000000002</v>
      </c>
      <c r="AG353" s="2"/>
      <c r="AH353" s="2"/>
      <c r="AI353" s="2"/>
      <c r="AJ353" s="2"/>
      <c r="AK353" s="2"/>
    </row>
    <row r="354" spans="1:37" x14ac:dyDescent="0.25">
      <c r="A354" s="4" t="s">
        <v>9</v>
      </c>
      <c r="B354" s="21" t="s">
        <v>38</v>
      </c>
      <c r="C354" s="2">
        <v>0.15</v>
      </c>
      <c r="D354" s="2">
        <v>0.47</v>
      </c>
      <c r="E354" s="2">
        <v>0.13400000000000001</v>
      </c>
      <c r="F354" s="3">
        <f t="shared" si="21"/>
        <v>0.28400000000000003</v>
      </c>
      <c r="G354" s="2">
        <v>0.754</v>
      </c>
      <c r="H354" s="20"/>
      <c r="I354" s="4" t="s">
        <v>0</v>
      </c>
      <c r="J354" s="21" t="s">
        <v>38</v>
      </c>
      <c r="K354" s="2">
        <v>0.124</v>
      </c>
      <c r="L354" s="2">
        <v>0.16600000000000001</v>
      </c>
      <c r="M354" s="2">
        <v>0.154</v>
      </c>
      <c r="N354" s="3">
        <f t="shared" si="22"/>
        <v>0.27800000000000002</v>
      </c>
      <c r="O354" s="2">
        <v>0.44400000000000001</v>
      </c>
      <c r="AG354" s="2"/>
      <c r="AH354" s="2"/>
      <c r="AI354" s="2"/>
      <c r="AJ354" s="2"/>
      <c r="AK354" s="2"/>
    </row>
    <row r="355" spans="1:37" x14ac:dyDescent="0.25">
      <c r="A355" s="4" t="s">
        <v>9</v>
      </c>
      <c r="B355" s="21" t="s">
        <v>38</v>
      </c>
      <c r="C355" s="2">
        <v>0.11799999999999999</v>
      </c>
      <c r="D355" s="2">
        <v>0.20599999999999999</v>
      </c>
      <c r="E355" s="2">
        <v>3.1E-2</v>
      </c>
      <c r="F355" s="3">
        <f t="shared" si="21"/>
        <v>0.14899999999999999</v>
      </c>
      <c r="G355" s="2">
        <v>0.35499999999999998</v>
      </c>
      <c r="H355" s="20"/>
      <c r="I355" s="4" t="s">
        <v>0</v>
      </c>
      <c r="J355" s="21" t="s">
        <v>38</v>
      </c>
      <c r="K355" s="2">
        <v>0.121</v>
      </c>
      <c r="L355" s="2">
        <v>0.433</v>
      </c>
      <c r="M355" s="2">
        <v>7.4999999999999997E-2</v>
      </c>
      <c r="N355" s="3">
        <f t="shared" si="22"/>
        <v>0.19600000000000001</v>
      </c>
      <c r="O355" s="2">
        <v>0.629</v>
      </c>
      <c r="AG355" s="2"/>
      <c r="AH355" s="2"/>
      <c r="AI355" s="2"/>
      <c r="AJ355" s="2"/>
      <c r="AK355" s="2"/>
    </row>
    <row r="356" spans="1:37" x14ac:dyDescent="0.25">
      <c r="A356" s="4" t="s">
        <v>9</v>
      </c>
      <c r="B356" s="21" t="s">
        <v>38</v>
      </c>
      <c r="C356" s="2">
        <v>0.13400000000000001</v>
      </c>
      <c r="D356" s="2">
        <v>0.93300000000000005</v>
      </c>
      <c r="E356" s="2">
        <v>0.1</v>
      </c>
      <c r="F356" s="3">
        <f t="shared" si="21"/>
        <v>0.23400000000000001</v>
      </c>
      <c r="G356" s="2">
        <v>1.167</v>
      </c>
      <c r="H356" s="20"/>
      <c r="I356" s="4" t="s">
        <v>0</v>
      </c>
      <c r="J356" s="21" t="s">
        <v>38</v>
      </c>
      <c r="K356" s="2">
        <v>0.11700000000000001</v>
      </c>
      <c r="L356" s="2">
        <v>0.57499999999999996</v>
      </c>
      <c r="M356" s="2">
        <v>0.17499999999999999</v>
      </c>
      <c r="N356" s="3">
        <f t="shared" si="22"/>
        <v>0.29199999999999998</v>
      </c>
      <c r="O356" s="2">
        <v>0.86699999999999999</v>
      </c>
      <c r="AG356" s="2"/>
      <c r="AH356" s="2"/>
      <c r="AI356" s="2"/>
      <c r="AJ356" s="2"/>
      <c r="AK356" s="2"/>
    </row>
    <row r="357" spans="1:37" x14ac:dyDescent="0.25">
      <c r="A357" s="4" t="s">
        <v>9</v>
      </c>
      <c r="B357" s="21" t="s">
        <v>38</v>
      </c>
      <c r="C357" s="2">
        <v>0.129</v>
      </c>
      <c r="D357" s="2">
        <v>0.34899999999999998</v>
      </c>
      <c r="E357" s="2">
        <v>0.05</v>
      </c>
      <c r="F357" s="3">
        <f t="shared" si="21"/>
        <v>0.17899999999999999</v>
      </c>
      <c r="G357" s="2">
        <v>0.52800000000000002</v>
      </c>
      <c r="H357" s="20"/>
      <c r="I357" s="4" t="s">
        <v>0</v>
      </c>
      <c r="J357" s="21" t="s">
        <v>38</v>
      </c>
      <c r="K357" s="2">
        <v>0.11700000000000001</v>
      </c>
      <c r="L357" s="2">
        <v>0.26600000000000001</v>
      </c>
      <c r="M357" s="2">
        <v>0.105</v>
      </c>
      <c r="N357" s="3">
        <f t="shared" si="22"/>
        <v>0.222</v>
      </c>
      <c r="O357" s="2">
        <v>0.48799999999999999</v>
      </c>
      <c r="AG357" s="2"/>
      <c r="AH357" s="2"/>
      <c r="AI357" s="2"/>
      <c r="AJ357" s="2"/>
      <c r="AK357" s="2"/>
    </row>
    <row r="358" spans="1:37" x14ac:dyDescent="0.25">
      <c r="A358" s="4" t="s">
        <v>9</v>
      </c>
      <c r="B358" s="21" t="s">
        <v>38</v>
      </c>
      <c r="C358" s="2">
        <v>3.3000000000000002E-2</v>
      </c>
      <c r="D358" s="2">
        <v>0.6</v>
      </c>
      <c r="E358" s="2">
        <v>0.1</v>
      </c>
      <c r="F358" s="3">
        <f t="shared" si="21"/>
        <v>0.13300000000000001</v>
      </c>
      <c r="G358" s="2">
        <v>0.73299999999999998</v>
      </c>
      <c r="H358" s="20"/>
      <c r="I358" s="4" t="s">
        <v>0</v>
      </c>
      <c r="J358" s="21" t="s">
        <v>38</v>
      </c>
      <c r="K358" s="2">
        <v>0.14099999999999999</v>
      </c>
      <c r="L358" s="2">
        <v>0.38400000000000001</v>
      </c>
      <c r="M358" s="2">
        <v>0.121</v>
      </c>
      <c r="N358" s="3">
        <f t="shared" si="22"/>
        <v>0.26200000000000001</v>
      </c>
      <c r="O358" s="2">
        <v>0.64600000000000002</v>
      </c>
      <c r="AG358" s="2"/>
      <c r="AH358" s="2"/>
      <c r="AI358" s="2"/>
      <c r="AJ358" s="2"/>
      <c r="AK358" s="2"/>
    </row>
    <row r="359" spans="1:37" x14ac:dyDescent="0.25">
      <c r="A359" s="4" t="s">
        <v>9</v>
      </c>
      <c r="B359" s="21" t="s">
        <v>38</v>
      </c>
      <c r="C359" s="2">
        <v>6.2E-2</v>
      </c>
      <c r="D359" s="2">
        <v>0.41699999999999998</v>
      </c>
      <c r="E359" s="2">
        <v>8.3000000000000004E-2</v>
      </c>
      <c r="F359" s="3">
        <f t="shared" si="21"/>
        <v>0.14500000000000002</v>
      </c>
      <c r="G359" s="2">
        <v>0.56200000000000006</v>
      </c>
      <c r="H359" s="20"/>
      <c r="I359" s="4" t="s">
        <v>0</v>
      </c>
      <c r="J359" s="21" t="s">
        <v>38</v>
      </c>
      <c r="K359" s="2">
        <v>0.14499999999999999</v>
      </c>
      <c r="L359" s="2">
        <v>0.28399999999999997</v>
      </c>
      <c r="M359" s="2">
        <v>0.154</v>
      </c>
      <c r="N359" s="3">
        <f t="shared" si="22"/>
        <v>0.29899999999999999</v>
      </c>
      <c r="O359" s="2">
        <v>0.58299999999999996</v>
      </c>
      <c r="AG359" s="2"/>
      <c r="AH359" s="2"/>
      <c r="AI359" s="2"/>
      <c r="AJ359" s="2"/>
      <c r="AK359" s="2"/>
    </row>
    <row r="360" spans="1:37" x14ac:dyDescent="0.25">
      <c r="A360" s="4" t="s">
        <v>9</v>
      </c>
      <c r="B360" s="21" t="s">
        <v>38</v>
      </c>
      <c r="C360" s="2">
        <v>0.10199999999999999</v>
      </c>
      <c r="D360" s="2">
        <v>0.433</v>
      </c>
      <c r="E360" s="2">
        <v>0.11700000000000001</v>
      </c>
      <c r="F360" s="3">
        <f t="shared" si="21"/>
        <v>0.219</v>
      </c>
      <c r="G360" s="2">
        <v>0.65200000000000002</v>
      </c>
      <c r="H360" s="20"/>
      <c r="I360" s="4" t="s">
        <v>0</v>
      </c>
      <c r="J360" s="21" t="s">
        <v>38</v>
      </c>
      <c r="K360" s="2">
        <v>0.13400000000000001</v>
      </c>
      <c r="L360" s="2">
        <v>0.63300000000000001</v>
      </c>
      <c r="M360" s="2">
        <v>0.15</v>
      </c>
      <c r="N360" s="3">
        <f t="shared" si="22"/>
        <v>0.28400000000000003</v>
      </c>
      <c r="O360" s="2">
        <v>0.91700000000000004</v>
      </c>
      <c r="AG360" s="2"/>
      <c r="AH360" s="2"/>
      <c r="AI360" s="2"/>
      <c r="AJ360" s="2"/>
      <c r="AK360" s="2"/>
    </row>
    <row r="361" spans="1:37" x14ac:dyDescent="0.25">
      <c r="A361" s="4" t="s">
        <v>9</v>
      </c>
      <c r="B361" s="21" t="s">
        <v>38</v>
      </c>
      <c r="C361" s="2">
        <v>0.115</v>
      </c>
      <c r="D361" s="2">
        <v>0.248</v>
      </c>
      <c r="E361" s="2">
        <v>8.5999999999999993E-2</v>
      </c>
      <c r="F361" s="3">
        <f t="shared" si="21"/>
        <v>0.20100000000000001</v>
      </c>
      <c r="G361" s="2">
        <v>0.44900000000000001</v>
      </c>
      <c r="H361" s="20"/>
      <c r="I361" s="4" t="s">
        <v>0</v>
      </c>
      <c r="J361" s="21" t="s">
        <v>38</v>
      </c>
      <c r="K361" s="2">
        <v>0.193</v>
      </c>
      <c r="L361" s="2">
        <v>0.317</v>
      </c>
      <c r="M361" s="2">
        <v>0.17100000000000001</v>
      </c>
      <c r="N361" s="3">
        <f t="shared" si="22"/>
        <v>0.36399999999999999</v>
      </c>
      <c r="O361" s="2">
        <v>0.68100000000000005</v>
      </c>
      <c r="AG361" s="2"/>
      <c r="AH361" s="2"/>
      <c r="AI361" s="2"/>
      <c r="AJ361" s="2"/>
      <c r="AK361" s="2"/>
    </row>
    <row r="362" spans="1:37" x14ac:dyDescent="0.25">
      <c r="A362" s="4" t="s">
        <v>9</v>
      </c>
      <c r="B362" s="21" t="s">
        <v>38</v>
      </c>
      <c r="C362" s="2">
        <v>0.10100000000000001</v>
      </c>
      <c r="D362" s="2">
        <v>0.44700000000000001</v>
      </c>
      <c r="E362" s="2">
        <v>8.5000000000000006E-2</v>
      </c>
      <c r="F362" s="3">
        <f t="shared" si="21"/>
        <v>0.186</v>
      </c>
      <c r="G362" s="2">
        <v>0.63300000000000001</v>
      </c>
      <c r="H362" s="20"/>
      <c r="I362" s="4" t="s">
        <v>0</v>
      </c>
      <c r="J362" s="21" t="s">
        <v>38</v>
      </c>
      <c r="K362" s="2">
        <v>0.13300000000000001</v>
      </c>
      <c r="L362" s="2">
        <v>0.68300000000000005</v>
      </c>
      <c r="M362" s="2">
        <v>0.155</v>
      </c>
      <c r="N362" s="3">
        <f t="shared" si="22"/>
        <v>0.28800000000000003</v>
      </c>
      <c r="O362" s="2">
        <v>0.97099999999999997</v>
      </c>
      <c r="AG362" s="2"/>
      <c r="AH362" s="2"/>
      <c r="AI362" s="2"/>
      <c r="AJ362" s="2"/>
      <c r="AK362" s="2"/>
    </row>
    <row r="363" spans="1:37" x14ac:dyDescent="0.25">
      <c r="A363" s="4" t="s">
        <v>9</v>
      </c>
      <c r="B363" s="21" t="s">
        <v>38</v>
      </c>
      <c r="C363" s="2">
        <v>0.25900000000000001</v>
      </c>
      <c r="D363" s="2">
        <v>0.315</v>
      </c>
      <c r="E363" s="2">
        <v>0.13600000000000001</v>
      </c>
      <c r="F363" s="3">
        <f t="shared" si="21"/>
        <v>0.39500000000000002</v>
      </c>
      <c r="G363" s="2">
        <v>0.71</v>
      </c>
      <c r="H363" s="20"/>
      <c r="I363" s="4" t="s">
        <v>0</v>
      </c>
      <c r="J363" s="21" t="s">
        <v>38</v>
      </c>
      <c r="K363" s="2">
        <v>0.1</v>
      </c>
      <c r="L363" s="2">
        <v>0.26600000000000001</v>
      </c>
      <c r="M363" s="2">
        <v>0.05</v>
      </c>
      <c r="N363" s="3">
        <f t="shared" si="22"/>
        <v>0.15000000000000002</v>
      </c>
      <c r="O363" s="2">
        <v>0.41599999999999998</v>
      </c>
      <c r="AG363" s="2"/>
      <c r="AH363" s="2"/>
      <c r="AI363" s="2"/>
      <c r="AJ363" s="2"/>
      <c r="AK363" s="2"/>
    </row>
    <row r="364" spans="1:37" x14ac:dyDescent="0.25">
      <c r="A364" s="4" t="s">
        <v>9</v>
      </c>
      <c r="B364" s="21" t="s">
        <v>38</v>
      </c>
      <c r="C364" s="2">
        <v>0.05</v>
      </c>
      <c r="D364" s="2">
        <v>0.65</v>
      </c>
      <c r="E364" s="2">
        <v>8.4000000000000005E-2</v>
      </c>
      <c r="F364" s="3">
        <f t="shared" si="21"/>
        <v>0.13400000000000001</v>
      </c>
      <c r="G364" s="2">
        <v>0.78400000000000003</v>
      </c>
      <c r="H364" s="20"/>
      <c r="I364" s="4" t="s">
        <v>0</v>
      </c>
      <c r="J364" s="21" t="s">
        <v>38</v>
      </c>
      <c r="K364" s="2">
        <v>0.11700000000000001</v>
      </c>
      <c r="L364" s="2">
        <v>0.26600000000000001</v>
      </c>
      <c r="M364" s="2">
        <v>0.1</v>
      </c>
      <c r="N364" s="3">
        <f t="shared" si="22"/>
        <v>0.21700000000000003</v>
      </c>
      <c r="O364" s="2">
        <v>0.48299999999999998</v>
      </c>
      <c r="AG364" s="2"/>
      <c r="AH364" s="2"/>
      <c r="AI364" s="2"/>
      <c r="AJ364" s="2"/>
      <c r="AK364" s="2"/>
    </row>
    <row r="365" spans="1:37" x14ac:dyDescent="0.25">
      <c r="A365" s="4" t="s">
        <v>9</v>
      </c>
      <c r="B365" s="21" t="s">
        <v>38</v>
      </c>
      <c r="C365" s="2">
        <v>0.1</v>
      </c>
      <c r="D365" s="2">
        <v>0.36499999999999999</v>
      </c>
      <c r="E365" s="2">
        <v>0.1</v>
      </c>
      <c r="F365" s="3">
        <f t="shared" si="21"/>
        <v>0.2</v>
      </c>
      <c r="G365" s="2">
        <v>0.56499999999999995</v>
      </c>
      <c r="H365" s="20"/>
      <c r="I365" s="4" t="s">
        <v>0</v>
      </c>
      <c r="J365" s="21" t="s">
        <v>38</v>
      </c>
      <c r="K365" s="2">
        <v>0.129</v>
      </c>
      <c r="L365" s="2">
        <v>0.33200000000000002</v>
      </c>
      <c r="M365" s="2">
        <v>0.121</v>
      </c>
      <c r="N365" s="3">
        <f t="shared" si="22"/>
        <v>0.25</v>
      </c>
      <c r="O365" s="2">
        <v>0.58199999999999996</v>
      </c>
      <c r="AG365" s="2"/>
      <c r="AH365" s="2"/>
      <c r="AI365" s="2"/>
      <c r="AJ365" s="2"/>
      <c r="AK365" s="2"/>
    </row>
    <row r="366" spans="1:37" x14ac:dyDescent="0.25">
      <c r="A366" s="4" t="s">
        <v>9</v>
      </c>
      <c r="B366" s="21" t="s">
        <v>38</v>
      </c>
      <c r="C366" s="2">
        <v>0.11799999999999999</v>
      </c>
      <c r="D366" s="2">
        <v>0.251</v>
      </c>
      <c r="E366" s="2">
        <v>9.7000000000000003E-2</v>
      </c>
      <c r="F366" s="3">
        <f t="shared" si="21"/>
        <v>0.215</v>
      </c>
      <c r="G366" s="2">
        <v>0.46600000000000003</v>
      </c>
      <c r="H366" s="20"/>
      <c r="I366" s="4" t="s">
        <v>0</v>
      </c>
      <c r="J366" s="21" t="s">
        <v>38</v>
      </c>
      <c r="K366" s="2">
        <v>0.13</v>
      </c>
      <c r="L366" s="2">
        <v>0.35</v>
      </c>
      <c r="M366" s="2">
        <v>0.122</v>
      </c>
      <c r="N366" s="3">
        <f t="shared" si="22"/>
        <v>0.252</v>
      </c>
      <c r="O366" s="2">
        <v>0.60199999999999998</v>
      </c>
      <c r="AG366" s="2"/>
      <c r="AH366" s="2"/>
      <c r="AI366" s="2"/>
      <c r="AJ366" s="2"/>
      <c r="AK366" s="2"/>
    </row>
    <row r="367" spans="1:37" x14ac:dyDescent="0.25">
      <c r="A367" s="4" t="s">
        <v>9</v>
      </c>
      <c r="B367" s="21" t="s">
        <v>38</v>
      </c>
      <c r="C367" s="2">
        <v>0.13400000000000001</v>
      </c>
      <c r="D367" s="2">
        <v>0.183</v>
      </c>
      <c r="E367" s="2">
        <v>9.8000000000000004E-2</v>
      </c>
      <c r="F367" s="3">
        <f t="shared" si="21"/>
        <v>0.23200000000000001</v>
      </c>
      <c r="G367" s="2">
        <v>0.41499999999999998</v>
      </c>
      <c r="H367" s="20"/>
      <c r="I367" s="4" t="s">
        <v>0</v>
      </c>
      <c r="J367" s="21" t="s">
        <v>38</v>
      </c>
      <c r="K367" s="2">
        <v>0.17</v>
      </c>
      <c r="L367" s="2">
        <v>0.55000000000000004</v>
      </c>
      <c r="M367" s="2">
        <v>0.121</v>
      </c>
      <c r="N367" s="3">
        <f t="shared" si="22"/>
        <v>0.29100000000000004</v>
      </c>
      <c r="O367" s="2">
        <v>0.84099999999999997</v>
      </c>
      <c r="AG367" s="2"/>
      <c r="AH367" s="2"/>
      <c r="AI367" s="2"/>
      <c r="AJ367" s="2"/>
      <c r="AK367" s="2"/>
    </row>
    <row r="368" spans="1:37" x14ac:dyDescent="0.25">
      <c r="A368" s="4" t="s">
        <v>9</v>
      </c>
      <c r="B368" s="21" t="s">
        <v>38</v>
      </c>
      <c r="C368" s="2">
        <v>0.1</v>
      </c>
      <c r="D368" s="2">
        <v>0.41699999999999998</v>
      </c>
      <c r="E368" s="2">
        <v>0.115</v>
      </c>
      <c r="F368" s="3">
        <f t="shared" si="21"/>
        <v>0.21500000000000002</v>
      </c>
      <c r="G368" s="2">
        <v>0.63200000000000001</v>
      </c>
      <c r="H368" s="20"/>
      <c r="I368" s="4" t="s">
        <v>0</v>
      </c>
      <c r="J368" s="21" t="s">
        <v>38</v>
      </c>
      <c r="K368" s="2">
        <v>0.15</v>
      </c>
      <c r="L368" s="2">
        <v>0.501</v>
      </c>
      <c r="M368" s="2">
        <v>0.154</v>
      </c>
      <c r="N368" s="3">
        <f t="shared" si="22"/>
        <v>0.30399999999999999</v>
      </c>
      <c r="O368" s="2">
        <v>0.80500000000000005</v>
      </c>
      <c r="AG368" s="2"/>
      <c r="AH368" s="2"/>
      <c r="AI368" s="2"/>
      <c r="AJ368" s="2"/>
      <c r="AK368" s="2"/>
    </row>
    <row r="369" spans="1:37" x14ac:dyDescent="0.25">
      <c r="A369" s="4" t="s">
        <v>9</v>
      </c>
      <c r="B369" s="21" t="s">
        <v>38</v>
      </c>
      <c r="C369" s="2">
        <v>6.6000000000000003E-2</v>
      </c>
      <c r="D369" s="2">
        <v>0.53400000000000003</v>
      </c>
      <c r="E369" s="2">
        <v>0.1</v>
      </c>
      <c r="F369" s="3">
        <f t="shared" si="21"/>
        <v>0.16600000000000001</v>
      </c>
      <c r="G369" s="2">
        <v>0.7</v>
      </c>
      <c r="H369" s="20"/>
      <c r="I369" s="4" t="s">
        <v>0</v>
      </c>
      <c r="J369" s="21" t="s">
        <v>38</v>
      </c>
      <c r="K369" s="2">
        <v>0.13200000000000001</v>
      </c>
      <c r="L369" s="2">
        <v>0.73599999999999999</v>
      </c>
      <c r="M369" s="2">
        <v>0.152</v>
      </c>
      <c r="N369" s="3">
        <f t="shared" si="22"/>
        <v>0.28400000000000003</v>
      </c>
      <c r="O369" s="2">
        <v>1.02</v>
      </c>
      <c r="AG369" s="2"/>
      <c r="AH369" s="2"/>
      <c r="AI369" s="2"/>
      <c r="AJ369" s="2"/>
      <c r="AK369" s="2"/>
    </row>
    <row r="370" spans="1:37" x14ac:dyDescent="0.25">
      <c r="A370" s="4" t="s">
        <v>9</v>
      </c>
      <c r="B370" s="21" t="s">
        <v>38</v>
      </c>
      <c r="C370" s="2">
        <v>6.9000000000000006E-2</v>
      </c>
      <c r="D370" s="2">
        <v>0.432</v>
      </c>
      <c r="E370" s="2">
        <v>8.5000000000000006E-2</v>
      </c>
      <c r="F370" s="3">
        <f t="shared" si="21"/>
        <v>0.15400000000000003</v>
      </c>
      <c r="G370" s="2">
        <v>0.58599999999999997</v>
      </c>
      <c r="H370" s="20"/>
      <c r="I370" s="4" t="s">
        <v>0</v>
      </c>
      <c r="J370" s="21" t="s">
        <v>38</v>
      </c>
      <c r="K370" s="2">
        <v>3.2000000000000001E-2</v>
      </c>
      <c r="L370" s="2">
        <v>0.255</v>
      </c>
      <c r="M370" s="2">
        <v>0.112</v>
      </c>
      <c r="N370" s="3">
        <f t="shared" si="22"/>
        <v>0.14400000000000002</v>
      </c>
      <c r="O370" s="2">
        <v>0.39900000000000002</v>
      </c>
      <c r="AG370" s="2"/>
      <c r="AH370" s="2"/>
      <c r="AI370" s="2"/>
      <c r="AJ370" s="2"/>
      <c r="AK370" s="2"/>
    </row>
    <row r="371" spans="1:37" x14ac:dyDescent="0.25">
      <c r="A371" s="4" t="s">
        <v>9</v>
      </c>
      <c r="B371" s="21" t="s">
        <v>38</v>
      </c>
      <c r="C371" s="2">
        <v>0.104</v>
      </c>
      <c r="D371" s="2">
        <v>0.4</v>
      </c>
      <c r="E371" s="2">
        <v>9.6000000000000002E-2</v>
      </c>
      <c r="F371" s="3">
        <f t="shared" si="21"/>
        <v>0.2</v>
      </c>
      <c r="G371" s="2">
        <v>0.6</v>
      </c>
      <c r="H371" s="20"/>
      <c r="I371" s="4" t="s">
        <v>0</v>
      </c>
      <c r="J371" s="21" t="s">
        <v>38</v>
      </c>
      <c r="K371" s="2">
        <v>0.1</v>
      </c>
      <c r="L371" s="2">
        <v>0.21199999999999999</v>
      </c>
      <c r="M371" s="2">
        <v>0.11700000000000001</v>
      </c>
      <c r="N371" s="3">
        <f t="shared" si="22"/>
        <v>0.21700000000000003</v>
      </c>
      <c r="O371" s="2">
        <v>0.42899999999999999</v>
      </c>
      <c r="AG371" s="2"/>
      <c r="AH371" s="2"/>
      <c r="AI371" s="2"/>
      <c r="AJ371" s="2"/>
      <c r="AK371" s="2"/>
    </row>
    <row r="372" spans="1:37" x14ac:dyDescent="0.25">
      <c r="A372" s="4" t="s">
        <v>9</v>
      </c>
      <c r="B372" s="21" t="s">
        <v>38</v>
      </c>
      <c r="C372" s="2">
        <v>0.08</v>
      </c>
      <c r="D372" s="2">
        <v>0.3</v>
      </c>
      <c r="E372" s="2">
        <v>0.14899999999999999</v>
      </c>
      <c r="F372" s="3">
        <f t="shared" si="21"/>
        <v>0.22899999999999998</v>
      </c>
      <c r="G372" s="2">
        <v>0.52900000000000003</v>
      </c>
      <c r="H372" s="20"/>
      <c r="I372" s="4" t="s">
        <v>0</v>
      </c>
      <c r="J372" s="21" t="s">
        <v>38</v>
      </c>
      <c r="K372" s="2">
        <v>0.15</v>
      </c>
      <c r="L372" s="2">
        <v>0.16900000000000001</v>
      </c>
      <c r="M372" s="2">
        <v>0.10299999999999999</v>
      </c>
      <c r="N372" s="3">
        <f t="shared" si="22"/>
        <v>0.253</v>
      </c>
      <c r="O372" s="2">
        <v>0.42199999999999999</v>
      </c>
      <c r="AG372" s="2"/>
      <c r="AH372" s="2"/>
      <c r="AI372" s="2"/>
      <c r="AJ372" s="2"/>
      <c r="AK372" s="2"/>
    </row>
    <row r="373" spans="1:37" x14ac:dyDescent="0.25">
      <c r="A373" s="4" t="s">
        <v>9</v>
      </c>
      <c r="B373" s="21" t="s">
        <v>38</v>
      </c>
      <c r="C373" s="2">
        <v>0.14799999999999999</v>
      </c>
      <c r="D373" s="2">
        <v>0.86699999999999999</v>
      </c>
      <c r="E373" s="2">
        <v>6.6000000000000003E-2</v>
      </c>
      <c r="F373" s="3">
        <f t="shared" si="21"/>
        <v>0.214</v>
      </c>
      <c r="G373" s="2">
        <v>1.081</v>
      </c>
      <c r="H373" s="20"/>
      <c r="I373" s="4" t="s">
        <v>0</v>
      </c>
      <c r="J373" s="21" t="s">
        <v>38</v>
      </c>
      <c r="K373" s="2">
        <v>0.13400000000000001</v>
      </c>
      <c r="L373" s="2">
        <v>0.48199999999999998</v>
      </c>
      <c r="M373" s="2">
        <v>0.11799999999999999</v>
      </c>
      <c r="N373" s="3">
        <f t="shared" si="22"/>
        <v>0.252</v>
      </c>
      <c r="O373" s="2">
        <v>0.73399999999999999</v>
      </c>
      <c r="AG373" s="2"/>
      <c r="AH373" s="2"/>
      <c r="AI373" s="2"/>
      <c r="AJ373" s="2"/>
      <c r="AK373" s="2"/>
    </row>
    <row r="374" spans="1:37" x14ac:dyDescent="0.25">
      <c r="A374" s="4" t="s">
        <v>9</v>
      </c>
      <c r="B374" s="21" t="s">
        <v>38</v>
      </c>
      <c r="C374" s="2">
        <v>5.1999999999999998E-2</v>
      </c>
      <c r="D374" s="2">
        <v>0.51400000000000001</v>
      </c>
      <c r="E374" s="2">
        <v>1.7999999999999999E-2</v>
      </c>
      <c r="F374" s="3">
        <f t="shared" si="21"/>
        <v>6.9999999999999993E-2</v>
      </c>
      <c r="G374" s="2">
        <v>0.58399999999999996</v>
      </c>
      <c r="H374" s="20"/>
      <c r="I374" s="4" t="s">
        <v>0</v>
      </c>
      <c r="J374" s="21" t="s">
        <v>38</v>
      </c>
      <c r="K374" s="2">
        <v>0.13200000000000001</v>
      </c>
      <c r="L374" s="2">
        <v>0.53500000000000003</v>
      </c>
      <c r="M374" s="2">
        <v>0.10299999999999999</v>
      </c>
      <c r="N374" s="3">
        <f t="shared" si="22"/>
        <v>0.23499999999999999</v>
      </c>
      <c r="O374" s="2">
        <v>0.77</v>
      </c>
      <c r="AG374" s="2"/>
      <c r="AH374" s="2"/>
      <c r="AI374" s="2"/>
      <c r="AJ374" s="2"/>
      <c r="AK374" s="2"/>
    </row>
    <row r="375" spans="1:37" x14ac:dyDescent="0.25">
      <c r="A375" s="4" t="s">
        <v>9</v>
      </c>
      <c r="B375" s="21" t="s">
        <v>38</v>
      </c>
      <c r="C375" s="2">
        <v>8.4000000000000005E-2</v>
      </c>
      <c r="D375" s="2">
        <v>0.51200000000000001</v>
      </c>
      <c r="E375" s="2">
        <v>7.0000000000000007E-2</v>
      </c>
      <c r="F375" s="3">
        <f t="shared" si="21"/>
        <v>0.15400000000000003</v>
      </c>
      <c r="G375" s="2">
        <v>0.66600000000000004</v>
      </c>
      <c r="H375" s="20"/>
      <c r="I375" s="4" t="s">
        <v>0</v>
      </c>
      <c r="J375" s="21" t="s">
        <v>38</v>
      </c>
      <c r="K375" s="2">
        <v>9.4E-2</v>
      </c>
      <c r="L375" s="2">
        <v>0.23899999999999999</v>
      </c>
      <c r="M375" s="2">
        <v>8.8999999999999996E-2</v>
      </c>
      <c r="N375" s="3">
        <f t="shared" si="22"/>
        <v>0.183</v>
      </c>
      <c r="O375" s="2">
        <v>0.42199999999999999</v>
      </c>
      <c r="AG375" s="2"/>
      <c r="AH375" s="2"/>
      <c r="AI375" s="2"/>
      <c r="AJ375" s="2"/>
      <c r="AK375" s="2"/>
    </row>
    <row r="376" spans="1:37" x14ac:dyDescent="0.25">
      <c r="A376" s="4" t="s">
        <v>9</v>
      </c>
      <c r="B376" s="21" t="s">
        <v>38</v>
      </c>
      <c r="C376" s="2">
        <v>0.125</v>
      </c>
      <c r="D376" s="2">
        <v>0.28299999999999997</v>
      </c>
      <c r="E376" s="2">
        <v>0.11700000000000001</v>
      </c>
      <c r="F376" s="3">
        <f t="shared" si="21"/>
        <v>0.24199999999999999</v>
      </c>
      <c r="G376" s="2">
        <v>0.52500000000000002</v>
      </c>
      <c r="H376" s="20"/>
      <c r="I376" s="4" t="s">
        <v>0</v>
      </c>
      <c r="J376" s="21" t="s">
        <v>38</v>
      </c>
      <c r="K376" s="2">
        <v>9.5000000000000001E-2</v>
      </c>
      <c r="L376" s="2">
        <v>0.39600000000000002</v>
      </c>
      <c r="M376" s="2">
        <v>0.105</v>
      </c>
      <c r="N376" s="3">
        <f t="shared" si="22"/>
        <v>0.2</v>
      </c>
      <c r="O376" s="2">
        <v>0.59599999999999997</v>
      </c>
      <c r="AG376" s="2"/>
      <c r="AH376" s="2"/>
      <c r="AI376" s="2"/>
      <c r="AJ376" s="2"/>
      <c r="AK376" s="2"/>
    </row>
    <row r="377" spans="1:37" x14ac:dyDescent="0.25">
      <c r="A377" s="4" t="s">
        <v>9</v>
      </c>
      <c r="B377" s="21" t="s">
        <v>38</v>
      </c>
      <c r="C377" s="2">
        <v>0.11799999999999999</v>
      </c>
      <c r="D377" s="2">
        <v>0.185</v>
      </c>
      <c r="E377" s="2">
        <v>8.3000000000000004E-2</v>
      </c>
      <c r="F377" s="3">
        <f t="shared" si="21"/>
        <v>0.20100000000000001</v>
      </c>
      <c r="G377" s="2">
        <v>0.38600000000000001</v>
      </c>
      <c r="H377" s="20"/>
      <c r="I377" s="4" t="s">
        <v>0</v>
      </c>
      <c r="J377" s="21" t="s">
        <v>38</v>
      </c>
      <c r="K377" s="2">
        <v>0.124</v>
      </c>
      <c r="L377" s="2">
        <v>0.32700000000000001</v>
      </c>
      <c r="M377" s="2">
        <v>0.11600000000000001</v>
      </c>
      <c r="N377" s="3">
        <f t="shared" si="22"/>
        <v>0.24</v>
      </c>
      <c r="O377" s="2">
        <v>0.56699999999999995</v>
      </c>
      <c r="AG377" s="2"/>
      <c r="AH377" s="2"/>
      <c r="AI377" s="2"/>
      <c r="AJ377" s="2"/>
      <c r="AK377" s="2"/>
    </row>
    <row r="378" spans="1:37" x14ac:dyDescent="0.25">
      <c r="A378" s="4" t="s">
        <v>9</v>
      </c>
      <c r="B378" s="21" t="s">
        <v>38</v>
      </c>
      <c r="C378" s="2">
        <v>7.6999999999999999E-2</v>
      </c>
      <c r="D378" s="2">
        <v>0.70499999999999996</v>
      </c>
      <c r="E378" s="2">
        <v>7.1999999999999995E-2</v>
      </c>
      <c r="F378" s="3">
        <f t="shared" si="21"/>
        <v>0.14899999999999999</v>
      </c>
      <c r="G378" s="2">
        <v>0.85399999999999998</v>
      </c>
      <c r="H378" s="20"/>
      <c r="I378" s="4" t="s">
        <v>0</v>
      </c>
      <c r="J378" s="21" t="s">
        <v>38</v>
      </c>
      <c r="K378" s="2">
        <v>0.127</v>
      </c>
      <c r="L378" s="2">
        <v>0.4</v>
      </c>
      <c r="M378" s="2">
        <v>9.8000000000000004E-2</v>
      </c>
      <c r="N378" s="3">
        <f t="shared" si="22"/>
        <v>0.22500000000000001</v>
      </c>
      <c r="O378" s="2">
        <v>0.625</v>
      </c>
      <c r="AG378" s="2"/>
      <c r="AH378" s="2"/>
      <c r="AI378" s="2"/>
      <c r="AJ378" s="2"/>
      <c r="AK378" s="2"/>
    </row>
    <row r="379" spans="1:37" x14ac:dyDescent="0.25">
      <c r="A379" s="4" t="s">
        <v>9</v>
      </c>
      <c r="B379" s="21" t="s">
        <v>38</v>
      </c>
      <c r="C379" s="2">
        <v>0.1</v>
      </c>
      <c r="D379" s="2">
        <v>0.22800000000000001</v>
      </c>
      <c r="E379" s="2">
        <v>9.9000000000000005E-2</v>
      </c>
      <c r="F379" s="3">
        <f t="shared" si="21"/>
        <v>0.19900000000000001</v>
      </c>
      <c r="G379" s="2">
        <v>0.42699999999999999</v>
      </c>
      <c r="H379" s="20"/>
      <c r="I379" s="4" t="s">
        <v>0</v>
      </c>
      <c r="J379" s="21" t="s">
        <v>38</v>
      </c>
      <c r="K379" s="2">
        <v>2.8000000000000001E-2</v>
      </c>
      <c r="L379" s="2">
        <v>0.04</v>
      </c>
      <c r="M379" s="2">
        <v>0.125</v>
      </c>
      <c r="N379" s="3">
        <f t="shared" si="22"/>
        <v>0.153</v>
      </c>
      <c r="O379" s="2">
        <v>0.193</v>
      </c>
      <c r="AG379" s="2"/>
      <c r="AH379" s="2"/>
      <c r="AI379" s="2"/>
      <c r="AJ379" s="2"/>
      <c r="AK379" s="2"/>
    </row>
    <row r="380" spans="1:37" x14ac:dyDescent="0.25">
      <c r="A380" s="4" t="s">
        <v>9</v>
      </c>
      <c r="B380" s="21" t="s">
        <v>38</v>
      </c>
      <c r="C380" s="2">
        <v>0.11700000000000001</v>
      </c>
      <c r="D380" s="2">
        <v>0.315</v>
      </c>
      <c r="E380" s="2">
        <v>8.5000000000000006E-2</v>
      </c>
      <c r="F380" s="3">
        <f t="shared" si="21"/>
        <v>0.20200000000000001</v>
      </c>
      <c r="G380" s="2">
        <v>0.51700000000000002</v>
      </c>
      <c r="H380" s="20"/>
      <c r="I380" s="4" t="s">
        <v>0</v>
      </c>
      <c r="J380" s="21" t="s">
        <v>38</v>
      </c>
      <c r="K380" s="2">
        <v>6.6000000000000003E-2</v>
      </c>
      <c r="L380" s="2">
        <v>0.53400000000000003</v>
      </c>
      <c r="M380" s="2">
        <v>0.13300000000000001</v>
      </c>
      <c r="N380" s="3">
        <f t="shared" si="22"/>
        <v>0.19900000000000001</v>
      </c>
      <c r="O380" s="2">
        <v>0.73299999999999998</v>
      </c>
      <c r="AG380" s="2"/>
      <c r="AH380" s="2"/>
      <c r="AI380" s="2"/>
      <c r="AJ380" s="2"/>
      <c r="AK380" s="2"/>
    </row>
    <row r="381" spans="1:37" x14ac:dyDescent="0.25">
      <c r="A381" s="4" t="s">
        <v>9</v>
      </c>
      <c r="B381" s="21" t="s">
        <v>38</v>
      </c>
      <c r="C381" s="2">
        <v>8.8999999999999996E-2</v>
      </c>
      <c r="D381" s="2">
        <v>0.24199999999999999</v>
      </c>
      <c r="E381" s="2">
        <v>0.108</v>
      </c>
      <c r="F381" s="3">
        <f t="shared" si="21"/>
        <v>0.19700000000000001</v>
      </c>
      <c r="G381" s="2">
        <v>0.439</v>
      </c>
      <c r="H381" s="20"/>
      <c r="I381" s="4" t="s">
        <v>0</v>
      </c>
      <c r="J381" s="21" t="s">
        <v>38</v>
      </c>
      <c r="K381" s="2">
        <v>0.14199999999999999</v>
      </c>
      <c r="L381" s="2">
        <v>0.28499999999999998</v>
      </c>
      <c r="M381" s="2">
        <v>0.115</v>
      </c>
      <c r="N381" s="3">
        <f t="shared" si="22"/>
        <v>0.25700000000000001</v>
      </c>
      <c r="O381" s="2">
        <v>0.54200000000000004</v>
      </c>
      <c r="AG381" s="2"/>
      <c r="AH381" s="2"/>
      <c r="AI381" s="2"/>
      <c r="AJ381" s="2"/>
      <c r="AK381" s="2"/>
    </row>
    <row r="382" spans="1:37" x14ac:dyDescent="0.25">
      <c r="A382" s="4" t="s">
        <v>9</v>
      </c>
      <c r="B382" s="21" t="s">
        <v>38</v>
      </c>
      <c r="C382" s="2">
        <v>0.192</v>
      </c>
      <c r="D382" s="2">
        <v>0.60799999999999998</v>
      </c>
      <c r="E382" s="2">
        <v>0.16200000000000001</v>
      </c>
      <c r="F382" s="3">
        <f t="shared" si="21"/>
        <v>0.35399999999999998</v>
      </c>
      <c r="G382" s="2">
        <v>0.96199999999999997</v>
      </c>
      <c r="H382" s="20"/>
      <c r="I382" s="4" t="s">
        <v>0</v>
      </c>
      <c r="J382" s="21" t="s">
        <v>38</v>
      </c>
      <c r="K382" s="2">
        <v>0.14899999999999999</v>
      </c>
      <c r="L382" s="2">
        <v>0.317</v>
      </c>
      <c r="M382" s="2">
        <v>0.11600000000000001</v>
      </c>
      <c r="N382" s="3">
        <f t="shared" si="22"/>
        <v>0.26500000000000001</v>
      </c>
      <c r="O382" s="2">
        <v>0.58199999999999996</v>
      </c>
      <c r="AG382" s="2"/>
      <c r="AH382" s="2"/>
      <c r="AI382" s="2"/>
      <c r="AJ382" s="2"/>
      <c r="AK382" s="2"/>
    </row>
    <row r="383" spans="1:37" x14ac:dyDescent="0.25">
      <c r="A383" s="4" t="s">
        <v>9</v>
      </c>
      <c r="B383" s="21" t="s">
        <v>38</v>
      </c>
      <c r="C383" s="2">
        <v>4.9000000000000002E-2</v>
      </c>
      <c r="D383" s="2">
        <v>0.19500000000000001</v>
      </c>
      <c r="E383" s="2">
        <v>3.4000000000000002E-2</v>
      </c>
      <c r="F383" s="3">
        <f t="shared" si="21"/>
        <v>8.3000000000000004E-2</v>
      </c>
      <c r="G383" s="2">
        <v>0.27800000000000002</v>
      </c>
      <c r="H383" s="20"/>
      <c r="I383" s="4" t="s">
        <v>0</v>
      </c>
      <c r="J383" s="21" t="s">
        <v>38</v>
      </c>
      <c r="K383" s="2">
        <v>0.123</v>
      </c>
      <c r="L383" s="2">
        <v>0.28299999999999997</v>
      </c>
      <c r="M383" s="2">
        <v>0.11</v>
      </c>
      <c r="N383" s="3">
        <f t="shared" si="22"/>
        <v>0.23299999999999998</v>
      </c>
      <c r="O383" s="2">
        <v>0.51600000000000001</v>
      </c>
      <c r="AG383" s="2"/>
      <c r="AH383" s="2"/>
      <c r="AI383" s="2"/>
      <c r="AJ383" s="2"/>
      <c r="AK383" s="2"/>
    </row>
    <row r="384" spans="1:37" x14ac:dyDescent="0.25">
      <c r="A384" s="4" t="s">
        <v>9</v>
      </c>
      <c r="B384" s="21" t="s">
        <v>38</v>
      </c>
      <c r="C384" s="2">
        <v>3.3000000000000002E-2</v>
      </c>
      <c r="D384" s="2">
        <v>0.219</v>
      </c>
      <c r="E384" s="2">
        <v>3.1E-2</v>
      </c>
      <c r="F384" s="3">
        <f t="shared" si="21"/>
        <v>6.4000000000000001E-2</v>
      </c>
      <c r="G384" s="2">
        <v>0.28299999999999997</v>
      </c>
      <c r="H384" s="20"/>
      <c r="I384" s="4" t="s">
        <v>0</v>
      </c>
      <c r="J384" s="21" t="s">
        <v>38</v>
      </c>
      <c r="K384" s="2">
        <v>0.18099999999999999</v>
      </c>
      <c r="L384" s="2">
        <v>0.38400000000000001</v>
      </c>
      <c r="M384" s="2">
        <v>0.14199999999999999</v>
      </c>
      <c r="N384" s="3">
        <f t="shared" si="22"/>
        <v>0.32299999999999995</v>
      </c>
      <c r="O384" s="2">
        <v>0.70699999999999996</v>
      </c>
      <c r="AG384" s="2"/>
      <c r="AH384" s="2"/>
      <c r="AI384" s="2"/>
      <c r="AJ384" s="2"/>
      <c r="AK384" s="2"/>
    </row>
    <row r="385" spans="1:37" x14ac:dyDescent="0.25">
      <c r="A385" s="4" t="s">
        <v>9</v>
      </c>
      <c r="B385" s="21" t="s">
        <v>38</v>
      </c>
      <c r="C385" s="2">
        <v>0.15</v>
      </c>
      <c r="D385" s="2">
        <v>0.255</v>
      </c>
      <c r="E385" s="2">
        <v>0.107</v>
      </c>
      <c r="F385" s="3">
        <f t="shared" si="21"/>
        <v>0.25700000000000001</v>
      </c>
      <c r="G385" s="2">
        <v>0.51200000000000001</v>
      </c>
      <c r="H385" s="20"/>
      <c r="I385" s="4" t="s">
        <v>0</v>
      </c>
      <c r="J385" s="21" t="s">
        <v>38</v>
      </c>
      <c r="K385" s="2">
        <v>0.11700000000000001</v>
      </c>
      <c r="L385" s="2">
        <v>0.216</v>
      </c>
      <c r="M385" s="2">
        <v>0.107</v>
      </c>
      <c r="N385" s="3">
        <f t="shared" si="22"/>
        <v>0.224</v>
      </c>
      <c r="O385" s="2">
        <v>0.44</v>
      </c>
      <c r="AG385" s="2"/>
      <c r="AH385" s="2"/>
      <c r="AI385" s="2"/>
      <c r="AJ385" s="2"/>
      <c r="AK385" s="2"/>
    </row>
    <row r="386" spans="1:37" x14ac:dyDescent="0.25">
      <c r="A386" s="4" t="s">
        <v>9</v>
      </c>
      <c r="B386" s="21" t="s">
        <v>38</v>
      </c>
      <c r="C386" s="2">
        <v>0.217</v>
      </c>
      <c r="D386" s="2">
        <v>0.61699999999999999</v>
      </c>
      <c r="E386" s="2">
        <v>0.11600000000000001</v>
      </c>
      <c r="F386" s="3">
        <f t="shared" si="21"/>
        <v>0.33300000000000002</v>
      </c>
      <c r="G386" s="2">
        <v>0.95</v>
      </c>
      <c r="H386" s="20"/>
      <c r="I386" s="4" t="s">
        <v>0</v>
      </c>
      <c r="J386" s="21" t="s">
        <v>38</v>
      </c>
      <c r="K386" s="2">
        <v>0.16600000000000001</v>
      </c>
      <c r="L386" s="2">
        <v>0.23400000000000001</v>
      </c>
      <c r="M386" s="2">
        <v>0.127</v>
      </c>
      <c r="N386" s="3">
        <f t="shared" si="22"/>
        <v>0.29300000000000004</v>
      </c>
      <c r="O386" s="2">
        <v>0.52700000000000002</v>
      </c>
      <c r="AG386" s="2"/>
      <c r="AH386" s="2"/>
      <c r="AI386" s="2"/>
      <c r="AJ386" s="2"/>
      <c r="AK386" s="2"/>
    </row>
    <row r="387" spans="1:37" x14ac:dyDescent="0.25">
      <c r="A387" s="4" t="s">
        <v>9</v>
      </c>
      <c r="B387" s="21" t="s">
        <v>38</v>
      </c>
      <c r="C387" s="2">
        <v>0.18099999999999999</v>
      </c>
      <c r="D387" s="2">
        <v>0.33100000000000002</v>
      </c>
      <c r="E387" s="2">
        <v>8.5000000000000006E-2</v>
      </c>
      <c r="F387" s="3">
        <f t="shared" si="21"/>
        <v>0.26600000000000001</v>
      </c>
      <c r="G387" s="2">
        <v>0.59699999999999998</v>
      </c>
      <c r="H387" s="20"/>
      <c r="I387" s="4" t="s">
        <v>0</v>
      </c>
      <c r="J387" s="21" t="s">
        <v>38</v>
      </c>
      <c r="K387" s="2">
        <v>0.107</v>
      </c>
      <c r="L387" s="2">
        <v>0.26</v>
      </c>
      <c r="M387" s="2">
        <v>7.2999999999999995E-2</v>
      </c>
      <c r="N387" s="3">
        <f t="shared" si="22"/>
        <v>0.18</v>
      </c>
      <c r="O387" s="2">
        <v>0.44</v>
      </c>
      <c r="AG387" s="2"/>
      <c r="AH387" s="2"/>
      <c r="AI387" s="2"/>
      <c r="AJ387" s="2"/>
      <c r="AK387" s="2"/>
    </row>
    <row r="388" spans="1:37" x14ac:dyDescent="0.25">
      <c r="A388" s="4" t="s">
        <v>9</v>
      </c>
      <c r="B388" s="21" t="s">
        <v>38</v>
      </c>
      <c r="C388" s="2">
        <v>0.13300000000000001</v>
      </c>
      <c r="D388" s="2">
        <v>0.41699999999999998</v>
      </c>
      <c r="E388" s="2">
        <v>0.1</v>
      </c>
      <c r="F388" s="3">
        <f t="shared" si="21"/>
        <v>0.23300000000000001</v>
      </c>
      <c r="G388" s="2">
        <v>0.65</v>
      </c>
      <c r="H388" s="20"/>
      <c r="I388" s="4" t="s">
        <v>14</v>
      </c>
      <c r="J388" s="1" t="s">
        <v>37</v>
      </c>
      <c r="K388" s="2">
        <v>7.9000000000000001E-2</v>
      </c>
      <c r="L388" s="2">
        <v>0.45800000000000002</v>
      </c>
      <c r="M388" s="2">
        <v>0.114</v>
      </c>
      <c r="N388" s="3">
        <f t="shared" si="22"/>
        <v>0.193</v>
      </c>
      <c r="O388" s="2">
        <v>0.65100000000000002</v>
      </c>
      <c r="AG388" s="2"/>
      <c r="AH388" s="2"/>
      <c r="AI388" s="2"/>
      <c r="AJ388" s="2"/>
      <c r="AK388" s="2"/>
    </row>
    <row r="389" spans="1:37" x14ac:dyDescent="0.25">
      <c r="A389" s="4" t="s">
        <v>9</v>
      </c>
      <c r="B389" s="21" t="s">
        <v>38</v>
      </c>
      <c r="C389" s="2">
        <v>0.16700000000000001</v>
      </c>
      <c r="D389" s="2">
        <v>0.46600000000000003</v>
      </c>
      <c r="E389" s="2">
        <v>0.1</v>
      </c>
      <c r="F389" s="3">
        <f t="shared" si="21"/>
        <v>0.26700000000000002</v>
      </c>
      <c r="G389" s="2">
        <v>0.73299999999999998</v>
      </c>
      <c r="H389" s="20"/>
      <c r="I389" s="4" t="s">
        <v>14</v>
      </c>
      <c r="J389" s="1" t="s">
        <v>37</v>
      </c>
      <c r="K389" s="2">
        <v>0.16200000000000001</v>
      </c>
      <c r="L389" s="2">
        <v>0.44</v>
      </c>
      <c r="M389" s="2">
        <v>0.124</v>
      </c>
      <c r="N389" s="3">
        <f t="shared" si="22"/>
        <v>0.28600000000000003</v>
      </c>
      <c r="O389" s="2">
        <v>0.72599999999999998</v>
      </c>
      <c r="AG389" s="2"/>
      <c r="AH389" s="2"/>
      <c r="AI389" s="2"/>
      <c r="AJ389" s="2"/>
      <c r="AK389" s="2"/>
    </row>
    <row r="390" spans="1:37" x14ac:dyDescent="0.25">
      <c r="A390" s="4" t="s">
        <v>9</v>
      </c>
      <c r="B390" s="21" t="s">
        <v>38</v>
      </c>
      <c r="C390" s="2">
        <v>0.1</v>
      </c>
      <c r="D390" s="2">
        <v>0.222</v>
      </c>
      <c r="E390" s="2">
        <v>9.5000000000000001E-2</v>
      </c>
      <c r="F390" s="3">
        <f t="shared" si="21"/>
        <v>0.19500000000000001</v>
      </c>
      <c r="G390" s="2">
        <v>0.41699999999999998</v>
      </c>
      <c r="H390" s="20"/>
      <c r="I390" s="4" t="s">
        <v>14</v>
      </c>
      <c r="J390" s="1" t="s">
        <v>37</v>
      </c>
      <c r="K390" s="2">
        <v>0.14299999999999999</v>
      </c>
      <c r="L390" s="2">
        <v>0.503</v>
      </c>
      <c r="M390" s="2">
        <v>8.5999999999999993E-2</v>
      </c>
      <c r="N390" s="3">
        <f t="shared" si="22"/>
        <v>0.22899999999999998</v>
      </c>
      <c r="O390" s="2">
        <v>0.73199999999999998</v>
      </c>
      <c r="AG390" s="2"/>
      <c r="AH390" s="2"/>
      <c r="AI390" s="2"/>
      <c r="AJ390" s="2"/>
      <c r="AK390" s="2"/>
    </row>
    <row r="391" spans="1:37" x14ac:dyDescent="0.25">
      <c r="A391" s="4" t="s">
        <v>9</v>
      </c>
      <c r="B391" s="21" t="s">
        <v>38</v>
      </c>
      <c r="C391" s="2">
        <v>0.11700000000000001</v>
      </c>
      <c r="D391" s="2">
        <v>0.308</v>
      </c>
      <c r="E391" s="2">
        <v>9.4E-2</v>
      </c>
      <c r="F391" s="3">
        <f t="shared" si="21"/>
        <v>0.21100000000000002</v>
      </c>
      <c r="G391" s="2">
        <v>0.51900000000000002</v>
      </c>
      <c r="H391" s="20"/>
      <c r="I391" s="4" t="s">
        <v>14</v>
      </c>
      <c r="J391" s="1" t="s">
        <v>37</v>
      </c>
      <c r="K391" s="2">
        <v>0.12</v>
      </c>
      <c r="L391" s="2">
        <v>0.35599999999999998</v>
      </c>
      <c r="M391" s="2">
        <v>0.105</v>
      </c>
      <c r="N391" s="3">
        <f t="shared" si="22"/>
        <v>0.22499999999999998</v>
      </c>
      <c r="O391" s="2">
        <v>0.58099999999999996</v>
      </c>
      <c r="AG391" s="2"/>
      <c r="AH391" s="2"/>
      <c r="AI391" s="2"/>
      <c r="AJ391" s="2"/>
      <c r="AK391" s="2"/>
    </row>
    <row r="392" spans="1:37" x14ac:dyDescent="0.25">
      <c r="A392" s="4" t="s">
        <v>9</v>
      </c>
      <c r="B392" s="21" t="s">
        <v>38</v>
      </c>
      <c r="C392" s="2">
        <v>0.11600000000000001</v>
      </c>
      <c r="D392" s="2">
        <v>0.33500000000000002</v>
      </c>
      <c r="E392" s="2">
        <v>9.9000000000000005E-2</v>
      </c>
      <c r="F392" s="3">
        <f t="shared" si="21"/>
        <v>0.21500000000000002</v>
      </c>
      <c r="G392" s="2">
        <v>0.55000000000000004</v>
      </c>
      <c r="H392" s="20"/>
      <c r="I392" s="4" t="s">
        <v>14</v>
      </c>
      <c r="J392" s="1" t="s">
        <v>37</v>
      </c>
      <c r="K392" s="2">
        <v>0.17499999999999999</v>
      </c>
      <c r="L392" s="2">
        <v>0.34699999999999998</v>
      </c>
      <c r="M392" s="2">
        <v>4.8000000000000001E-2</v>
      </c>
      <c r="N392" s="3">
        <f t="shared" si="22"/>
        <v>0.22299999999999998</v>
      </c>
      <c r="O392" s="2">
        <v>0.56999999999999995</v>
      </c>
      <c r="AG392" s="2"/>
      <c r="AH392" s="2"/>
      <c r="AI392" s="2"/>
      <c r="AJ392" s="2"/>
      <c r="AK392" s="2"/>
    </row>
    <row r="393" spans="1:37" x14ac:dyDescent="0.25">
      <c r="A393" s="4" t="s">
        <v>9</v>
      </c>
      <c r="B393" s="21" t="s">
        <v>38</v>
      </c>
      <c r="C393" s="2">
        <v>0.11899999999999999</v>
      </c>
      <c r="D393" s="2">
        <v>0.45800000000000002</v>
      </c>
      <c r="E393" s="2">
        <v>0.09</v>
      </c>
      <c r="F393" s="3">
        <f t="shared" si="21"/>
        <v>0.20899999999999999</v>
      </c>
      <c r="G393" s="2">
        <v>0.66700000000000004</v>
      </c>
      <c r="H393" s="20"/>
      <c r="I393" s="4" t="s">
        <v>14</v>
      </c>
      <c r="J393" s="1" t="s">
        <v>37</v>
      </c>
      <c r="K393" s="2">
        <v>4.4999999999999998E-2</v>
      </c>
      <c r="L393" s="2">
        <v>0.16700000000000001</v>
      </c>
      <c r="M393" s="2">
        <v>0.06</v>
      </c>
      <c r="N393" s="3">
        <f t="shared" si="22"/>
        <v>0.105</v>
      </c>
      <c r="O393" s="2">
        <v>0.27200000000000002</v>
      </c>
      <c r="AG393" s="2"/>
      <c r="AH393" s="2"/>
      <c r="AI393" s="2"/>
      <c r="AJ393" s="2"/>
      <c r="AK393" s="2"/>
    </row>
    <row r="394" spans="1:37" x14ac:dyDescent="0.25">
      <c r="A394" s="4" t="s">
        <v>9</v>
      </c>
      <c r="B394" s="21" t="s">
        <v>38</v>
      </c>
      <c r="C394" s="2">
        <v>0.1</v>
      </c>
      <c r="D394" s="2">
        <v>0.437</v>
      </c>
      <c r="E394" s="2">
        <v>9.6000000000000002E-2</v>
      </c>
      <c r="F394" s="3">
        <f t="shared" si="21"/>
        <v>0.19600000000000001</v>
      </c>
      <c r="G394" s="2">
        <v>0.63300000000000001</v>
      </c>
      <c r="H394" s="20"/>
      <c r="I394" s="4" t="s">
        <v>14</v>
      </c>
      <c r="J394" s="1" t="s">
        <v>37</v>
      </c>
      <c r="K394" s="2">
        <v>0.11</v>
      </c>
      <c r="L394" s="2">
        <v>0.69599999999999995</v>
      </c>
      <c r="M394" s="2">
        <v>0.14299999999999999</v>
      </c>
      <c r="N394" s="3">
        <f t="shared" si="22"/>
        <v>0.253</v>
      </c>
      <c r="O394" s="2">
        <v>0.94899999999999995</v>
      </c>
      <c r="AG394" s="2"/>
      <c r="AH394" s="2"/>
      <c r="AI394" s="2"/>
      <c r="AJ394" s="2"/>
      <c r="AK394" s="2"/>
    </row>
    <row r="395" spans="1:37" x14ac:dyDescent="0.25">
      <c r="A395" s="4" t="s">
        <v>9</v>
      </c>
      <c r="B395" s="21" t="s">
        <v>38</v>
      </c>
      <c r="C395" s="2">
        <v>0.11799999999999999</v>
      </c>
      <c r="D395" s="2">
        <v>0.26800000000000002</v>
      </c>
      <c r="E395" s="2">
        <v>9.9000000000000005E-2</v>
      </c>
      <c r="F395" s="3">
        <f t="shared" si="21"/>
        <v>0.217</v>
      </c>
      <c r="G395" s="2">
        <v>0.48499999999999999</v>
      </c>
      <c r="H395" s="20"/>
      <c r="I395" s="4" t="s">
        <v>14</v>
      </c>
      <c r="J395" s="1" t="s">
        <v>37</v>
      </c>
      <c r="K395" s="2">
        <v>7.9000000000000001E-2</v>
      </c>
      <c r="L395" s="2">
        <v>0.443</v>
      </c>
      <c r="M395" s="2">
        <v>0.13100000000000001</v>
      </c>
      <c r="N395" s="3">
        <f t="shared" si="22"/>
        <v>0.21000000000000002</v>
      </c>
      <c r="O395" s="2">
        <v>0.65300000000000002</v>
      </c>
      <c r="AG395" s="2"/>
      <c r="AH395" s="2"/>
      <c r="AI395" s="2"/>
      <c r="AJ395" s="2"/>
      <c r="AK395" s="2"/>
    </row>
    <row r="396" spans="1:37" x14ac:dyDescent="0.25">
      <c r="A396" s="4" t="s">
        <v>9</v>
      </c>
      <c r="B396" s="21" t="s">
        <v>38</v>
      </c>
      <c r="C396" s="2">
        <v>0.152</v>
      </c>
      <c r="D396" s="2">
        <v>0.2</v>
      </c>
      <c r="E396" s="2">
        <v>0.11600000000000001</v>
      </c>
      <c r="F396" s="3">
        <f t="shared" si="21"/>
        <v>0.26800000000000002</v>
      </c>
      <c r="G396" s="2">
        <v>0.46800000000000003</v>
      </c>
      <c r="H396" s="20"/>
      <c r="I396" s="4" t="s">
        <v>14</v>
      </c>
      <c r="J396" s="1" t="s">
        <v>37</v>
      </c>
      <c r="K396" s="2">
        <v>0.111</v>
      </c>
      <c r="L396" s="2">
        <v>0.52500000000000002</v>
      </c>
      <c r="M396" s="2">
        <v>0.14199999999999999</v>
      </c>
      <c r="N396" s="3">
        <f t="shared" si="22"/>
        <v>0.253</v>
      </c>
      <c r="O396" s="2">
        <v>0.77800000000000002</v>
      </c>
      <c r="AG396" s="2"/>
      <c r="AH396" s="2"/>
      <c r="AI396" s="2"/>
      <c r="AJ396" s="2"/>
      <c r="AK396" s="2"/>
    </row>
    <row r="397" spans="1:37" x14ac:dyDescent="0.25">
      <c r="A397" s="4" t="s">
        <v>9</v>
      </c>
      <c r="B397" s="21" t="s">
        <v>38</v>
      </c>
      <c r="C397" s="2">
        <v>0.184</v>
      </c>
      <c r="D397" s="2">
        <v>0.31</v>
      </c>
      <c r="E397" s="2">
        <v>0.09</v>
      </c>
      <c r="F397" s="3">
        <f t="shared" si="21"/>
        <v>0.27400000000000002</v>
      </c>
      <c r="G397" s="2">
        <v>0.58399999999999996</v>
      </c>
      <c r="H397" s="20"/>
      <c r="I397" s="4" t="s">
        <v>14</v>
      </c>
      <c r="J397" s="1" t="s">
        <v>37</v>
      </c>
      <c r="K397" s="2">
        <v>9.5000000000000001E-2</v>
      </c>
      <c r="L397" s="2">
        <v>0.34</v>
      </c>
      <c r="M397" s="2">
        <v>6.8000000000000005E-2</v>
      </c>
      <c r="N397" s="3">
        <f t="shared" si="22"/>
        <v>0.16300000000000001</v>
      </c>
      <c r="O397" s="2">
        <v>0.503</v>
      </c>
      <c r="AG397" s="2"/>
      <c r="AH397" s="2"/>
      <c r="AI397" s="2"/>
      <c r="AJ397" s="2"/>
      <c r="AK397" s="2"/>
    </row>
    <row r="398" spans="1:37" x14ac:dyDescent="0.25">
      <c r="A398" s="4" t="s">
        <v>9</v>
      </c>
      <c r="B398" s="21" t="s">
        <v>38</v>
      </c>
      <c r="C398" s="2">
        <v>5.8000000000000003E-2</v>
      </c>
      <c r="D398" s="2">
        <v>0.23899999999999999</v>
      </c>
      <c r="E398" s="2">
        <v>0.06</v>
      </c>
      <c r="F398" s="3">
        <f t="shared" si="21"/>
        <v>0.11799999999999999</v>
      </c>
      <c r="G398" s="2">
        <v>0.35699999999999998</v>
      </c>
      <c r="H398" s="20"/>
      <c r="I398" s="4" t="s">
        <v>14</v>
      </c>
      <c r="J398" s="1" t="s">
        <v>37</v>
      </c>
      <c r="K398" s="2">
        <v>0.128</v>
      </c>
      <c r="L398" s="2">
        <v>0.54100000000000004</v>
      </c>
      <c r="M398" s="2">
        <v>6.6000000000000003E-2</v>
      </c>
      <c r="N398" s="3">
        <f t="shared" si="22"/>
        <v>0.19400000000000001</v>
      </c>
      <c r="O398" s="2">
        <v>0.73499999999999999</v>
      </c>
      <c r="AG398" s="2"/>
      <c r="AH398" s="2"/>
      <c r="AI398" s="2"/>
      <c r="AJ398" s="2"/>
      <c r="AK398" s="2"/>
    </row>
    <row r="399" spans="1:37" x14ac:dyDescent="0.25">
      <c r="A399" s="4" t="s">
        <v>9</v>
      </c>
      <c r="B399" s="21" t="s">
        <v>38</v>
      </c>
      <c r="C399" s="2">
        <v>0.33300000000000002</v>
      </c>
      <c r="D399" s="2">
        <v>0.45</v>
      </c>
      <c r="E399" s="2">
        <v>0.16200000000000001</v>
      </c>
      <c r="F399" s="3">
        <f t="shared" si="21"/>
        <v>0.495</v>
      </c>
      <c r="G399" s="2">
        <v>0.94499999999999995</v>
      </c>
      <c r="H399" s="20"/>
      <c r="I399" s="4" t="s">
        <v>14</v>
      </c>
      <c r="J399" s="1" t="s">
        <v>37</v>
      </c>
      <c r="K399" s="2">
        <v>9.6000000000000002E-2</v>
      </c>
      <c r="L399" s="2">
        <v>0.49399999999999999</v>
      </c>
      <c r="M399" s="2">
        <v>2.1999999999999999E-2</v>
      </c>
      <c r="N399" s="3">
        <f t="shared" si="22"/>
        <v>0.11799999999999999</v>
      </c>
      <c r="O399" s="2">
        <v>0.61199999999999999</v>
      </c>
      <c r="AG399" s="2"/>
      <c r="AH399" s="2"/>
      <c r="AI399" s="2"/>
      <c r="AJ399" s="2"/>
      <c r="AK399" s="2"/>
    </row>
    <row r="400" spans="1:37" x14ac:dyDescent="0.25">
      <c r="A400" s="4" t="s">
        <v>9</v>
      </c>
      <c r="B400" s="21" t="s">
        <v>38</v>
      </c>
      <c r="C400" s="2">
        <v>0.11700000000000001</v>
      </c>
      <c r="D400" s="2">
        <v>0.53700000000000003</v>
      </c>
      <c r="E400" s="2">
        <v>9.6000000000000002E-2</v>
      </c>
      <c r="F400" s="3">
        <f t="shared" si="21"/>
        <v>0.21300000000000002</v>
      </c>
      <c r="G400" s="2">
        <v>0.75</v>
      </c>
      <c r="H400" s="20"/>
      <c r="I400" s="4" t="s">
        <v>14</v>
      </c>
      <c r="J400" s="1" t="s">
        <v>37</v>
      </c>
      <c r="K400" s="2">
        <v>0.17399999999999999</v>
      </c>
      <c r="L400" s="2">
        <v>0.42599999999999999</v>
      </c>
      <c r="M400" s="2">
        <v>7.9000000000000001E-2</v>
      </c>
      <c r="N400" s="3">
        <f t="shared" si="22"/>
        <v>0.253</v>
      </c>
      <c r="O400" s="2">
        <v>0.67900000000000005</v>
      </c>
      <c r="AG400" s="2"/>
      <c r="AH400" s="2"/>
      <c r="AI400" s="2"/>
      <c r="AJ400" s="2"/>
      <c r="AK400" s="2"/>
    </row>
    <row r="401" spans="1:37" x14ac:dyDescent="0.25">
      <c r="A401" s="4" t="s">
        <v>9</v>
      </c>
      <c r="B401" s="21" t="s">
        <v>38</v>
      </c>
      <c r="C401" s="2">
        <v>0.112</v>
      </c>
      <c r="D401" s="2">
        <v>0.19</v>
      </c>
      <c r="E401" s="2">
        <v>0.06</v>
      </c>
      <c r="F401" s="3">
        <f t="shared" si="21"/>
        <v>0.17199999999999999</v>
      </c>
      <c r="G401" s="2">
        <v>0.36199999999999999</v>
      </c>
      <c r="H401" s="20"/>
      <c r="I401" s="4" t="s">
        <v>14</v>
      </c>
      <c r="J401" s="1" t="s">
        <v>37</v>
      </c>
      <c r="K401" s="2">
        <v>0.09</v>
      </c>
      <c r="L401" s="2">
        <v>0.26100000000000001</v>
      </c>
      <c r="M401" s="2">
        <v>8.4000000000000005E-2</v>
      </c>
      <c r="N401" s="3">
        <f t="shared" si="22"/>
        <v>0.17399999999999999</v>
      </c>
      <c r="O401" s="2">
        <v>0.435</v>
      </c>
      <c r="AG401" s="2"/>
      <c r="AH401" s="2"/>
      <c r="AI401" s="2"/>
      <c r="AJ401" s="2"/>
      <c r="AK401" s="2"/>
    </row>
    <row r="402" spans="1:37" x14ac:dyDescent="0.25">
      <c r="A402" s="4" t="s">
        <v>5</v>
      </c>
      <c r="B402" s="21" t="s">
        <v>38</v>
      </c>
      <c r="C402" s="2">
        <v>0.14699999999999999</v>
      </c>
      <c r="D402" s="2">
        <v>0.66800000000000004</v>
      </c>
      <c r="E402" s="2">
        <v>0.16</v>
      </c>
      <c r="F402" s="3">
        <f t="shared" si="21"/>
        <v>0.307</v>
      </c>
      <c r="G402" s="2">
        <v>0.97499999999999998</v>
      </c>
      <c r="H402" s="20"/>
      <c r="I402" s="4" t="s">
        <v>14</v>
      </c>
      <c r="J402" s="1" t="s">
        <v>37</v>
      </c>
      <c r="K402" s="2">
        <v>8.6999999999999994E-2</v>
      </c>
      <c r="L402" s="2">
        <v>0.45600000000000002</v>
      </c>
      <c r="M402" s="2">
        <v>0.13400000000000001</v>
      </c>
      <c r="N402" s="3">
        <f t="shared" si="22"/>
        <v>0.221</v>
      </c>
      <c r="O402" s="2">
        <v>0.67700000000000005</v>
      </c>
      <c r="AG402" s="2"/>
      <c r="AH402" s="2"/>
      <c r="AI402" s="2"/>
      <c r="AJ402" s="2"/>
      <c r="AK402" s="2"/>
    </row>
    <row r="403" spans="1:37" x14ac:dyDescent="0.25">
      <c r="A403" s="4" t="s">
        <v>5</v>
      </c>
      <c r="B403" s="21" t="s">
        <v>38</v>
      </c>
      <c r="C403" s="2">
        <v>0.13400000000000001</v>
      </c>
      <c r="D403" s="2">
        <v>0.33500000000000002</v>
      </c>
      <c r="E403" s="2">
        <v>4.8000000000000001E-2</v>
      </c>
      <c r="F403" s="3">
        <f t="shared" si="21"/>
        <v>0.182</v>
      </c>
      <c r="G403" s="2">
        <v>0.51700000000000002</v>
      </c>
      <c r="H403" s="20"/>
      <c r="I403" s="4" t="s">
        <v>14</v>
      </c>
      <c r="J403" s="1" t="s">
        <v>37</v>
      </c>
      <c r="K403" s="2">
        <v>0.113</v>
      </c>
      <c r="L403" s="2">
        <v>0.47699999999999998</v>
      </c>
      <c r="M403" s="2">
        <v>0.24</v>
      </c>
      <c r="N403" s="3">
        <f t="shared" si="22"/>
        <v>0.35299999999999998</v>
      </c>
      <c r="O403" s="2">
        <v>0.83</v>
      </c>
      <c r="AG403" s="2"/>
      <c r="AH403" s="2"/>
      <c r="AI403" s="2"/>
      <c r="AJ403" s="2"/>
      <c r="AK403" s="2"/>
    </row>
    <row r="404" spans="1:37" x14ac:dyDescent="0.25">
      <c r="A404" s="4" t="s">
        <v>5</v>
      </c>
      <c r="B404" s="21" t="s">
        <v>38</v>
      </c>
      <c r="C404" s="2">
        <v>5.3999999999999999E-2</v>
      </c>
      <c r="D404" s="2">
        <v>0.27100000000000002</v>
      </c>
      <c r="E404" s="2">
        <v>7.5999999999999998E-2</v>
      </c>
      <c r="F404" s="3">
        <f t="shared" si="21"/>
        <v>0.13</v>
      </c>
      <c r="G404" s="2">
        <v>0.40100000000000002</v>
      </c>
      <c r="H404" s="20"/>
      <c r="I404" s="4" t="s">
        <v>14</v>
      </c>
      <c r="J404" s="1" t="s">
        <v>37</v>
      </c>
      <c r="K404" s="2">
        <v>0.111</v>
      </c>
      <c r="L404" s="2">
        <v>0.35499999999999998</v>
      </c>
      <c r="M404" s="2">
        <v>7.9000000000000001E-2</v>
      </c>
      <c r="N404" s="3">
        <f t="shared" si="22"/>
        <v>0.19</v>
      </c>
      <c r="O404" s="2">
        <v>0.54500000000000004</v>
      </c>
      <c r="AG404" s="2"/>
      <c r="AH404" s="2"/>
      <c r="AI404" s="2"/>
      <c r="AJ404" s="2"/>
      <c r="AK404" s="2"/>
    </row>
    <row r="405" spans="1:37" x14ac:dyDescent="0.25">
      <c r="A405" s="4" t="s">
        <v>5</v>
      </c>
      <c r="B405" s="21" t="s">
        <v>38</v>
      </c>
      <c r="C405" s="2">
        <v>1.9E-2</v>
      </c>
      <c r="D405" s="2">
        <v>0.30499999999999999</v>
      </c>
      <c r="E405" s="2">
        <v>2.8000000000000001E-2</v>
      </c>
      <c r="F405" s="3">
        <f t="shared" si="21"/>
        <v>4.7E-2</v>
      </c>
      <c r="G405" s="2">
        <v>0.35199999999999998</v>
      </c>
      <c r="H405" s="20"/>
      <c r="I405" s="4" t="s">
        <v>14</v>
      </c>
      <c r="J405" s="1" t="s">
        <v>37</v>
      </c>
      <c r="K405" s="2">
        <v>0.10199999999999999</v>
      </c>
      <c r="L405" s="2">
        <v>0.39900000000000002</v>
      </c>
      <c r="M405" s="2">
        <v>7.8E-2</v>
      </c>
      <c r="N405" s="3">
        <f t="shared" si="22"/>
        <v>0.18</v>
      </c>
      <c r="O405" s="2">
        <v>0.57899999999999996</v>
      </c>
      <c r="AG405" s="2"/>
      <c r="AH405" s="2"/>
      <c r="AI405" s="2"/>
      <c r="AJ405" s="2"/>
      <c r="AK405" s="2"/>
    </row>
    <row r="406" spans="1:37" x14ac:dyDescent="0.25">
      <c r="A406" s="4" t="s">
        <v>5</v>
      </c>
      <c r="B406" s="21" t="s">
        <v>38</v>
      </c>
      <c r="C406" s="2">
        <v>0.24399999999999999</v>
      </c>
      <c r="D406" s="2">
        <v>0.42099999999999999</v>
      </c>
      <c r="E406" s="2">
        <v>0.129</v>
      </c>
      <c r="F406" s="3">
        <f t="shared" si="21"/>
        <v>0.373</v>
      </c>
      <c r="G406" s="2">
        <v>0.79400000000000004</v>
      </c>
      <c r="H406" s="20"/>
      <c r="I406" s="4" t="s">
        <v>14</v>
      </c>
      <c r="J406" s="1" t="s">
        <v>37</v>
      </c>
      <c r="K406" s="2">
        <v>0.105</v>
      </c>
      <c r="L406" s="2">
        <v>0.42799999999999999</v>
      </c>
      <c r="M406" s="2">
        <v>0.10199999999999999</v>
      </c>
      <c r="N406" s="3">
        <f t="shared" si="22"/>
        <v>0.20699999999999999</v>
      </c>
      <c r="O406" s="2">
        <v>0.63500000000000001</v>
      </c>
      <c r="AG406" s="2"/>
      <c r="AH406" s="2"/>
      <c r="AI406" s="2"/>
      <c r="AJ406" s="2"/>
      <c r="AK406" s="2"/>
    </row>
    <row r="407" spans="1:37" x14ac:dyDescent="0.25">
      <c r="A407" s="4" t="s">
        <v>5</v>
      </c>
      <c r="B407" s="21" t="s">
        <v>38</v>
      </c>
      <c r="C407" s="2">
        <v>0.13200000000000001</v>
      </c>
      <c r="D407" s="2">
        <v>0.61099999999999999</v>
      </c>
      <c r="E407" s="2">
        <v>0.125</v>
      </c>
      <c r="F407" s="3">
        <f t="shared" si="21"/>
        <v>0.25700000000000001</v>
      </c>
      <c r="G407" s="2">
        <v>0.86799999999999999</v>
      </c>
      <c r="H407" s="20"/>
      <c r="I407" s="4" t="s">
        <v>14</v>
      </c>
      <c r="J407" s="1" t="s">
        <v>37</v>
      </c>
      <c r="K407" s="2">
        <v>9.6000000000000002E-2</v>
      </c>
      <c r="L407" s="2">
        <v>0.70599999999999996</v>
      </c>
      <c r="M407" s="2">
        <v>0.10199999999999999</v>
      </c>
      <c r="N407" s="3">
        <f t="shared" si="22"/>
        <v>0.19800000000000001</v>
      </c>
      <c r="O407" s="2">
        <v>0.90400000000000003</v>
      </c>
      <c r="AG407" s="2"/>
      <c r="AH407" s="2"/>
      <c r="AI407" s="2"/>
      <c r="AJ407" s="2"/>
      <c r="AK407" s="2"/>
    </row>
    <row r="408" spans="1:37" x14ac:dyDescent="0.25">
      <c r="A408" s="4" t="s">
        <v>5</v>
      </c>
      <c r="B408" s="21" t="s">
        <v>38</v>
      </c>
      <c r="C408" s="2">
        <v>0.21099999999999999</v>
      </c>
      <c r="D408" s="2">
        <v>0.39400000000000002</v>
      </c>
      <c r="E408" s="2">
        <v>3.9E-2</v>
      </c>
      <c r="F408" s="3">
        <f t="shared" si="21"/>
        <v>0.25</v>
      </c>
      <c r="G408" s="2">
        <v>0.64400000000000002</v>
      </c>
      <c r="H408" s="20"/>
      <c r="I408" s="4" t="s">
        <v>14</v>
      </c>
      <c r="J408" s="1" t="s">
        <v>37</v>
      </c>
      <c r="K408" s="2">
        <v>0.105</v>
      </c>
      <c r="L408" s="2">
        <v>0.32700000000000001</v>
      </c>
      <c r="M408" s="2">
        <v>0.09</v>
      </c>
      <c r="N408" s="3">
        <f t="shared" si="22"/>
        <v>0.19500000000000001</v>
      </c>
      <c r="O408" s="2">
        <v>0.52200000000000002</v>
      </c>
      <c r="AG408" s="2"/>
      <c r="AH408" s="2"/>
      <c r="AI408" s="2"/>
      <c r="AJ408" s="2"/>
      <c r="AK408" s="2"/>
    </row>
    <row r="409" spans="1:37" x14ac:dyDescent="0.25">
      <c r="A409" s="4" t="s">
        <v>5</v>
      </c>
      <c r="B409" s="21" t="s">
        <v>38</v>
      </c>
      <c r="C409" s="2">
        <v>0.1</v>
      </c>
      <c r="D409" s="2">
        <v>0.46800000000000003</v>
      </c>
      <c r="E409" s="2">
        <v>0.126</v>
      </c>
      <c r="F409" s="3">
        <f t="shared" si="21"/>
        <v>0.22600000000000001</v>
      </c>
      <c r="G409" s="2">
        <v>0.69399999999999995</v>
      </c>
      <c r="H409" s="20"/>
      <c r="I409" s="4" t="s">
        <v>14</v>
      </c>
      <c r="J409" s="1" t="s">
        <v>37</v>
      </c>
      <c r="K409" s="2">
        <v>9.0999999999999998E-2</v>
      </c>
      <c r="L409" s="2">
        <v>0.36</v>
      </c>
      <c r="M409" s="2">
        <v>9.2999999999999999E-2</v>
      </c>
      <c r="N409" s="3">
        <f t="shared" si="22"/>
        <v>0.184</v>
      </c>
      <c r="O409" s="2">
        <v>0.54400000000000004</v>
      </c>
      <c r="AG409" s="2"/>
      <c r="AH409" s="2"/>
      <c r="AI409" s="2"/>
      <c r="AJ409" s="2"/>
      <c r="AK409" s="2"/>
    </row>
    <row r="410" spans="1:37" x14ac:dyDescent="0.25">
      <c r="A410" s="4" t="s">
        <v>5</v>
      </c>
      <c r="B410" s="21" t="s">
        <v>38</v>
      </c>
      <c r="C410" s="2">
        <v>0.1</v>
      </c>
      <c r="D410" s="2">
        <v>0.6</v>
      </c>
      <c r="E410" s="2">
        <v>9.5000000000000001E-2</v>
      </c>
      <c r="F410" s="3">
        <f t="shared" si="21"/>
        <v>0.19500000000000001</v>
      </c>
      <c r="G410" s="2">
        <v>0.79500000000000004</v>
      </c>
      <c r="H410" s="20"/>
      <c r="I410" s="4" t="s">
        <v>14</v>
      </c>
      <c r="J410" s="1" t="s">
        <v>37</v>
      </c>
      <c r="K410" s="2">
        <v>0.13300000000000001</v>
      </c>
      <c r="L410" s="2">
        <v>0.59399999999999997</v>
      </c>
      <c r="M410" s="2">
        <v>0.122</v>
      </c>
      <c r="N410" s="3">
        <f t="shared" si="22"/>
        <v>0.255</v>
      </c>
      <c r="O410" s="2">
        <v>0.84899999999999998</v>
      </c>
      <c r="AG410" s="2"/>
      <c r="AH410" s="2"/>
      <c r="AI410" s="2"/>
      <c r="AJ410" s="2"/>
      <c r="AK410" s="2"/>
    </row>
    <row r="411" spans="1:37" x14ac:dyDescent="0.25">
      <c r="A411" s="4" t="s">
        <v>5</v>
      </c>
      <c r="B411" s="21" t="s">
        <v>38</v>
      </c>
      <c r="C411" s="2">
        <v>0.42199999999999999</v>
      </c>
      <c r="D411" s="2">
        <v>0.61099999999999999</v>
      </c>
      <c r="E411" s="2">
        <v>7.8E-2</v>
      </c>
      <c r="F411" s="3">
        <f t="shared" ref="F411:F474" si="23">C411+E411</f>
        <v>0.5</v>
      </c>
      <c r="G411" s="2">
        <v>1.111</v>
      </c>
      <c r="H411" s="20"/>
      <c r="I411" s="4" t="s">
        <v>14</v>
      </c>
      <c r="J411" s="1" t="s">
        <v>37</v>
      </c>
      <c r="K411" s="2">
        <v>9.8000000000000004E-2</v>
      </c>
      <c r="L411" s="2">
        <v>0.36799999999999999</v>
      </c>
      <c r="M411" s="2">
        <v>0.17399999999999999</v>
      </c>
      <c r="N411" s="3">
        <f t="shared" ref="N411:N474" si="24">K411+M411</f>
        <v>0.27200000000000002</v>
      </c>
      <c r="O411" s="2">
        <v>0.64</v>
      </c>
      <c r="AG411" s="2"/>
      <c r="AH411" s="2"/>
      <c r="AI411" s="2"/>
      <c r="AJ411" s="2"/>
      <c r="AK411" s="2"/>
    </row>
    <row r="412" spans="1:37" x14ac:dyDescent="0.25">
      <c r="A412" s="4" t="s">
        <v>5</v>
      </c>
      <c r="B412" s="21" t="s">
        <v>38</v>
      </c>
      <c r="C412" s="2">
        <v>8.2000000000000003E-2</v>
      </c>
      <c r="D412" s="2">
        <v>0.65600000000000003</v>
      </c>
      <c r="E412" s="2">
        <v>0.14399999999999999</v>
      </c>
      <c r="F412" s="3">
        <f t="shared" si="23"/>
        <v>0.22599999999999998</v>
      </c>
      <c r="G412" s="2">
        <v>0.88200000000000001</v>
      </c>
      <c r="H412" s="20"/>
      <c r="I412" s="4" t="s">
        <v>14</v>
      </c>
      <c r="J412" s="1" t="s">
        <v>37</v>
      </c>
      <c r="K412" s="2">
        <v>0.09</v>
      </c>
      <c r="L412" s="2">
        <v>0.40899999999999997</v>
      </c>
      <c r="M412" s="2">
        <v>9.0999999999999998E-2</v>
      </c>
      <c r="N412" s="3">
        <f t="shared" si="24"/>
        <v>0.18099999999999999</v>
      </c>
      <c r="O412" s="2">
        <v>0.59</v>
      </c>
      <c r="AG412" s="2"/>
      <c r="AH412" s="2"/>
      <c r="AI412" s="2"/>
      <c r="AJ412" s="2"/>
      <c r="AK412" s="2"/>
    </row>
    <row r="413" spans="1:37" x14ac:dyDescent="0.25">
      <c r="A413" s="4" t="s">
        <v>5</v>
      </c>
      <c r="B413" s="21" t="s">
        <v>38</v>
      </c>
      <c r="C413" s="2">
        <v>3.4000000000000002E-2</v>
      </c>
      <c r="D413" s="2">
        <v>0.314</v>
      </c>
      <c r="E413" s="2">
        <v>5.1999999999999998E-2</v>
      </c>
      <c r="F413" s="3">
        <f t="shared" si="23"/>
        <v>8.5999999999999993E-2</v>
      </c>
      <c r="G413" s="2">
        <v>0.4</v>
      </c>
      <c r="H413" s="20"/>
      <c r="I413" s="4" t="s">
        <v>14</v>
      </c>
      <c r="J413" s="1" t="s">
        <v>37</v>
      </c>
      <c r="K413" s="2">
        <v>3.3000000000000002E-2</v>
      </c>
      <c r="L413" s="2">
        <v>0.54600000000000004</v>
      </c>
      <c r="M413" s="2">
        <v>7.9000000000000001E-2</v>
      </c>
      <c r="N413" s="3">
        <f t="shared" si="24"/>
        <v>0.112</v>
      </c>
      <c r="O413" s="2">
        <v>0.65800000000000003</v>
      </c>
      <c r="AG413" s="2"/>
      <c r="AH413" s="2"/>
      <c r="AI413" s="2"/>
      <c r="AJ413" s="2"/>
      <c r="AK413" s="2"/>
    </row>
    <row r="414" spans="1:37" x14ac:dyDescent="0.25">
      <c r="A414" s="4" t="s">
        <v>5</v>
      </c>
      <c r="B414" s="21" t="s">
        <v>38</v>
      </c>
      <c r="C414" s="2">
        <v>0.1</v>
      </c>
      <c r="D414" s="2">
        <v>0.73299999999999998</v>
      </c>
      <c r="E414" s="2">
        <v>0.13200000000000001</v>
      </c>
      <c r="F414" s="3">
        <f t="shared" si="23"/>
        <v>0.23200000000000001</v>
      </c>
      <c r="G414" s="2">
        <v>0.96499999999999997</v>
      </c>
      <c r="H414" s="20"/>
      <c r="I414" s="4" t="s">
        <v>14</v>
      </c>
      <c r="J414" s="1" t="s">
        <v>37</v>
      </c>
      <c r="K414" s="2">
        <v>8.3000000000000004E-2</v>
      </c>
      <c r="L414" s="2">
        <v>0.433</v>
      </c>
      <c r="M414" s="2">
        <v>0.105</v>
      </c>
      <c r="N414" s="3">
        <f t="shared" si="24"/>
        <v>0.188</v>
      </c>
      <c r="O414" s="2">
        <v>0.621</v>
      </c>
      <c r="AG414" s="2"/>
      <c r="AH414" s="2"/>
      <c r="AI414" s="2"/>
      <c r="AJ414" s="2"/>
      <c r="AK414" s="2"/>
    </row>
    <row r="415" spans="1:37" x14ac:dyDescent="0.25">
      <c r="A415" s="4" t="s">
        <v>5</v>
      </c>
      <c r="B415" s="21" t="s">
        <v>38</v>
      </c>
      <c r="C415" s="2">
        <v>8.2000000000000003E-2</v>
      </c>
      <c r="D415" s="2">
        <v>0.48399999999999999</v>
      </c>
      <c r="E415" s="2">
        <v>0.13200000000000001</v>
      </c>
      <c r="F415" s="3">
        <f t="shared" si="23"/>
        <v>0.21400000000000002</v>
      </c>
      <c r="G415" s="2">
        <v>0.69799999999999995</v>
      </c>
      <c r="H415" s="20"/>
      <c r="I415" s="4" t="s">
        <v>14</v>
      </c>
      <c r="J415" s="1" t="s">
        <v>37</v>
      </c>
      <c r="K415" s="2">
        <v>0.13300000000000001</v>
      </c>
      <c r="L415" s="2">
        <v>0.40200000000000002</v>
      </c>
      <c r="M415" s="2">
        <v>0.13800000000000001</v>
      </c>
      <c r="N415" s="3">
        <f t="shared" si="24"/>
        <v>0.27100000000000002</v>
      </c>
      <c r="O415" s="2">
        <v>0.67300000000000004</v>
      </c>
      <c r="AG415" s="2"/>
      <c r="AH415" s="2"/>
      <c r="AI415" s="2"/>
      <c r="AJ415" s="2"/>
      <c r="AK415" s="2"/>
    </row>
    <row r="416" spans="1:37" x14ac:dyDescent="0.25">
      <c r="A416" s="4" t="s">
        <v>5</v>
      </c>
      <c r="B416" s="21" t="s">
        <v>38</v>
      </c>
      <c r="C416" s="2">
        <v>3.3000000000000002E-2</v>
      </c>
      <c r="D416" s="2">
        <v>0.91500000000000004</v>
      </c>
      <c r="E416" s="2">
        <v>0.14799999999999999</v>
      </c>
      <c r="F416" s="3">
        <f t="shared" si="23"/>
        <v>0.18099999999999999</v>
      </c>
      <c r="G416" s="2">
        <v>1.0960000000000001</v>
      </c>
      <c r="H416" s="20"/>
      <c r="I416" s="4" t="s">
        <v>14</v>
      </c>
      <c r="J416" s="1" t="s">
        <v>37</v>
      </c>
      <c r="K416" s="2">
        <v>0.1</v>
      </c>
      <c r="L416" s="2">
        <v>0.4</v>
      </c>
      <c r="M416" s="2">
        <v>0.09</v>
      </c>
      <c r="N416" s="3">
        <f t="shared" si="24"/>
        <v>0.19</v>
      </c>
      <c r="O416" s="2">
        <v>0.59</v>
      </c>
      <c r="AG416" s="2"/>
      <c r="AH416" s="2"/>
      <c r="AI416" s="2"/>
      <c r="AJ416" s="2"/>
      <c r="AK416" s="2"/>
    </row>
    <row r="417" spans="1:37" x14ac:dyDescent="0.25">
      <c r="A417" s="4" t="s">
        <v>5</v>
      </c>
      <c r="B417" s="21" t="s">
        <v>38</v>
      </c>
      <c r="C417" s="2">
        <v>0.189</v>
      </c>
      <c r="D417" s="2">
        <v>0.84899999999999998</v>
      </c>
      <c r="E417" s="2">
        <v>0.14399999999999999</v>
      </c>
      <c r="F417" s="3">
        <f t="shared" si="23"/>
        <v>0.33299999999999996</v>
      </c>
      <c r="G417" s="2">
        <v>1.1819999999999999</v>
      </c>
      <c r="H417" s="20"/>
      <c r="I417" s="4" t="s">
        <v>14</v>
      </c>
      <c r="J417" s="1" t="s">
        <v>37</v>
      </c>
      <c r="K417" s="2">
        <v>0.1</v>
      </c>
      <c r="L417" s="2">
        <v>0.26600000000000001</v>
      </c>
      <c r="M417" s="2">
        <v>0.1</v>
      </c>
      <c r="N417" s="3">
        <f t="shared" si="24"/>
        <v>0.2</v>
      </c>
      <c r="O417" s="2">
        <v>0.46600000000000003</v>
      </c>
      <c r="AG417" s="2"/>
      <c r="AH417" s="2"/>
      <c r="AI417" s="2"/>
      <c r="AJ417" s="2"/>
      <c r="AK417" s="2"/>
    </row>
    <row r="418" spans="1:37" x14ac:dyDescent="0.25">
      <c r="A418" s="4" t="s">
        <v>5</v>
      </c>
      <c r="B418" s="21" t="s">
        <v>38</v>
      </c>
      <c r="C418" s="2">
        <v>0.113</v>
      </c>
      <c r="D418" s="2">
        <v>0.56499999999999995</v>
      </c>
      <c r="E418" s="2">
        <v>8.4000000000000005E-2</v>
      </c>
      <c r="F418" s="3">
        <f t="shared" si="23"/>
        <v>0.19700000000000001</v>
      </c>
      <c r="G418" s="2">
        <v>0.76200000000000001</v>
      </c>
      <c r="H418" s="20"/>
      <c r="I418" s="4" t="s">
        <v>14</v>
      </c>
      <c r="J418" s="1" t="s">
        <v>37</v>
      </c>
      <c r="K418" s="2">
        <v>0.13300000000000001</v>
      </c>
      <c r="L418" s="2">
        <v>0.502</v>
      </c>
      <c r="M418" s="2">
        <v>8.2000000000000003E-2</v>
      </c>
      <c r="N418" s="3">
        <f t="shared" si="24"/>
        <v>0.21500000000000002</v>
      </c>
      <c r="O418" s="2">
        <v>0.71699999999999997</v>
      </c>
      <c r="AG418" s="2"/>
      <c r="AH418" s="2"/>
      <c r="AI418" s="2"/>
      <c r="AJ418" s="2"/>
      <c r="AK418" s="2"/>
    </row>
    <row r="419" spans="1:37" x14ac:dyDescent="0.25">
      <c r="A419" s="4" t="s">
        <v>5</v>
      </c>
      <c r="B419" s="21" t="s">
        <v>38</v>
      </c>
      <c r="C419" s="2">
        <v>6.7000000000000004E-2</v>
      </c>
      <c r="D419" s="2">
        <v>0.60399999999999998</v>
      </c>
      <c r="E419" s="2">
        <v>0.129</v>
      </c>
      <c r="F419" s="3">
        <f t="shared" si="23"/>
        <v>0.19600000000000001</v>
      </c>
      <c r="G419" s="2">
        <v>0.8</v>
      </c>
      <c r="H419" s="20"/>
      <c r="I419" s="4" t="s">
        <v>14</v>
      </c>
      <c r="J419" s="1" t="s">
        <v>37</v>
      </c>
      <c r="K419" s="2">
        <v>0.13300000000000001</v>
      </c>
      <c r="L419" s="2">
        <v>0.23499999999999999</v>
      </c>
      <c r="M419" s="2">
        <v>8.3000000000000004E-2</v>
      </c>
      <c r="N419" s="3">
        <f t="shared" si="24"/>
        <v>0.21600000000000003</v>
      </c>
      <c r="O419" s="2">
        <v>0.45100000000000001</v>
      </c>
      <c r="AG419" s="2"/>
      <c r="AH419" s="2"/>
      <c r="AI419" s="2"/>
      <c r="AJ419" s="2"/>
      <c r="AK419" s="2"/>
    </row>
    <row r="420" spans="1:37" x14ac:dyDescent="0.25">
      <c r="A420" s="4" t="s">
        <v>5</v>
      </c>
      <c r="B420" s="21" t="s">
        <v>38</v>
      </c>
      <c r="C420" s="2">
        <v>8.8999999999999996E-2</v>
      </c>
      <c r="D420" s="2">
        <v>0.33500000000000002</v>
      </c>
      <c r="E420" s="2">
        <v>0.129</v>
      </c>
      <c r="F420" s="3">
        <f t="shared" si="23"/>
        <v>0.218</v>
      </c>
      <c r="G420" s="2">
        <v>0.55300000000000005</v>
      </c>
      <c r="H420" s="20"/>
      <c r="I420" s="4" t="s">
        <v>14</v>
      </c>
      <c r="J420" s="1" t="s">
        <v>37</v>
      </c>
      <c r="K420" s="2">
        <v>0.13400000000000001</v>
      </c>
      <c r="L420" s="2">
        <v>0.40899999999999997</v>
      </c>
      <c r="M420" s="2">
        <v>8.5999999999999993E-2</v>
      </c>
      <c r="N420" s="3">
        <f t="shared" si="24"/>
        <v>0.22</v>
      </c>
      <c r="O420" s="2">
        <v>0.629</v>
      </c>
      <c r="AG420" s="2"/>
      <c r="AH420" s="2"/>
      <c r="AI420" s="2"/>
      <c r="AJ420" s="2"/>
      <c r="AK420" s="2"/>
    </row>
    <row r="421" spans="1:37" x14ac:dyDescent="0.25">
      <c r="A421" s="4" t="s">
        <v>5</v>
      </c>
      <c r="B421" s="21" t="s">
        <v>38</v>
      </c>
      <c r="C421" s="2">
        <v>3.3000000000000002E-2</v>
      </c>
      <c r="D421" s="2">
        <v>0.4</v>
      </c>
      <c r="E421" s="2">
        <v>0.127</v>
      </c>
      <c r="F421" s="3">
        <f t="shared" si="23"/>
        <v>0.16</v>
      </c>
      <c r="G421" s="2">
        <v>0.56000000000000005</v>
      </c>
      <c r="H421" s="20"/>
      <c r="I421" s="4" t="s">
        <v>14</v>
      </c>
      <c r="J421" s="1" t="s">
        <v>37</v>
      </c>
      <c r="K421" s="2">
        <v>0.13600000000000001</v>
      </c>
      <c r="L421" s="2">
        <v>0.58199999999999996</v>
      </c>
      <c r="M421" s="2">
        <v>8.2000000000000003E-2</v>
      </c>
      <c r="N421" s="3">
        <f t="shared" si="24"/>
        <v>0.21800000000000003</v>
      </c>
      <c r="O421" s="2">
        <v>0.8</v>
      </c>
      <c r="AG421" s="2"/>
      <c r="AH421" s="2"/>
      <c r="AI421" s="2"/>
      <c r="AJ421" s="2"/>
      <c r="AK421" s="2"/>
    </row>
    <row r="422" spans="1:37" x14ac:dyDescent="0.25">
      <c r="A422" s="4" t="s">
        <v>5</v>
      </c>
      <c r="B422" s="21" t="s">
        <v>38</v>
      </c>
      <c r="C422" s="2">
        <v>0.107</v>
      </c>
      <c r="D422" s="2">
        <v>0.36199999999999999</v>
      </c>
      <c r="E422" s="2">
        <v>7.8E-2</v>
      </c>
      <c r="F422" s="3">
        <f t="shared" si="23"/>
        <v>0.185</v>
      </c>
      <c r="G422" s="2">
        <v>0.54700000000000004</v>
      </c>
      <c r="H422" s="20"/>
      <c r="I422" s="4" t="s">
        <v>14</v>
      </c>
      <c r="J422" s="1" t="s">
        <v>37</v>
      </c>
      <c r="K422" s="2">
        <v>0.11600000000000001</v>
      </c>
      <c r="L422" s="2">
        <v>0.4</v>
      </c>
      <c r="M422" s="2">
        <v>8.4000000000000005E-2</v>
      </c>
      <c r="N422" s="3">
        <f t="shared" si="24"/>
        <v>0.2</v>
      </c>
      <c r="O422" s="2">
        <v>0.6</v>
      </c>
      <c r="AG422" s="2"/>
      <c r="AH422" s="2"/>
      <c r="AI422" s="2"/>
      <c r="AJ422" s="2"/>
      <c r="AK422" s="2"/>
    </row>
    <row r="423" spans="1:37" x14ac:dyDescent="0.25">
      <c r="A423" s="4" t="s">
        <v>5</v>
      </c>
      <c r="B423" s="21" t="s">
        <v>38</v>
      </c>
      <c r="C423" s="2">
        <v>0.05</v>
      </c>
      <c r="D423" s="2">
        <v>0.42</v>
      </c>
      <c r="E423" s="2">
        <v>0.16</v>
      </c>
      <c r="F423" s="3">
        <f t="shared" si="23"/>
        <v>0.21000000000000002</v>
      </c>
      <c r="G423" s="2">
        <v>0.63</v>
      </c>
      <c r="H423" s="20"/>
      <c r="I423" s="4" t="s">
        <v>14</v>
      </c>
      <c r="J423" s="1" t="s">
        <v>37</v>
      </c>
      <c r="K423" s="2">
        <v>8.4000000000000005E-2</v>
      </c>
      <c r="L423" s="2">
        <v>0.33400000000000002</v>
      </c>
      <c r="M423" s="2">
        <v>8.2000000000000003E-2</v>
      </c>
      <c r="N423" s="3">
        <f t="shared" si="24"/>
        <v>0.16600000000000001</v>
      </c>
      <c r="O423" s="2">
        <v>0.5</v>
      </c>
      <c r="AG423" s="2"/>
      <c r="AH423" s="2"/>
      <c r="AI423" s="2"/>
      <c r="AJ423" s="2"/>
      <c r="AK423" s="2"/>
    </row>
    <row r="424" spans="1:37" x14ac:dyDescent="0.25">
      <c r="A424" s="4" t="s">
        <v>5</v>
      </c>
      <c r="B424" s="21" t="s">
        <v>38</v>
      </c>
      <c r="C424" s="2">
        <v>0.112</v>
      </c>
      <c r="D424" s="2">
        <v>0.40100000000000002</v>
      </c>
      <c r="E424" s="2">
        <v>0.107</v>
      </c>
      <c r="F424" s="3">
        <f t="shared" si="23"/>
        <v>0.219</v>
      </c>
      <c r="G424" s="2">
        <v>0.62</v>
      </c>
      <c r="H424" s="20"/>
      <c r="I424" s="4" t="s">
        <v>14</v>
      </c>
      <c r="J424" s="1" t="s">
        <v>37</v>
      </c>
      <c r="K424" s="2">
        <v>9.0999999999999998E-2</v>
      </c>
      <c r="L424" s="2">
        <v>0.40899999999999997</v>
      </c>
      <c r="M424" s="2">
        <v>0.13300000000000001</v>
      </c>
      <c r="N424" s="3">
        <f t="shared" si="24"/>
        <v>0.224</v>
      </c>
      <c r="O424" s="2">
        <v>0.63300000000000001</v>
      </c>
      <c r="AG424" s="2"/>
      <c r="AH424" s="2"/>
      <c r="AI424" s="2"/>
      <c r="AJ424" s="2"/>
      <c r="AK424" s="2"/>
    </row>
    <row r="425" spans="1:37" x14ac:dyDescent="0.25">
      <c r="A425" s="4" t="s">
        <v>5</v>
      </c>
      <c r="B425" s="21" t="s">
        <v>38</v>
      </c>
      <c r="C425" s="2">
        <v>0.11</v>
      </c>
      <c r="D425" s="2">
        <v>0.39</v>
      </c>
      <c r="E425" s="2">
        <v>6.7000000000000004E-2</v>
      </c>
      <c r="F425" s="3">
        <f t="shared" si="23"/>
        <v>0.17699999999999999</v>
      </c>
      <c r="G425" s="2">
        <v>0.56699999999999995</v>
      </c>
      <c r="H425" s="20"/>
      <c r="I425" s="4" t="s">
        <v>14</v>
      </c>
      <c r="J425" s="1" t="s">
        <v>37</v>
      </c>
      <c r="K425" s="2">
        <v>0.11600000000000001</v>
      </c>
      <c r="L425" s="2">
        <v>0.33600000000000002</v>
      </c>
      <c r="M425" s="2">
        <v>9.7000000000000003E-2</v>
      </c>
      <c r="N425" s="3">
        <f t="shared" si="24"/>
        <v>0.21300000000000002</v>
      </c>
      <c r="O425" s="2">
        <v>0.54900000000000004</v>
      </c>
      <c r="AG425" s="2"/>
      <c r="AH425" s="2"/>
      <c r="AI425" s="2"/>
      <c r="AJ425" s="2"/>
      <c r="AK425" s="2"/>
    </row>
    <row r="426" spans="1:37" x14ac:dyDescent="0.25">
      <c r="A426" s="4" t="s">
        <v>5</v>
      </c>
      <c r="B426" s="21" t="s">
        <v>38</v>
      </c>
      <c r="C426" s="2">
        <v>8.3000000000000004E-2</v>
      </c>
      <c r="D426" s="2">
        <v>0.41</v>
      </c>
      <c r="E426" s="2">
        <v>9.4E-2</v>
      </c>
      <c r="F426" s="3">
        <f t="shared" si="23"/>
        <v>0.17699999999999999</v>
      </c>
      <c r="G426" s="2">
        <v>0.58699999999999997</v>
      </c>
      <c r="H426" s="20"/>
      <c r="I426" s="4" t="s">
        <v>14</v>
      </c>
      <c r="J426" s="1" t="s">
        <v>37</v>
      </c>
      <c r="K426" s="2">
        <v>0.109</v>
      </c>
      <c r="L426" s="2">
        <v>0.53300000000000003</v>
      </c>
      <c r="M426" s="2">
        <v>0.153</v>
      </c>
      <c r="N426" s="3">
        <f t="shared" si="24"/>
        <v>0.26200000000000001</v>
      </c>
      <c r="O426" s="2">
        <v>0.79500000000000004</v>
      </c>
      <c r="AG426" s="2"/>
      <c r="AH426" s="2"/>
      <c r="AI426" s="2"/>
      <c r="AJ426" s="2"/>
      <c r="AK426" s="2"/>
    </row>
    <row r="427" spans="1:37" x14ac:dyDescent="0.25">
      <c r="A427" s="4" t="s">
        <v>5</v>
      </c>
      <c r="B427" s="21" t="s">
        <v>38</v>
      </c>
      <c r="C427" s="2">
        <v>8.8999999999999996E-2</v>
      </c>
      <c r="D427" s="2">
        <v>0.21099999999999999</v>
      </c>
      <c r="E427" s="2">
        <v>7.6999999999999999E-2</v>
      </c>
      <c r="F427" s="3">
        <f t="shared" si="23"/>
        <v>0.16599999999999998</v>
      </c>
      <c r="G427" s="2">
        <v>0.377</v>
      </c>
      <c r="H427" s="20"/>
      <c r="I427" s="4" t="s">
        <v>14</v>
      </c>
      <c r="J427" s="1" t="s">
        <v>37</v>
      </c>
      <c r="K427" s="2">
        <v>0.126</v>
      </c>
      <c r="L427" s="2">
        <v>0.35299999999999998</v>
      </c>
      <c r="M427" s="2">
        <v>0.08</v>
      </c>
      <c r="N427" s="3">
        <f t="shared" si="24"/>
        <v>0.20600000000000002</v>
      </c>
      <c r="O427" s="2">
        <v>0.55900000000000005</v>
      </c>
      <c r="AG427" s="2"/>
      <c r="AH427" s="2"/>
      <c r="AI427" s="2"/>
      <c r="AJ427" s="2"/>
      <c r="AK427" s="2"/>
    </row>
    <row r="428" spans="1:37" x14ac:dyDescent="0.25">
      <c r="A428" s="4" t="s">
        <v>5</v>
      </c>
      <c r="B428" s="21" t="s">
        <v>38</v>
      </c>
      <c r="C428" s="2">
        <v>0.105</v>
      </c>
      <c r="D428" s="2">
        <v>1.1399999999999999</v>
      </c>
      <c r="E428" s="2">
        <v>6.3E-2</v>
      </c>
      <c r="F428" s="3">
        <f t="shared" si="23"/>
        <v>0.16799999999999998</v>
      </c>
      <c r="G428" s="2">
        <v>1.3080000000000001</v>
      </c>
      <c r="H428" s="20"/>
      <c r="I428" s="4" t="s">
        <v>14</v>
      </c>
      <c r="J428" s="1" t="s">
        <v>37</v>
      </c>
      <c r="K428" s="2">
        <v>6.9000000000000006E-2</v>
      </c>
      <c r="L428" s="2">
        <v>0.33400000000000002</v>
      </c>
      <c r="M428" s="2">
        <v>0.03</v>
      </c>
      <c r="N428" s="3">
        <f t="shared" si="24"/>
        <v>9.9000000000000005E-2</v>
      </c>
      <c r="O428" s="2">
        <v>0.433</v>
      </c>
      <c r="AG428" s="2"/>
      <c r="AH428" s="2"/>
      <c r="AI428" s="2"/>
      <c r="AJ428" s="2"/>
      <c r="AK428" s="2"/>
    </row>
    <row r="429" spans="1:37" x14ac:dyDescent="0.25">
      <c r="A429" s="4" t="s">
        <v>5</v>
      </c>
      <c r="B429" s="21" t="s">
        <v>38</v>
      </c>
      <c r="C429" s="2">
        <v>0.126</v>
      </c>
      <c r="D429" s="2">
        <v>0.63900000000000001</v>
      </c>
      <c r="E429" s="2">
        <v>0.111</v>
      </c>
      <c r="F429" s="3">
        <f t="shared" si="23"/>
        <v>0.23699999999999999</v>
      </c>
      <c r="G429" s="2">
        <v>0.876</v>
      </c>
      <c r="H429" s="20"/>
      <c r="I429" s="4" t="s">
        <v>14</v>
      </c>
      <c r="J429" s="1" t="s">
        <v>37</v>
      </c>
      <c r="K429" s="2">
        <v>3.3000000000000002E-2</v>
      </c>
      <c r="L429" s="2">
        <v>0.13100000000000001</v>
      </c>
      <c r="M429" s="2">
        <v>3.5999999999999997E-2</v>
      </c>
      <c r="N429" s="3">
        <f t="shared" si="24"/>
        <v>6.9000000000000006E-2</v>
      </c>
      <c r="O429" s="2">
        <v>0.2</v>
      </c>
      <c r="AG429" s="2"/>
      <c r="AH429" s="2"/>
      <c r="AI429" s="2"/>
      <c r="AJ429" s="2"/>
      <c r="AK429" s="2"/>
    </row>
    <row r="430" spans="1:37" x14ac:dyDescent="0.25">
      <c r="A430" s="4" t="s">
        <v>5</v>
      </c>
      <c r="B430" s="21" t="s">
        <v>38</v>
      </c>
      <c r="C430" s="2">
        <v>0.111</v>
      </c>
      <c r="D430" s="2">
        <v>1.0329999999999999</v>
      </c>
      <c r="E430" s="2">
        <v>0.115</v>
      </c>
      <c r="F430" s="3">
        <f t="shared" si="23"/>
        <v>0.22600000000000001</v>
      </c>
      <c r="G430" s="2">
        <v>1.2589999999999999</v>
      </c>
      <c r="H430" s="20"/>
      <c r="I430" s="4" t="s">
        <v>14</v>
      </c>
      <c r="J430" s="1" t="s">
        <v>37</v>
      </c>
      <c r="K430" s="2">
        <v>0.10199999999999999</v>
      </c>
      <c r="L430" s="2">
        <v>0.26800000000000002</v>
      </c>
      <c r="M430" s="2">
        <v>0.13700000000000001</v>
      </c>
      <c r="N430" s="3">
        <f t="shared" si="24"/>
        <v>0.23899999999999999</v>
      </c>
      <c r="O430" s="2">
        <v>0.50700000000000001</v>
      </c>
      <c r="AG430" s="2"/>
      <c r="AH430" s="2"/>
      <c r="AI430" s="2"/>
      <c r="AJ430" s="2"/>
      <c r="AK430" s="2"/>
    </row>
    <row r="431" spans="1:37" x14ac:dyDescent="0.25">
      <c r="A431" s="4" t="s">
        <v>5</v>
      </c>
      <c r="B431" s="21" t="s">
        <v>38</v>
      </c>
      <c r="C431" s="2">
        <v>9.4E-2</v>
      </c>
      <c r="D431" s="2">
        <v>0.65</v>
      </c>
      <c r="E431" s="2">
        <v>8.8999999999999996E-2</v>
      </c>
      <c r="F431" s="3">
        <f t="shared" si="23"/>
        <v>0.183</v>
      </c>
      <c r="G431" s="2">
        <v>0.83299999999999996</v>
      </c>
      <c r="H431" s="20"/>
      <c r="I431" s="4" t="s">
        <v>14</v>
      </c>
      <c r="J431" s="1" t="s">
        <v>37</v>
      </c>
      <c r="K431" s="2">
        <v>0.15</v>
      </c>
      <c r="L431" s="2">
        <v>0.43099999999999999</v>
      </c>
      <c r="M431" s="2">
        <v>0.17399999999999999</v>
      </c>
      <c r="N431" s="3">
        <f t="shared" si="24"/>
        <v>0.32399999999999995</v>
      </c>
      <c r="O431" s="2">
        <v>0.755</v>
      </c>
      <c r="AG431" s="2"/>
      <c r="AH431" s="2"/>
      <c r="AI431" s="2"/>
      <c r="AJ431" s="2"/>
      <c r="AK431" s="2"/>
    </row>
    <row r="432" spans="1:37" x14ac:dyDescent="0.25">
      <c r="A432" s="4" t="s">
        <v>5</v>
      </c>
      <c r="B432" s="21" t="s">
        <v>38</v>
      </c>
      <c r="C432" s="2">
        <v>0.25700000000000001</v>
      </c>
      <c r="D432" s="2">
        <v>0.433</v>
      </c>
      <c r="E432" s="2">
        <v>0.14399999999999999</v>
      </c>
      <c r="F432" s="3">
        <f t="shared" si="23"/>
        <v>0.40100000000000002</v>
      </c>
      <c r="G432" s="2">
        <v>0.83399999999999996</v>
      </c>
      <c r="H432" s="20"/>
      <c r="I432" s="4" t="s">
        <v>14</v>
      </c>
      <c r="J432" s="1" t="s">
        <v>37</v>
      </c>
      <c r="K432" s="2">
        <v>0.125</v>
      </c>
      <c r="L432" s="2">
        <v>0.55300000000000005</v>
      </c>
      <c r="M432" s="2">
        <v>0.1</v>
      </c>
      <c r="N432" s="3">
        <f t="shared" si="24"/>
        <v>0.22500000000000001</v>
      </c>
      <c r="O432" s="2">
        <v>0.77800000000000002</v>
      </c>
      <c r="AG432" s="2"/>
      <c r="AH432" s="2"/>
      <c r="AI432" s="2"/>
      <c r="AJ432" s="2"/>
      <c r="AK432" s="2"/>
    </row>
    <row r="433" spans="1:37" x14ac:dyDescent="0.25">
      <c r="A433" s="4" t="s">
        <v>5</v>
      </c>
      <c r="B433" s="21" t="s">
        <v>38</v>
      </c>
      <c r="C433" s="2">
        <v>0.11</v>
      </c>
      <c r="D433" s="2">
        <v>0.25600000000000001</v>
      </c>
      <c r="E433" s="2">
        <v>6.7000000000000004E-2</v>
      </c>
      <c r="F433" s="3">
        <f t="shared" si="23"/>
        <v>0.17699999999999999</v>
      </c>
      <c r="G433" s="2">
        <v>0.433</v>
      </c>
      <c r="H433" s="20"/>
      <c r="I433" s="4" t="s">
        <v>14</v>
      </c>
      <c r="J433" s="1" t="s">
        <v>37</v>
      </c>
      <c r="K433" s="2">
        <v>8.5999999999999993E-2</v>
      </c>
      <c r="L433" s="2">
        <v>0.38</v>
      </c>
      <c r="M433" s="2">
        <v>8.5999999999999993E-2</v>
      </c>
      <c r="N433" s="3">
        <f t="shared" si="24"/>
        <v>0.17199999999999999</v>
      </c>
      <c r="O433" s="2">
        <v>0.55200000000000005</v>
      </c>
      <c r="AG433" s="2"/>
      <c r="AH433" s="2"/>
      <c r="AI433" s="2"/>
      <c r="AJ433" s="2"/>
      <c r="AK433" s="2"/>
    </row>
    <row r="434" spans="1:37" x14ac:dyDescent="0.25">
      <c r="A434" s="4" t="s">
        <v>5</v>
      </c>
      <c r="B434" s="21" t="s">
        <v>38</v>
      </c>
      <c r="C434" s="2">
        <v>0.13600000000000001</v>
      </c>
      <c r="D434" s="2">
        <v>0.378</v>
      </c>
      <c r="E434" s="2">
        <v>0.09</v>
      </c>
      <c r="F434" s="3">
        <f t="shared" si="23"/>
        <v>0.22600000000000001</v>
      </c>
      <c r="G434" s="2">
        <v>0.60399999999999998</v>
      </c>
      <c r="H434" s="20"/>
      <c r="I434" s="4" t="s">
        <v>14</v>
      </c>
      <c r="J434" s="1" t="s">
        <v>37</v>
      </c>
      <c r="K434" s="2">
        <v>8.7999999999999995E-2</v>
      </c>
      <c r="L434" s="2">
        <v>0.31900000000000001</v>
      </c>
      <c r="M434" s="2">
        <v>0.155</v>
      </c>
      <c r="N434" s="3">
        <f t="shared" si="24"/>
        <v>0.24299999999999999</v>
      </c>
      <c r="O434" s="2">
        <v>0.56200000000000006</v>
      </c>
      <c r="AG434" s="2"/>
      <c r="AH434" s="2"/>
      <c r="AI434" s="2"/>
      <c r="AJ434" s="2"/>
      <c r="AK434" s="2"/>
    </row>
    <row r="435" spans="1:37" x14ac:dyDescent="0.25">
      <c r="A435" s="4" t="s">
        <v>5</v>
      </c>
      <c r="B435" s="21" t="s">
        <v>38</v>
      </c>
      <c r="C435" s="2">
        <v>0.122</v>
      </c>
      <c r="D435" s="2">
        <v>0.30199999999999999</v>
      </c>
      <c r="E435" s="2">
        <v>7.0000000000000007E-2</v>
      </c>
      <c r="F435" s="3">
        <f t="shared" si="23"/>
        <v>0.192</v>
      </c>
      <c r="G435" s="2">
        <v>0.49399999999999999</v>
      </c>
      <c r="H435" s="20"/>
      <c r="I435" s="4" t="s">
        <v>14</v>
      </c>
      <c r="J435" s="1" t="s">
        <v>37</v>
      </c>
      <c r="K435" s="2">
        <v>0.123</v>
      </c>
      <c r="L435" s="2">
        <v>0.45500000000000002</v>
      </c>
      <c r="M435" s="2">
        <v>7.8E-2</v>
      </c>
      <c r="N435" s="3">
        <f t="shared" si="24"/>
        <v>0.20100000000000001</v>
      </c>
      <c r="O435" s="2">
        <v>0.65600000000000003</v>
      </c>
      <c r="AG435" s="2"/>
      <c r="AH435" s="2"/>
      <c r="AI435" s="2"/>
      <c r="AJ435" s="2"/>
      <c r="AK435" s="2"/>
    </row>
    <row r="436" spans="1:37" x14ac:dyDescent="0.25">
      <c r="A436" s="4" t="s">
        <v>5</v>
      </c>
      <c r="B436" s="21" t="s">
        <v>38</v>
      </c>
      <c r="C436" s="2">
        <v>0.152</v>
      </c>
      <c r="D436" s="2">
        <v>0.36599999999999999</v>
      </c>
      <c r="E436" s="2">
        <v>0.15</v>
      </c>
      <c r="F436" s="3">
        <f t="shared" si="23"/>
        <v>0.30199999999999999</v>
      </c>
      <c r="G436" s="2">
        <v>0.66800000000000004</v>
      </c>
      <c r="H436" s="20"/>
      <c r="I436" s="4" t="s">
        <v>14</v>
      </c>
      <c r="J436" s="1" t="s">
        <v>37</v>
      </c>
      <c r="K436" s="2">
        <v>0.17499999999999999</v>
      </c>
      <c r="L436" s="2">
        <v>0.41899999999999998</v>
      </c>
      <c r="M436" s="2">
        <v>0.502</v>
      </c>
      <c r="N436" s="3">
        <f t="shared" si="24"/>
        <v>0.67700000000000005</v>
      </c>
      <c r="O436" s="2">
        <v>1.0960000000000001</v>
      </c>
      <c r="AG436" s="2"/>
      <c r="AH436" s="2"/>
      <c r="AI436" s="2"/>
      <c r="AJ436" s="2"/>
      <c r="AK436" s="2"/>
    </row>
    <row r="437" spans="1:37" x14ac:dyDescent="0.25">
      <c r="A437" s="4" t="s">
        <v>5</v>
      </c>
      <c r="B437" s="21" t="s">
        <v>38</v>
      </c>
      <c r="C437" s="2">
        <v>9.1999999999999998E-2</v>
      </c>
      <c r="D437" s="2">
        <v>0.42499999999999999</v>
      </c>
      <c r="E437" s="2">
        <v>7.4999999999999997E-2</v>
      </c>
      <c r="F437" s="3">
        <f t="shared" si="23"/>
        <v>0.16699999999999998</v>
      </c>
      <c r="G437" s="2">
        <v>0.59199999999999997</v>
      </c>
      <c r="H437" s="20"/>
      <c r="I437" s="4" t="s">
        <v>14</v>
      </c>
      <c r="J437" s="1" t="s">
        <v>37</v>
      </c>
      <c r="K437" s="2">
        <v>9.7000000000000003E-2</v>
      </c>
      <c r="L437" s="2">
        <v>0.36299999999999999</v>
      </c>
      <c r="M437" s="2">
        <v>6.7000000000000004E-2</v>
      </c>
      <c r="N437" s="3">
        <f t="shared" si="24"/>
        <v>0.16400000000000001</v>
      </c>
      <c r="O437" s="2">
        <v>0.52700000000000002</v>
      </c>
      <c r="AG437" s="2"/>
      <c r="AH437" s="2"/>
      <c r="AI437" s="2"/>
      <c r="AJ437" s="2"/>
      <c r="AK437" s="2"/>
    </row>
    <row r="438" spans="1:37" x14ac:dyDescent="0.25">
      <c r="A438" s="4" t="s">
        <v>5</v>
      </c>
      <c r="B438" s="21" t="s">
        <v>38</v>
      </c>
      <c r="C438" s="2">
        <v>0.17799999999999999</v>
      </c>
      <c r="D438" s="2">
        <v>0.40500000000000003</v>
      </c>
      <c r="E438" s="2">
        <v>0.14499999999999999</v>
      </c>
      <c r="F438" s="3">
        <f t="shared" si="23"/>
        <v>0.32299999999999995</v>
      </c>
      <c r="G438" s="2">
        <v>0.72799999999999998</v>
      </c>
      <c r="H438" s="20"/>
      <c r="I438" s="4" t="s">
        <v>14</v>
      </c>
      <c r="J438" s="1" t="s">
        <v>37</v>
      </c>
      <c r="K438" s="2">
        <v>0.152</v>
      </c>
      <c r="L438" s="2">
        <v>0.20899999999999999</v>
      </c>
      <c r="M438" s="2">
        <v>0.14399999999999999</v>
      </c>
      <c r="N438" s="3">
        <f t="shared" si="24"/>
        <v>0.29599999999999999</v>
      </c>
      <c r="O438" s="2">
        <v>0.505</v>
      </c>
      <c r="AG438" s="2"/>
      <c r="AH438" s="2"/>
      <c r="AI438" s="2"/>
      <c r="AJ438" s="2"/>
      <c r="AK438" s="2"/>
    </row>
    <row r="439" spans="1:37" x14ac:dyDescent="0.25">
      <c r="A439" s="4" t="s">
        <v>5</v>
      </c>
      <c r="B439" s="21" t="s">
        <v>38</v>
      </c>
      <c r="C439" s="2">
        <v>0.13300000000000001</v>
      </c>
      <c r="D439" s="2">
        <v>0.40899999999999997</v>
      </c>
      <c r="E439" s="2">
        <v>0.125</v>
      </c>
      <c r="F439" s="3">
        <f t="shared" si="23"/>
        <v>0.25800000000000001</v>
      </c>
      <c r="G439" s="2">
        <v>0.66700000000000004</v>
      </c>
      <c r="H439" s="20"/>
      <c r="I439" s="4" t="s">
        <v>14</v>
      </c>
      <c r="J439" s="1" t="s">
        <v>37</v>
      </c>
      <c r="K439" s="2">
        <v>8.3000000000000004E-2</v>
      </c>
      <c r="L439" s="2">
        <v>0.27500000000000002</v>
      </c>
      <c r="M439" s="2">
        <v>7.1999999999999995E-2</v>
      </c>
      <c r="N439" s="3">
        <f t="shared" si="24"/>
        <v>0.155</v>
      </c>
      <c r="O439" s="2">
        <v>0.43</v>
      </c>
      <c r="AG439" s="2"/>
      <c r="AH439" s="2"/>
      <c r="AI439" s="2"/>
      <c r="AJ439" s="2"/>
      <c r="AK439" s="2"/>
    </row>
    <row r="440" spans="1:37" x14ac:dyDescent="0.25">
      <c r="A440" s="4" t="s">
        <v>5</v>
      </c>
      <c r="B440" s="21" t="s">
        <v>38</v>
      </c>
      <c r="C440" s="2">
        <v>0.158</v>
      </c>
      <c r="D440" s="2">
        <v>0.34200000000000003</v>
      </c>
      <c r="E440" s="2">
        <v>0.14199999999999999</v>
      </c>
      <c r="F440" s="3">
        <f t="shared" si="23"/>
        <v>0.3</v>
      </c>
      <c r="G440" s="2">
        <v>0.64200000000000002</v>
      </c>
      <c r="H440" s="20"/>
      <c r="I440" s="4" t="s">
        <v>14</v>
      </c>
      <c r="J440" s="1" t="s">
        <v>37</v>
      </c>
      <c r="K440" s="2">
        <v>0.1</v>
      </c>
      <c r="L440" s="2">
        <v>0.3</v>
      </c>
      <c r="M440" s="2">
        <v>6.7000000000000004E-2</v>
      </c>
      <c r="N440" s="3">
        <f t="shared" si="24"/>
        <v>0.16700000000000001</v>
      </c>
      <c r="O440" s="2">
        <v>0.46700000000000003</v>
      </c>
      <c r="AG440" s="2"/>
      <c r="AH440" s="2"/>
      <c r="AI440" s="2"/>
      <c r="AJ440" s="2"/>
      <c r="AK440" s="2"/>
    </row>
    <row r="441" spans="1:37" x14ac:dyDescent="0.25">
      <c r="A441" s="4" t="s">
        <v>5</v>
      </c>
      <c r="B441" s="21" t="s">
        <v>38</v>
      </c>
      <c r="C441" s="2">
        <v>0.183</v>
      </c>
      <c r="D441" s="2">
        <v>0.38900000000000001</v>
      </c>
      <c r="E441" s="2">
        <v>0.17699999999999999</v>
      </c>
      <c r="F441" s="3">
        <f t="shared" si="23"/>
        <v>0.36</v>
      </c>
      <c r="G441" s="2">
        <v>0.749</v>
      </c>
      <c r="H441" s="20"/>
      <c r="I441" s="4" t="s">
        <v>14</v>
      </c>
      <c r="J441" s="1" t="s">
        <v>37</v>
      </c>
      <c r="K441" s="2">
        <v>0.11</v>
      </c>
      <c r="L441" s="2">
        <v>0.32500000000000001</v>
      </c>
      <c r="M441" s="2">
        <v>0.16800000000000001</v>
      </c>
      <c r="N441" s="3">
        <f t="shared" si="24"/>
        <v>0.27800000000000002</v>
      </c>
      <c r="O441" s="2">
        <v>0.60299999999999998</v>
      </c>
      <c r="AG441" s="2"/>
      <c r="AH441" s="2"/>
      <c r="AI441" s="2"/>
      <c r="AJ441" s="2"/>
      <c r="AK441" s="2"/>
    </row>
    <row r="442" spans="1:37" x14ac:dyDescent="0.25">
      <c r="A442" s="4" t="s">
        <v>5</v>
      </c>
      <c r="B442" s="21" t="s">
        <v>38</v>
      </c>
      <c r="C442" s="2">
        <v>0.11700000000000001</v>
      </c>
      <c r="D442" s="2">
        <v>0.27100000000000002</v>
      </c>
      <c r="E442" s="2">
        <v>0.129</v>
      </c>
      <c r="F442" s="3">
        <f t="shared" si="23"/>
        <v>0.246</v>
      </c>
      <c r="G442" s="2">
        <v>0.51700000000000002</v>
      </c>
      <c r="H442" s="20"/>
      <c r="I442" s="4" t="s">
        <v>14</v>
      </c>
      <c r="J442" s="1" t="s">
        <v>37</v>
      </c>
      <c r="K442" s="2">
        <v>0.14599999999999999</v>
      </c>
      <c r="L442" s="2">
        <v>0.44800000000000001</v>
      </c>
      <c r="M442" s="2">
        <v>0.16200000000000001</v>
      </c>
      <c r="N442" s="3">
        <f t="shared" si="24"/>
        <v>0.308</v>
      </c>
      <c r="O442" s="2">
        <v>0.75600000000000001</v>
      </c>
      <c r="AG442" s="2"/>
      <c r="AH442" s="2"/>
      <c r="AI442" s="2"/>
      <c r="AJ442" s="2"/>
      <c r="AK442" s="2"/>
    </row>
    <row r="443" spans="1:37" x14ac:dyDescent="0.25">
      <c r="A443" s="4" t="s">
        <v>5</v>
      </c>
      <c r="B443" s="21" t="s">
        <v>38</v>
      </c>
      <c r="C443" s="2">
        <v>8.1000000000000003E-2</v>
      </c>
      <c r="D443" s="2">
        <v>0.31900000000000001</v>
      </c>
      <c r="E443" s="2">
        <v>0.13100000000000001</v>
      </c>
      <c r="F443" s="3">
        <f t="shared" si="23"/>
        <v>0.21200000000000002</v>
      </c>
      <c r="G443" s="2">
        <v>0.53100000000000003</v>
      </c>
      <c r="H443" s="20"/>
      <c r="I443" s="4" t="s">
        <v>14</v>
      </c>
      <c r="J443" s="1" t="s">
        <v>37</v>
      </c>
      <c r="K443" s="2">
        <v>0.189</v>
      </c>
      <c r="L443" s="2">
        <v>0.41</v>
      </c>
      <c r="M443" s="2">
        <v>0.16600000000000001</v>
      </c>
      <c r="N443" s="3">
        <f t="shared" si="24"/>
        <v>0.35499999999999998</v>
      </c>
      <c r="O443" s="2">
        <v>0.76500000000000001</v>
      </c>
      <c r="AG443" s="2"/>
      <c r="AH443" s="2"/>
      <c r="AI443" s="2"/>
      <c r="AJ443" s="2"/>
      <c r="AK443" s="2"/>
    </row>
    <row r="444" spans="1:37" x14ac:dyDescent="0.25">
      <c r="A444" s="4" t="s">
        <v>5</v>
      </c>
      <c r="B444" s="21" t="s">
        <v>38</v>
      </c>
      <c r="C444" s="2">
        <v>0.10299999999999999</v>
      </c>
      <c r="D444" s="2">
        <v>0.247</v>
      </c>
      <c r="E444" s="2">
        <v>0.104</v>
      </c>
      <c r="F444" s="3">
        <f t="shared" si="23"/>
        <v>0.20699999999999999</v>
      </c>
      <c r="G444" s="2">
        <v>0.45400000000000001</v>
      </c>
      <c r="H444" s="20"/>
      <c r="I444" s="4" t="s">
        <v>14</v>
      </c>
      <c r="J444" s="1" t="s">
        <v>37</v>
      </c>
      <c r="K444" s="2">
        <v>8.3000000000000004E-2</v>
      </c>
      <c r="L444" s="2">
        <v>0.32900000000000001</v>
      </c>
      <c r="M444" s="2">
        <v>9.2999999999999999E-2</v>
      </c>
      <c r="N444" s="3">
        <f t="shared" si="24"/>
        <v>0.17599999999999999</v>
      </c>
      <c r="O444" s="2">
        <v>0.505</v>
      </c>
      <c r="AG444" s="2"/>
      <c r="AH444" s="2"/>
      <c r="AI444" s="2"/>
      <c r="AJ444" s="2"/>
      <c r="AK444" s="2"/>
    </row>
    <row r="445" spans="1:37" x14ac:dyDescent="0.25">
      <c r="A445" s="4" t="s">
        <v>5</v>
      </c>
      <c r="B445" s="21" t="s">
        <v>38</v>
      </c>
      <c r="C445" s="2">
        <v>0.14299999999999999</v>
      </c>
      <c r="D445" s="2">
        <v>0.72399999999999998</v>
      </c>
      <c r="E445" s="2">
        <v>0.127</v>
      </c>
      <c r="F445" s="3">
        <f t="shared" si="23"/>
        <v>0.27</v>
      </c>
      <c r="G445" s="2">
        <v>0.99399999999999999</v>
      </c>
      <c r="H445" s="20"/>
      <c r="I445" s="4" t="s">
        <v>14</v>
      </c>
      <c r="J445" s="1" t="s">
        <v>37</v>
      </c>
      <c r="K445" s="2">
        <v>0.124</v>
      </c>
      <c r="L445" s="2">
        <v>0.40400000000000003</v>
      </c>
      <c r="M445" s="2">
        <v>0.155</v>
      </c>
      <c r="N445" s="3">
        <f t="shared" si="24"/>
        <v>0.27900000000000003</v>
      </c>
      <c r="O445" s="2">
        <v>0.68300000000000005</v>
      </c>
      <c r="AG445" s="2"/>
      <c r="AH445" s="2"/>
      <c r="AI445" s="2"/>
      <c r="AJ445" s="2"/>
      <c r="AK445" s="2"/>
    </row>
    <row r="446" spans="1:37" x14ac:dyDescent="0.25">
      <c r="A446" s="4" t="s">
        <v>5</v>
      </c>
      <c r="B446" s="21" t="s">
        <v>38</v>
      </c>
      <c r="C446" s="2">
        <v>9.9000000000000005E-2</v>
      </c>
      <c r="D446" s="2">
        <v>0.56799999999999995</v>
      </c>
      <c r="E446" s="2">
        <v>0.19900000000000001</v>
      </c>
      <c r="F446" s="3">
        <f t="shared" si="23"/>
        <v>0.29800000000000004</v>
      </c>
      <c r="G446" s="2">
        <v>0.86599999999999999</v>
      </c>
      <c r="H446" s="20"/>
      <c r="I446" s="4" t="s">
        <v>14</v>
      </c>
      <c r="J446" s="1" t="s">
        <v>37</v>
      </c>
      <c r="K446" s="2">
        <v>0.11700000000000001</v>
      </c>
      <c r="L446" s="2">
        <v>0.35099999999999998</v>
      </c>
      <c r="M446" s="2">
        <v>0.124</v>
      </c>
      <c r="N446" s="3">
        <f t="shared" si="24"/>
        <v>0.24099999999999999</v>
      </c>
      <c r="O446" s="2">
        <v>0.59199999999999997</v>
      </c>
      <c r="AG446" s="2"/>
      <c r="AH446" s="2"/>
      <c r="AI446" s="2"/>
      <c r="AJ446" s="2"/>
      <c r="AK446" s="2"/>
    </row>
    <row r="447" spans="1:37" x14ac:dyDescent="0.25">
      <c r="A447" s="4" t="s">
        <v>5</v>
      </c>
      <c r="B447" s="21" t="s">
        <v>38</v>
      </c>
      <c r="C447" s="2">
        <v>0.17899999999999999</v>
      </c>
      <c r="D447" s="2">
        <v>1.133</v>
      </c>
      <c r="E447" s="2">
        <v>0.188</v>
      </c>
      <c r="F447" s="3">
        <f t="shared" si="23"/>
        <v>0.36699999999999999</v>
      </c>
      <c r="G447" s="2">
        <v>1.5</v>
      </c>
      <c r="H447" s="20"/>
      <c r="I447" s="4" t="s">
        <v>14</v>
      </c>
      <c r="J447" s="1" t="s">
        <v>37</v>
      </c>
      <c r="K447" s="2">
        <v>0.1</v>
      </c>
      <c r="L447" s="2">
        <v>0.59899999999999998</v>
      </c>
      <c r="M447" s="2">
        <v>6.7000000000000004E-2</v>
      </c>
      <c r="N447" s="3">
        <f t="shared" si="24"/>
        <v>0.16700000000000001</v>
      </c>
      <c r="O447" s="2">
        <v>0.76600000000000001</v>
      </c>
      <c r="AG447" s="2"/>
      <c r="AH447" s="2"/>
      <c r="AI447" s="2"/>
      <c r="AJ447" s="2"/>
      <c r="AK447" s="2"/>
    </row>
    <row r="448" spans="1:37" x14ac:dyDescent="0.25">
      <c r="A448" s="4" t="s">
        <v>5</v>
      </c>
      <c r="B448" s="21" t="s">
        <v>38</v>
      </c>
      <c r="C448" s="2">
        <v>8.5999999999999993E-2</v>
      </c>
      <c r="D448" s="2">
        <v>0.13100000000000001</v>
      </c>
      <c r="E448" s="2">
        <v>0.10199999999999999</v>
      </c>
      <c r="F448" s="3">
        <f t="shared" si="23"/>
        <v>0.188</v>
      </c>
      <c r="G448" s="2">
        <v>0.31900000000000001</v>
      </c>
      <c r="H448" s="20"/>
      <c r="I448" s="4" t="s">
        <v>14</v>
      </c>
      <c r="J448" s="1" t="s">
        <v>37</v>
      </c>
      <c r="K448" s="2">
        <v>0.122</v>
      </c>
      <c r="L448" s="2">
        <v>0.46</v>
      </c>
      <c r="M448" s="2">
        <v>8.1000000000000003E-2</v>
      </c>
      <c r="N448" s="3">
        <f t="shared" si="24"/>
        <v>0.20300000000000001</v>
      </c>
      <c r="O448" s="2">
        <v>0.66300000000000003</v>
      </c>
      <c r="AG448" s="2"/>
      <c r="AH448" s="2"/>
      <c r="AI448" s="2"/>
      <c r="AJ448" s="2"/>
      <c r="AK448" s="2"/>
    </row>
    <row r="449" spans="1:37" x14ac:dyDescent="0.25">
      <c r="A449" s="4" t="s">
        <v>5</v>
      </c>
      <c r="B449" s="21" t="s">
        <v>38</v>
      </c>
      <c r="C449" s="2">
        <v>0.10199999999999999</v>
      </c>
      <c r="D449" s="2">
        <v>0.81399999999999995</v>
      </c>
      <c r="E449" s="2">
        <v>0.17</v>
      </c>
      <c r="F449" s="3">
        <f t="shared" si="23"/>
        <v>0.27200000000000002</v>
      </c>
      <c r="G449" s="2">
        <v>1.0860000000000001</v>
      </c>
      <c r="H449" s="20"/>
      <c r="I449" s="4" t="s">
        <v>14</v>
      </c>
      <c r="J449" s="1" t="s">
        <v>37</v>
      </c>
      <c r="K449" s="2">
        <v>0.108</v>
      </c>
      <c r="L449" s="2">
        <v>0.626</v>
      </c>
      <c r="M449" s="2">
        <v>7.3999999999999996E-2</v>
      </c>
      <c r="N449" s="3">
        <f t="shared" si="24"/>
        <v>0.182</v>
      </c>
      <c r="O449" s="2">
        <v>0.80800000000000005</v>
      </c>
      <c r="AG449" s="2"/>
      <c r="AH449" s="2"/>
      <c r="AI449" s="2"/>
      <c r="AJ449" s="2"/>
      <c r="AK449" s="2"/>
    </row>
    <row r="450" spans="1:37" x14ac:dyDescent="0.25">
      <c r="A450" s="4" t="s">
        <v>5</v>
      </c>
      <c r="B450" s="21" t="s">
        <v>38</v>
      </c>
      <c r="C450" s="2">
        <v>0.13300000000000001</v>
      </c>
      <c r="D450" s="2">
        <v>0.58299999999999996</v>
      </c>
      <c r="E450" s="2">
        <v>0.15</v>
      </c>
      <c r="F450" s="3">
        <f t="shared" si="23"/>
        <v>0.28300000000000003</v>
      </c>
      <c r="G450" s="2">
        <v>0.86599999999999999</v>
      </c>
      <c r="H450" s="20"/>
      <c r="I450" s="4" t="s">
        <v>14</v>
      </c>
      <c r="J450" s="1" t="s">
        <v>37</v>
      </c>
      <c r="K450" s="2">
        <v>0.13700000000000001</v>
      </c>
      <c r="L450" s="2">
        <v>0.40899999999999997</v>
      </c>
      <c r="M450" s="2">
        <v>0.1</v>
      </c>
      <c r="N450" s="3">
        <f t="shared" si="24"/>
        <v>0.23700000000000002</v>
      </c>
      <c r="O450" s="2">
        <v>0.64600000000000002</v>
      </c>
      <c r="AG450" s="2"/>
      <c r="AH450" s="2"/>
      <c r="AI450" s="2"/>
      <c r="AJ450" s="2"/>
      <c r="AK450" s="2"/>
    </row>
    <row r="451" spans="1:37" x14ac:dyDescent="0.25">
      <c r="A451" s="4" t="s">
        <v>5</v>
      </c>
      <c r="B451" s="21" t="s">
        <v>38</v>
      </c>
      <c r="C451" s="2">
        <v>0.184</v>
      </c>
      <c r="D451" s="2">
        <v>0.73399999999999999</v>
      </c>
      <c r="E451" s="2">
        <v>0.216</v>
      </c>
      <c r="F451" s="3">
        <f t="shared" si="23"/>
        <v>0.4</v>
      </c>
      <c r="G451" s="2">
        <v>1.1339999999999999</v>
      </c>
      <c r="H451" s="20"/>
      <c r="I451" s="4" t="s">
        <v>14</v>
      </c>
      <c r="J451" s="1" t="s">
        <v>37</v>
      </c>
      <c r="K451" s="2">
        <v>0.06</v>
      </c>
      <c r="L451" s="2">
        <v>0.42899999999999999</v>
      </c>
      <c r="M451" s="2">
        <v>0.104</v>
      </c>
      <c r="N451" s="3">
        <f t="shared" si="24"/>
        <v>0.16399999999999998</v>
      </c>
      <c r="O451" s="2">
        <v>0.59299999999999997</v>
      </c>
      <c r="AG451" s="2"/>
      <c r="AH451" s="2"/>
      <c r="AI451" s="2"/>
      <c r="AJ451" s="2"/>
      <c r="AK451" s="2"/>
    </row>
    <row r="452" spans="1:37" x14ac:dyDescent="0.25">
      <c r="A452" s="4" t="s">
        <v>5</v>
      </c>
      <c r="B452" s="21" t="s">
        <v>38</v>
      </c>
      <c r="C452" s="2">
        <v>0.13</v>
      </c>
      <c r="D452" s="2">
        <v>0.85399999999999998</v>
      </c>
      <c r="E452" s="2">
        <v>0.13100000000000001</v>
      </c>
      <c r="F452" s="3">
        <f t="shared" si="23"/>
        <v>0.26100000000000001</v>
      </c>
      <c r="G452" s="2">
        <v>1.115</v>
      </c>
      <c r="H452" s="20"/>
      <c r="I452" s="4" t="s">
        <v>14</v>
      </c>
      <c r="J452" s="1" t="s">
        <v>37</v>
      </c>
      <c r="K452" s="2">
        <v>0.13300000000000001</v>
      </c>
      <c r="L452" s="2">
        <v>0.438</v>
      </c>
      <c r="M452" s="2">
        <v>9.5000000000000001E-2</v>
      </c>
      <c r="N452" s="3">
        <f t="shared" si="24"/>
        <v>0.22800000000000001</v>
      </c>
      <c r="O452" s="2">
        <v>0.66600000000000004</v>
      </c>
      <c r="AG452" s="2"/>
      <c r="AH452" s="2"/>
      <c r="AI452" s="2"/>
      <c r="AJ452" s="2"/>
      <c r="AK452" s="2"/>
    </row>
    <row r="453" spans="1:37" x14ac:dyDescent="0.25">
      <c r="A453" s="4" t="s">
        <v>1</v>
      </c>
      <c r="B453" s="21" t="s">
        <v>38</v>
      </c>
      <c r="C453" s="2">
        <v>0.14399999999999999</v>
      </c>
      <c r="D453" s="2">
        <v>0.42299999999999999</v>
      </c>
      <c r="E453" s="2">
        <v>0.16300000000000001</v>
      </c>
      <c r="F453" s="3">
        <f t="shared" si="23"/>
        <v>0.307</v>
      </c>
      <c r="G453" s="2">
        <v>0.73</v>
      </c>
      <c r="H453" s="20"/>
      <c r="I453" s="4" t="s">
        <v>14</v>
      </c>
      <c r="J453" s="1" t="s">
        <v>37</v>
      </c>
      <c r="K453" s="2">
        <v>0.11899999999999999</v>
      </c>
      <c r="L453" s="2">
        <v>0.41599999999999998</v>
      </c>
      <c r="M453" s="2">
        <v>0.10100000000000001</v>
      </c>
      <c r="N453" s="3">
        <f t="shared" si="24"/>
        <v>0.22</v>
      </c>
      <c r="O453" s="2">
        <v>0.63600000000000001</v>
      </c>
      <c r="AG453" s="2"/>
      <c r="AH453" s="2"/>
      <c r="AI453" s="2"/>
      <c r="AJ453" s="2"/>
      <c r="AK453" s="2"/>
    </row>
    <row r="454" spans="1:37" x14ac:dyDescent="0.25">
      <c r="A454" s="4" t="s">
        <v>1</v>
      </c>
      <c r="B454" s="21" t="s">
        <v>38</v>
      </c>
      <c r="C454" s="2">
        <v>0.17799999999999999</v>
      </c>
      <c r="D454" s="2">
        <v>0.4</v>
      </c>
      <c r="E454" s="2">
        <v>0.15</v>
      </c>
      <c r="F454" s="3">
        <f t="shared" si="23"/>
        <v>0.32799999999999996</v>
      </c>
      <c r="G454" s="2">
        <v>0.72799999999999998</v>
      </c>
      <c r="H454" s="20"/>
      <c r="I454" s="4" t="s">
        <v>14</v>
      </c>
      <c r="J454" s="1" t="s">
        <v>37</v>
      </c>
      <c r="K454" s="2">
        <v>0.1</v>
      </c>
      <c r="L454" s="2">
        <v>0.30099999999999999</v>
      </c>
      <c r="M454" s="2">
        <v>8.8999999999999996E-2</v>
      </c>
      <c r="N454" s="3">
        <f t="shared" si="24"/>
        <v>0.189</v>
      </c>
      <c r="O454" s="2">
        <v>0.49</v>
      </c>
      <c r="AG454" s="2"/>
      <c r="AH454" s="2"/>
      <c r="AI454" s="2"/>
      <c r="AJ454" s="2"/>
      <c r="AK454" s="2"/>
    </row>
    <row r="455" spans="1:37" x14ac:dyDescent="0.25">
      <c r="A455" s="4" t="s">
        <v>1</v>
      </c>
      <c r="B455" s="21" t="s">
        <v>38</v>
      </c>
      <c r="C455" s="2">
        <v>6.7000000000000004E-2</v>
      </c>
      <c r="D455" s="2">
        <v>0.58699999999999997</v>
      </c>
      <c r="E455" s="2">
        <v>0.19600000000000001</v>
      </c>
      <c r="F455" s="3">
        <f t="shared" si="23"/>
        <v>0.26300000000000001</v>
      </c>
      <c r="G455" s="2">
        <v>0.85</v>
      </c>
      <c r="H455" s="20"/>
      <c r="I455" s="4" t="s">
        <v>14</v>
      </c>
      <c r="J455" s="1" t="s">
        <v>37</v>
      </c>
      <c r="K455" s="2">
        <v>0.14099999999999999</v>
      </c>
      <c r="L455" s="2">
        <v>0.34799999999999998</v>
      </c>
      <c r="M455" s="2">
        <v>8.5000000000000006E-2</v>
      </c>
      <c r="N455" s="3">
        <f t="shared" si="24"/>
        <v>0.22599999999999998</v>
      </c>
      <c r="O455" s="2">
        <v>0.57399999999999995</v>
      </c>
      <c r="AG455" s="2"/>
      <c r="AH455" s="2"/>
      <c r="AI455" s="2"/>
      <c r="AJ455" s="2"/>
      <c r="AK455" s="2"/>
    </row>
    <row r="456" spans="1:37" x14ac:dyDescent="0.25">
      <c r="A456" s="4" t="s">
        <v>1</v>
      </c>
      <c r="B456" s="21" t="s">
        <v>38</v>
      </c>
      <c r="C456" s="2">
        <v>0.05</v>
      </c>
      <c r="D456" s="2">
        <v>0.54500000000000004</v>
      </c>
      <c r="E456" s="2">
        <v>0.104</v>
      </c>
      <c r="F456" s="3">
        <f t="shared" si="23"/>
        <v>0.154</v>
      </c>
      <c r="G456" s="2">
        <v>0.69899999999999995</v>
      </c>
      <c r="H456" s="20"/>
      <c r="I456" s="4" t="s">
        <v>14</v>
      </c>
      <c r="J456" s="1" t="s">
        <v>37</v>
      </c>
      <c r="K456" s="2">
        <v>0.14000000000000001</v>
      </c>
      <c r="L456" s="2">
        <v>0.59299999999999997</v>
      </c>
      <c r="M456" s="2">
        <v>6.7000000000000004E-2</v>
      </c>
      <c r="N456" s="3">
        <f t="shared" si="24"/>
        <v>0.20700000000000002</v>
      </c>
      <c r="O456" s="2">
        <v>0.8</v>
      </c>
      <c r="AG456" s="2"/>
      <c r="AH456" s="2"/>
      <c r="AI456" s="2"/>
      <c r="AJ456" s="2"/>
      <c r="AK456" s="2"/>
    </row>
    <row r="457" spans="1:37" x14ac:dyDescent="0.25">
      <c r="A457" s="4" t="s">
        <v>1</v>
      </c>
      <c r="B457" s="21" t="s">
        <v>38</v>
      </c>
      <c r="C457" s="2">
        <v>0.161</v>
      </c>
      <c r="D457" s="2">
        <v>0.75</v>
      </c>
      <c r="E457" s="2">
        <v>0.219</v>
      </c>
      <c r="F457" s="3">
        <f t="shared" si="23"/>
        <v>0.38</v>
      </c>
      <c r="G457" s="2">
        <v>1.1299999999999999</v>
      </c>
      <c r="H457" s="20"/>
      <c r="I457" s="4" t="s">
        <v>14</v>
      </c>
      <c r="J457" s="1" t="s">
        <v>37</v>
      </c>
      <c r="K457" s="2">
        <v>0.115</v>
      </c>
      <c r="L457" s="2">
        <v>0.36299999999999999</v>
      </c>
      <c r="M457" s="2">
        <v>8.1000000000000003E-2</v>
      </c>
      <c r="N457" s="3">
        <f t="shared" si="24"/>
        <v>0.19600000000000001</v>
      </c>
      <c r="O457" s="2">
        <v>0.55900000000000005</v>
      </c>
      <c r="AG457" s="2"/>
      <c r="AH457" s="2"/>
      <c r="AI457" s="2"/>
      <c r="AJ457" s="2"/>
      <c r="AK457" s="2"/>
    </row>
    <row r="458" spans="1:37" x14ac:dyDescent="0.25">
      <c r="A458" s="4" t="s">
        <v>1</v>
      </c>
      <c r="B458" s="21" t="s">
        <v>38</v>
      </c>
      <c r="C458" s="2">
        <v>0.16</v>
      </c>
      <c r="D458" s="2">
        <v>0.44</v>
      </c>
      <c r="E458" s="2">
        <v>0.19500000000000001</v>
      </c>
      <c r="F458" s="3">
        <f t="shared" si="23"/>
        <v>0.35499999999999998</v>
      </c>
      <c r="G458" s="2">
        <v>0.79500000000000004</v>
      </c>
      <c r="H458" s="20"/>
      <c r="I458" s="4" t="s">
        <v>14</v>
      </c>
      <c r="J458" s="1" t="s">
        <v>37</v>
      </c>
      <c r="K458" s="2">
        <v>0.122</v>
      </c>
      <c r="L458" s="2">
        <v>0.32800000000000001</v>
      </c>
      <c r="M458" s="2">
        <v>0.123</v>
      </c>
      <c r="N458" s="3">
        <f t="shared" si="24"/>
        <v>0.245</v>
      </c>
      <c r="O458" s="2">
        <v>0.57299999999999995</v>
      </c>
      <c r="AG458" s="2"/>
      <c r="AH458" s="2"/>
      <c r="AI458" s="2"/>
      <c r="AJ458" s="2"/>
      <c r="AK458" s="2"/>
    </row>
    <row r="459" spans="1:37" x14ac:dyDescent="0.25">
      <c r="A459" s="4" t="s">
        <v>1</v>
      </c>
      <c r="B459" s="21" t="s">
        <v>38</v>
      </c>
      <c r="C459" s="2">
        <v>0.14599999999999999</v>
      </c>
      <c r="D459" s="2">
        <v>0.52</v>
      </c>
      <c r="E459" s="2">
        <v>0.14699999999999999</v>
      </c>
      <c r="F459" s="3">
        <f t="shared" si="23"/>
        <v>0.29299999999999998</v>
      </c>
      <c r="G459" s="2">
        <v>0.81299999999999994</v>
      </c>
      <c r="H459" s="20"/>
      <c r="I459" s="4" t="s">
        <v>14</v>
      </c>
      <c r="J459" s="1" t="s">
        <v>37</v>
      </c>
      <c r="K459" s="2">
        <v>0.14099999999999999</v>
      </c>
      <c r="L459" s="2">
        <v>0.56599999999999995</v>
      </c>
      <c r="M459" s="2">
        <v>9.2999999999999999E-2</v>
      </c>
      <c r="N459" s="3">
        <f t="shared" si="24"/>
        <v>0.23399999999999999</v>
      </c>
      <c r="O459" s="2">
        <v>0.8</v>
      </c>
      <c r="AG459" s="2"/>
      <c r="AH459" s="2"/>
      <c r="AI459" s="2"/>
      <c r="AJ459" s="2"/>
      <c r="AK459" s="2"/>
    </row>
    <row r="460" spans="1:37" x14ac:dyDescent="0.25">
      <c r="A460" s="4" t="s">
        <v>1</v>
      </c>
      <c r="B460" s="21" t="s">
        <v>38</v>
      </c>
      <c r="C460" s="2">
        <v>0.111</v>
      </c>
      <c r="D460" s="2">
        <v>0.66600000000000004</v>
      </c>
      <c r="E460" s="2">
        <v>0.189</v>
      </c>
      <c r="F460" s="3">
        <f t="shared" si="23"/>
        <v>0.3</v>
      </c>
      <c r="G460" s="2">
        <v>0.96599999999999997</v>
      </c>
      <c r="H460" s="20"/>
      <c r="I460" s="4" t="s">
        <v>14</v>
      </c>
      <c r="J460" s="1" t="s">
        <v>37</v>
      </c>
      <c r="K460" s="2">
        <v>0.09</v>
      </c>
      <c r="L460" s="2">
        <v>0.53300000000000003</v>
      </c>
      <c r="M460" s="2">
        <v>0.1</v>
      </c>
      <c r="N460" s="3">
        <f t="shared" si="24"/>
        <v>0.19</v>
      </c>
      <c r="O460" s="2">
        <v>0.72299999999999998</v>
      </c>
      <c r="AG460" s="2"/>
      <c r="AH460" s="2"/>
      <c r="AI460" s="2"/>
      <c r="AJ460" s="2"/>
      <c r="AK460" s="2"/>
    </row>
    <row r="461" spans="1:37" x14ac:dyDescent="0.25">
      <c r="A461" s="4" t="s">
        <v>1</v>
      </c>
      <c r="B461" s="21" t="s">
        <v>38</v>
      </c>
      <c r="C461" s="2">
        <v>0.111</v>
      </c>
      <c r="D461" s="2">
        <v>0.32200000000000001</v>
      </c>
      <c r="E461" s="2">
        <v>7.8E-2</v>
      </c>
      <c r="F461" s="3">
        <f t="shared" si="23"/>
        <v>0.189</v>
      </c>
      <c r="G461" s="2">
        <v>0.51100000000000001</v>
      </c>
      <c r="H461" s="20"/>
      <c r="I461" s="4" t="s">
        <v>14</v>
      </c>
      <c r="J461" s="1" t="s">
        <v>37</v>
      </c>
      <c r="K461" s="2">
        <v>0.112</v>
      </c>
      <c r="L461" s="2">
        <v>0.32100000000000001</v>
      </c>
      <c r="M461" s="2">
        <v>8.2000000000000003E-2</v>
      </c>
      <c r="N461" s="3">
        <f t="shared" si="24"/>
        <v>0.19400000000000001</v>
      </c>
      <c r="O461" s="2">
        <v>0.51500000000000001</v>
      </c>
      <c r="AG461" s="2"/>
      <c r="AH461" s="2"/>
      <c r="AI461" s="2"/>
      <c r="AJ461" s="2"/>
      <c r="AK461" s="2"/>
    </row>
    <row r="462" spans="1:37" x14ac:dyDescent="0.25">
      <c r="A462" s="4" t="s">
        <v>1</v>
      </c>
      <c r="B462" s="21" t="s">
        <v>38</v>
      </c>
      <c r="C462" s="2">
        <v>0.14399999999999999</v>
      </c>
      <c r="D462" s="2">
        <v>0.45100000000000001</v>
      </c>
      <c r="E462" s="2">
        <v>3.7999999999999999E-2</v>
      </c>
      <c r="F462" s="3">
        <f t="shared" si="23"/>
        <v>0.182</v>
      </c>
      <c r="G462" s="2">
        <v>0.63300000000000001</v>
      </c>
      <c r="H462" s="20"/>
      <c r="I462" s="4" t="s">
        <v>14</v>
      </c>
      <c r="J462" s="1" t="s">
        <v>37</v>
      </c>
      <c r="K462" s="2">
        <v>9.0999999999999998E-2</v>
      </c>
      <c r="L462" s="2">
        <v>0.47799999999999998</v>
      </c>
      <c r="M462" s="2">
        <v>0.109</v>
      </c>
      <c r="N462" s="3">
        <f t="shared" si="24"/>
        <v>0.2</v>
      </c>
      <c r="O462" s="2">
        <v>0.67800000000000005</v>
      </c>
      <c r="AG462" s="2"/>
      <c r="AH462" s="2"/>
      <c r="AI462" s="2"/>
      <c r="AJ462" s="2"/>
      <c r="AK462" s="2"/>
    </row>
    <row r="463" spans="1:37" x14ac:dyDescent="0.25">
      <c r="A463" s="4" t="s">
        <v>1</v>
      </c>
      <c r="B463" s="21" t="s">
        <v>38</v>
      </c>
      <c r="C463" s="2">
        <v>5.5E-2</v>
      </c>
      <c r="D463" s="2">
        <v>0.47199999999999998</v>
      </c>
      <c r="E463" s="2">
        <v>9.6000000000000002E-2</v>
      </c>
      <c r="F463" s="3">
        <f t="shared" si="23"/>
        <v>0.151</v>
      </c>
      <c r="G463" s="2">
        <v>0.623</v>
      </c>
      <c r="H463" s="20"/>
      <c r="I463" s="4" t="s">
        <v>14</v>
      </c>
      <c r="J463" s="1" t="s">
        <v>37</v>
      </c>
      <c r="K463" s="2">
        <v>0.13300000000000001</v>
      </c>
      <c r="L463" s="2">
        <v>0.76700000000000002</v>
      </c>
      <c r="M463" s="2">
        <v>0.106</v>
      </c>
      <c r="N463" s="3">
        <f t="shared" si="24"/>
        <v>0.23899999999999999</v>
      </c>
      <c r="O463" s="2">
        <v>1.006</v>
      </c>
      <c r="AG463" s="2"/>
      <c r="AH463" s="2"/>
      <c r="AI463" s="2"/>
      <c r="AJ463" s="2"/>
      <c r="AK463" s="2"/>
    </row>
    <row r="464" spans="1:37" x14ac:dyDescent="0.25">
      <c r="A464" s="4" t="s">
        <v>1</v>
      </c>
      <c r="B464" s="21" t="s">
        <v>38</v>
      </c>
      <c r="C464" s="2">
        <v>0.14599999999999999</v>
      </c>
      <c r="D464" s="2">
        <v>0.46700000000000003</v>
      </c>
      <c r="E464" s="2">
        <v>0.183</v>
      </c>
      <c r="F464" s="3">
        <f t="shared" si="23"/>
        <v>0.32899999999999996</v>
      </c>
      <c r="G464" s="2">
        <v>0.79600000000000004</v>
      </c>
      <c r="H464" s="20"/>
      <c r="I464" s="4" t="s">
        <v>14</v>
      </c>
      <c r="J464" s="1" t="s">
        <v>37</v>
      </c>
      <c r="K464" s="2">
        <v>6.9000000000000006E-2</v>
      </c>
      <c r="L464" s="2">
        <v>0.51</v>
      </c>
      <c r="M464" s="2">
        <v>0.104</v>
      </c>
      <c r="N464" s="3">
        <f t="shared" si="24"/>
        <v>0.17299999999999999</v>
      </c>
      <c r="O464" s="2">
        <v>0.68300000000000005</v>
      </c>
      <c r="AG464" s="2"/>
      <c r="AH464" s="2"/>
      <c r="AI464" s="2"/>
      <c r="AJ464" s="2"/>
      <c r="AK464" s="2"/>
    </row>
    <row r="465" spans="1:37" x14ac:dyDescent="0.25">
      <c r="A465" s="4" t="s">
        <v>1</v>
      </c>
      <c r="B465" s="21" t="s">
        <v>38</v>
      </c>
      <c r="C465" s="2">
        <v>1.7000000000000001E-2</v>
      </c>
      <c r="D465" s="2">
        <v>0.36399999999999999</v>
      </c>
      <c r="E465" s="2">
        <v>5.1999999999999998E-2</v>
      </c>
      <c r="F465" s="3">
        <f t="shared" si="23"/>
        <v>6.9000000000000006E-2</v>
      </c>
      <c r="G465" s="2">
        <v>0.433</v>
      </c>
      <c r="H465" s="20"/>
      <c r="I465" s="4" t="s">
        <v>14</v>
      </c>
      <c r="J465" s="1" t="s">
        <v>37</v>
      </c>
      <c r="K465" s="2">
        <v>9.1999999999999998E-2</v>
      </c>
      <c r="L465" s="2">
        <v>0.7</v>
      </c>
      <c r="M465" s="2">
        <v>6.6000000000000003E-2</v>
      </c>
      <c r="N465" s="3">
        <f t="shared" si="24"/>
        <v>0.158</v>
      </c>
      <c r="O465" s="2">
        <v>0.85799999999999998</v>
      </c>
      <c r="AG465" s="2"/>
      <c r="AH465" s="2"/>
      <c r="AI465" s="2"/>
      <c r="AJ465" s="2"/>
      <c r="AK465" s="2"/>
    </row>
    <row r="466" spans="1:37" x14ac:dyDescent="0.25">
      <c r="A466" s="4" t="s">
        <v>1</v>
      </c>
      <c r="B466" s="21" t="s">
        <v>38</v>
      </c>
      <c r="C466" s="2">
        <v>0.11600000000000001</v>
      </c>
      <c r="D466" s="2">
        <v>0.5</v>
      </c>
      <c r="E466" s="2">
        <v>0.15</v>
      </c>
      <c r="F466" s="3">
        <f t="shared" si="23"/>
        <v>0.26600000000000001</v>
      </c>
      <c r="G466" s="2">
        <v>0.76600000000000001</v>
      </c>
      <c r="H466" s="20"/>
      <c r="I466" s="4" t="s">
        <v>14</v>
      </c>
      <c r="J466" s="1" t="s">
        <v>37</v>
      </c>
      <c r="K466" s="2">
        <v>0.106</v>
      </c>
      <c r="L466" s="2">
        <v>0.77500000000000002</v>
      </c>
      <c r="M466" s="2">
        <v>0.108</v>
      </c>
      <c r="N466" s="3">
        <f t="shared" si="24"/>
        <v>0.214</v>
      </c>
      <c r="O466" s="2">
        <v>0.98899999999999999</v>
      </c>
      <c r="AG466" s="2"/>
      <c r="AH466" s="2"/>
      <c r="AI466" s="2"/>
      <c r="AJ466" s="2"/>
      <c r="AK466" s="2"/>
    </row>
    <row r="467" spans="1:37" x14ac:dyDescent="0.25">
      <c r="A467" s="4" t="s">
        <v>1</v>
      </c>
      <c r="B467" s="21" t="s">
        <v>38</v>
      </c>
      <c r="C467" s="2">
        <v>0.12</v>
      </c>
      <c r="D467" s="2">
        <v>0.2</v>
      </c>
      <c r="E467" s="2">
        <v>0.245</v>
      </c>
      <c r="F467" s="3">
        <f t="shared" si="23"/>
        <v>0.36499999999999999</v>
      </c>
      <c r="G467" s="2">
        <v>0.56499999999999995</v>
      </c>
      <c r="H467" s="20"/>
      <c r="I467" s="4" t="s">
        <v>14</v>
      </c>
      <c r="J467" s="1" t="s">
        <v>37</v>
      </c>
      <c r="K467" s="2">
        <v>9.9000000000000005E-2</v>
      </c>
      <c r="L467" s="2">
        <v>0.317</v>
      </c>
      <c r="M467" s="2">
        <v>0.123</v>
      </c>
      <c r="N467" s="3">
        <f t="shared" si="24"/>
        <v>0.222</v>
      </c>
      <c r="O467" s="2">
        <v>0.53900000000000003</v>
      </c>
      <c r="AG467" s="2"/>
      <c r="AH467" s="2"/>
      <c r="AI467" s="2"/>
      <c r="AJ467" s="2"/>
      <c r="AK467" s="2"/>
    </row>
    <row r="468" spans="1:37" x14ac:dyDescent="0.25">
      <c r="A468" s="4" t="s">
        <v>1</v>
      </c>
      <c r="B468" s="21" t="s">
        <v>38</v>
      </c>
      <c r="C468" s="2">
        <v>0.17899999999999999</v>
      </c>
      <c r="D468" s="2">
        <v>0.43</v>
      </c>
      <c r="E468" s="2">
        <v>0.153</v>
      </c>
      <c r="F468" s="3">
        <f t="shared" si="23"/>
        <v>0.33199999999999996</v>
      </c>
      <c r="G468" s="2">
        <v>0.76200000000000001</v>
      </c>
      <c r="H468" s="20"/>
      <c r="I468" s="4" t="s">
        <v>14</v>
      </c>
      <c r="J468" s="1" t="s">
        <v>37</v>
      </c>
      <c r="K468" s="2">
        <v>0.13400000000000001</v>
      </c>
      <c r="L468" s="2">
        <v>0.33700000000000002</v>
      </c>
      <c r="M468" s="2">
        <v>8.2000000000000003E-2</v>
      </c>
      <c r="N468" s="3">
        <f t="shared" si="24"/>
        <v>0.21600000000000003</v>
      </c>
      <c r="O468" s="2">
        <v>0.55300000000000005</v>
      </c>
      <c r="AG468" s="2"/>
      <c r="AH468" s="2"/>
      <c r="AI468" s="2"/>
      <c r="AJ468" s="2"/>
      <c r="AK468" s="2"/>
    </row>
    <row r="469" spans="1:37" x14ac:dyDescent="0.25">
      <c r="A469" s="4" t="s">
        <v>1</v>
      </c>
      <c r="B469" s="21" t="s">
        <v>38</v>
      </c>
      <c r="C469" s="2">
        <v>0.16500000000000001</v>
      </c>
      <c r="D469" s="2">
        <v>0.71599999999999997</v>
      </c>
      <c r="E469" s="2">
        <v>0.16800000000000001</v>
      </c>
      <c r="F469" s="3">
        <f t="shared" si="23"/>
        <v>0.33300000000000002</v>
      </c>
      <c r="G469" s="2">
        <v>1.0489999999999999</v>
      </c>
      <c r="H469" s="20"/>
      <c r="I469" s="4" t="s">
        <v>14</v>
      </c>
      <c r="J469" s="1" t="s">
        <v>37</v>
      </c>
      <c r="K469" s="2">
        <v>0.109</v>
      </c>
      <c r="L469" s="2">
        <v>0.378</v>
      </c>
      <c r="M469" s="2">
        <v>0.13500000000000001</v>
      </c>
      <c r="N469" s="3">
        <f t="shared" si="24"/>
        <v>0.24399999999999999</v>
      </c>
      <c r="O469" s="2">
        <v>0.622</v>
      </c>
      <c r="AG469" s="2"/>
      <c r="AH469" s="2"/>
      <c r="AI469" s="2"/>
      <c r="AJ469" s="2"/>
      <c r="AK469" s="2"/>
    </row>
    <row r="470" spans="1:37" x14ac:dyDescent="0.25">
      <c r="A470" s="4" t="s">
        <v>1</v>
      </c>
      <c r="B470" s="21" t="s">
        <v>38</v>
      </c>
      <c r="C470" s="2">
        <v>0.16800000000000001</v>
      </c>
      <c r="D470" s="2">
        <v>0.49299999999999999</v>
      </c>
      <c r="E470" s="2">
        <v>0.158</v>
      </c>
      <c r="F470" s="3">
        <f t="shared" si="23"/>
        <v>0.32600000000000001</v>
      </c>
      <c r="G470" s="2">
        <v>0.81899999999999995</v>
      </c>
      <c r="H470" s="20"/>
      <c r="I470" s="4" t="s">
        <v>14</v>
      </c>
      <c r="J470" s="1" t="s">
        <v>37</v>
      </c>
      <c r="K470" s="2">
        <v>0.13800000000000001</v>
      </c>
      <c r="L470" s="2">
        <v>0.33200000000000002</v>
      </c>
      <c r="M470" s="2">
        <v>0.14599999999999999</v>
      </c>
      <c r="N470" s="3">
        <f t="shared" si="24"/>
        <v>0.28400000000000003</v>
      </c>
      <c r="O470" s="2">
        <v>0.61599999999999999</v>
      </c>
      <c r="AG470" s="2"/>
      <c r="AH470" s="2"/>
      <c r="AI470" s="2"/>
      <c r="AJ470" s="2"/>
      <c r="AK470" s="2"/>
    </row>
    <row r="471" spans="1:37" x14ac:dyDescent="0.25">
      <c r="A471" s="4" t="s">
        <v>1</v>
      </c>
      <c r="B471" s="21" t="s">
        <v>38</v>
      </c>
      <c r="C471" s="2">
        <v>0.13200000000000001</v>
      </c>
      <c r="D471" s="2">
        <v>0.33500000000000002</v>
      </c>
      <c r="E471" s="2">
        <v>0.16400000000000001</v>
      </c>
      <c r="F471" s="3">
        <f t="shared" si="23"/>
        <v>0.29600000000000004</v>
      </c>
      <c r="G471" s="2">
        <v>0.63100000000000001</v>
      </c>
      <c r="H471" s="20"/>
      <c r="I471" s="4" t="s">
        <v>14</v>
      </c>
      <c r="J471" s="1" t="s">
        <v>37</v>
      </c>
      <c r="K471" s="2">
        <v>8.5999999999999993E-2</v>
      </c>
      <c r="L471" s="2">
        <v>0.67900000000000005</v>
      </c>
      <c r="M471" s="2">
        <v>8.2000000000000003E-2</v>
      </c>
      <c r="N471" s="3">
        <f t="shared" si="24"/>
        <v>0.16799999999999998</v>
      </c>
      <c r="O471" s="2">
        <v>0.84699999999999998</v>
      </c>
      <c r="AG471" s="2"/>
      <c r="AH471" s="2"/>
      <c r="AI471" s="2"/>
      <c r="AJ471" s="2"/>
      <c r="AK471" s="2"/>
    </row>
    <row r="472" spans="1:37" x14ac:dyDescent="0.25">
      <c r="A472" s="4" t="s">
        <v>1</v>
      </c>
      <c r="B472" s="21" t="s">
        <v>38</v>
      </c>
      <c r="C472" s="2">
        <v>0.115</v>
      </c>
      <c r="D472" s="2">
        <v>0.5</v>
      </c>
      <c r="E472" s="2">
        <v>0.152</v>
      </c>
      <c r="F472" s="3">
        <f t="shared" si="23"/>
        <v>0.26700000000000002</v>
      </c>
      <c r="G472" s="2">
        <v>0.76700000000000002</v>
      </c>
      <c r="H472" s="20"/>
      <c r="I472" s="4" t="s">
        <v>14</v>
      </c>
      <c r="J472" s="1" t="s">
        <v>37</v>
      </c>
      <c r="K472" s="2">
        <v>0.13100000000000001</v>
      </c>
      <c r="L472" s="2">
        <v>0.44</v>
      </c>
      <c r="M472" s="2">
        <v>7.6999999999999999E-2</v>
      </c>
      <c r="N472" s="3">
        <f t="shared" si="24"/>
        <v>0.20800000000000002</v>
      </c>
      <c r="O472" s="2">
        <v>0.64800000000000002</v>
      </c>
      <c r="AG472" s="2"/>
      <c r="AH472" s="2"/>
      <c r="AI472" s="2"/>
      <c r="AJ472" s="2"/>
      <c r="AK472" s="2"/>
    </row>
    <row r="473" spans="1:37" x14ac:dyDescent="0.25">
      <c r="A473" s="4" t="s">
        <v>1</v>
      </c>
      <c r="B473" s="21" t="s">
        <v>38</v>
      </c>
      <c r="C473" s="2">
        <v>0.13200000000000001</v>
      </c>
      <c r="D473" s="2">
        <v>0.41599999999999998</v>
      </c>
      <c r="E473" s="2">
        <v>0.11799999999999999</v>
      </c>
      <c r="F473" s="3">
        <f t="shared" si="23"/>
        <v>0.25</v>
      </c>
      <c r="G473" s="2">
        <v>0.66600000000000004</v>
      </c>
      <c r="H473" s="20"/>
      <c r="I473" s="4" t="s">
        <v>14</v>
      </c>
      <c r="J473" s="1" t="s">
        <v>37</v>
      </c>
      <c r="K473" s="2">
        <v>7.1999999999999995E-2</v>
      </c>
      <c r="L473" s="2">
        <v>0.438</v>
      </c>
      <c r="M473" s="2">
        <v>6.6000000000000003E-2</v>
      </c>
      <c r="N473" s="3">
        <f t="shared" si="24"/>
        <v>0.13800000000000001</v>
      </c>
      <c r="O473" s="2">
        <v>0.57599999999999996</v>
      </c>
      <c r="AG473" s="2"/>
      <c r="AH473" s="2"/>
      <c r="AI473" s="2"/>
      <c r="AJ473" s="2"/>
      <c r="AK473" s="2"/>
    </row>
    <row r="474" spans="1:37" x14ac:dyDescent="0.25">
      <c r="A474" s="4" t="s">
        <v>1</v>
      </c>
      <c r="B474" s="21" t="s">
        <v>38</v>
      </c>
      <c r="C474" s="2">
        <v>0.18099999999999999</v>
      </c>
      <c r="D474" s="2">
        <v>0.5</v>
      </c>
      <c r="E474" s="2">
        <v>0.20200000000000001</v>
      </c>
      <c r="F474" s="3">
        <f t="shared" si="23"/>
        <v>0.38300000000000001</v>
      </c>
      <c r="G474" s="2">
        <v>0.88300000000000001</v>
      </c>
      <c r="H474" s="20"/>
      <c r="I474" s="4" t="s">
        <v>14</v>
      </c>
      <c r="J474" s="1" t="s">
        <v>37</v>
      </c>
      <c r="K474" s="2">
        <v>6.6000000000000003E-2</v>
      </c>
      <c r="L474" s="2">
        <v>0.377</v>
      </c>
      <c r="M474" s="2">
        <v>0.105</v>
      </c>
      <c r="N474" s="3">
        <f t="shared" si="24"/>
        <v>0.17099999999999999</v>
      </c>
      <c r="O474" s="2">
        <v>0.54800000000000004</v>
      </c>
      <c r="AG474" s="2"/>
      <c r="AH474" s="2"/>
      <c r="AI474" s="2"/>
      <c r="AJ474" s="2"/>
      <c r="AK474" s="2"/>
    </row>
    <row r="475" spans="1:37" x14ac:dyDescent="0.25">
      <c r="A475" s="4" t="s">
        <v>1</v>
      </c>
      <c r="B475" s="21" t="s">
        <v>38</v>
      </c>
      <c r="C475" s="2">
        <v>0.14799999999999999</v>
      </c>
      <c r="D475" s="2">
        <v>0.46600000000000003</v>
      </c>
      <c r="E475" s="2">
        <v>0.17</v>
      </c>
      <c r="F475" s="3">
        <f t="shared" ref="F475:F538" si="25">C475+E475</f>
        <v>0.318</v>
      </c>
      <c r="G475" s="2">
        <v>0.78400000000000003</v>
      </c>
      <c r="H475" s="20"/>
      <c r="I475" s="4" t="s">
        <v>14</v>
      </c>
      <c r="J475" s="1" t="s">
        <v>37</v>
      </c>
      <c r="K475" s="2">
        <v>0.11</v>
      </c>
      <c r="L475" s="2">
        <v>0.44600000000000001</v>
      </c>
      <c r="M475" s="2">
        <v>0.17799999999999999</v>
      </c>
      <c r="N475" s="3">
        <f t="shared" ref="N475:N538" si="26">K475+M475</f>
        <v>0.28799999999999998</v>
      </c>
      <c r="O475" s="2">
        <v>0.73399999999999999</v>
      </c>
      <c r="AG475" s="2"/>
      <c r="AH475" s="2"/>
      <c r="AI475" s="2"/>
      <c r="AJ475" s="2"/>
      <c r="AK475" s="2"/>
    </row>
    <row r="476" spans="1:37" x14ac:dyDescent="0.25">
      <c r="A476" s="4" t="s">
        <v>1</v>
      </c>
      <c r="B476" s="21" t="s">
        <v>38</v>
      </c>
      <c r="C476" s="2">
        <v>0.13300000000000001</v>
      </c>
      <c r="D476" s="2">
        <v>0.42</v>
      </c>
      <c r="E476" s="2">
        <v>3.3000000000000002E-2</v>
      </c>
      <c r="F476" s="3">
        <f t="shared" si="25"/>
        <v>0.16600000000000001</v>
      </c>
      <c r="G476" s="2">
        <v>0.58599999999999997</v>
      </c>
      <c r="H476" s="20"/>
      <c r="I476" s="4" t="s">
        <v>14</v>
      </c>
      <c r="J476" s="1" t="s">
        <v>37</v>
      </c>
      <c r="K476" s="2">
        <v>7.5999999999999998E-2</v>
      </c>
      <c r="L476" s="2">
        <v>0.26300000000000001</v>
      </c>
      <c r="M476" s="2">
        <v>0.111</v>
      </c>
      <c r="N476" s="3">
        <f t="shared" si="26"/>
        <v>0.187</v>
      </c>
      <c r="O476" s="2">
        <v>0.45</v>
      </c>
      <c r="AG476" s="2"/>
      <c r="AH476" s="2"/>
      <c r="AI476" s="2"/>
      <c r="AJ476" s="2"/>
      <c r="AK476" s="2"/>
    </row>
    <row r="477" spans="1:37" x14ac:dyDescent="0.25">
      <c r="A477" s="4" t="s">
        <v>1</v>
      </c>
      <c r="B477" s="21" t="s">
        <v>38</v>
      </c>
      <c r="C477" s="2">
        <v>8.3000000000000004E-2</v>
      </c>
      <c r="D477" s="2">
        <v>0.39400000000000002</v>
      </c>
      <c r="E477" s="2">
        <v>0.156</v>
      </c>
      <c r="F477" s="3">
        <f t="shared" si="25"/>
        <v>0.23899999999999999</v>
      </c>
      <c r="G477" s="2">
        <v>0.63300000000000001</v>
      </c>
      <c r="H477" s="20"/>
      <c r="I477" s="4" t="s">
        <v>14</v>
      </c>
      <c r="J477" s="1" t="s">
        <v>37</v>
      </c>
      <c r="K477" s="2">
        <v>0.126</v>
      </c>
      <c r="L477" s="2">
        <v>0.4</v>
      </c>
      <c r="M477" s="2">
        <v>8.3000000000000004E-2</v>
      </c>
      <c r="N477" s="3">
        <f t="shared" si="26"/>
        <v>0.20900000000000002</v>
      </c>
      <c r="O477" s="2">
        <v>0.60899999999999999</v>
      </c>
      <c r="AG477" s="2"/>
      <c r="AH477" s="2"/>
      <c r="AI477" s="2"/>
      <c r="AJ477" s="2"/>
      <c r="AK477" s="2"/>
    </row>
    <row r="478" spans="1:37" x14ac:dyDescent="0.25">
      <c r="A478" s="4" t="s">
        <v>1</v>
      </c>
      <c r="B478" s="21" t="s">
        <v>38</v>
      </c>
      <c r="C478" s="2">
        <v>0.21199999999999999</v>
      </c>
      <c r="D478" s="2">
        <v>0.38700000000000001</v>
      </c>
      <c r="E478" s="2">
        <v>0.151</v>
      </c>
      <c r="F478" s="3">
        <f t="shared" si="25"/>
        <v>0.36299999999999999</v>
      </c>
      <c r="G478" s="2">
        <v>0.75</v>
      </c>
      <c r="H478" s="20"/>
      <c r="I478" s="4" t="s">
        <v>14</v>
      </c>
      <c r="J478" s="1" t="s">
        <v>37</v>
      </c>
      <c r="K478" s="2">
        <v>0.18099999999999999</v>
      </c>
      <c r="L478" s="2">
        <v>0.30099999999999999</v>
      </c>
      <c r="M478" s="2">
        <v>0.189</v>
      </c>
      <c r="N478" s="3">
        <f t="shared" si="26"/>
        <v>0.37</v>
      </c>
      <c r="O478" s="2">
        <v>0.67100000000000004</v>
      </c>
      <c r="AG478" s="2"/>
      <c r="AH478" s="2"/>
      <c r="AI478" s="2"/>
      <c r="AJ478" s="2"/>
      <c r="AK478" s="2"/>
    </row>
    <row r="479" spans="1:37" x14ac:dyDescent="0.25">
      <c r="A479" s="4" t="s">
        <v>1</v>
      </c>
      <c r="B479" s="21" t="s">
        <v>38</v>
      </c>
      <c r="C479" s="2">
        <v>1.9E-2</v>
      </c>
      <c r="D479" s="2">
        <v>0.38100000000000001</v>
      </c>
      <c r="E479" s="2">
        <v>0.13600000000000001</v>
      </c>
      <c r="F479" s="3">
        <f t="shared" si="25"/>
        <v>0.155</v>
      </c>
      <c r="G479" s="2">
        <v>0.53600000000000003</v>
      </c>
      <c r="H479" s="20"/>
      <c r="I479" s="4" t="s">
        <v>14</v>
      </c>
      <c r="J479" s="1" t="s">
        <v>37</v>
      </c>
      <c r="K479" s="2">
        <v>0.108</v>
      </c>
      <c r="L479" s="2">
        <v>0.42499999999999999</v>
      </c>
      <c r="M479" s="2">
        <v>6.4000000000000001E-2</v>
      </c>
      <c r="N479" s="3">
        <f t="shared" si="26"/>
        <v>0.17199999999999999</v>
      </c>
      <c r="O479" s="2">
        <v>0.59699999999999998</v>
      </c>
      <c r="AG479" s="2"/>
      <c r="AH479" s="2"/>
      <c r="AI479" s="2"/>
      <c r="AJ479" s="2"/>
      <c r="AK479" s="2"/>
    </row>
    <row r="480" spans="1:37" x14ac:dyDescent="0.25">
      <c r="A480" s="4" t="s">
        <v>1</v>
      </c>
      <c r="B480" s="21" t="s">
        <v>38</v>
      </c>
      <c r="C480" s="2">
        <v>0.13100000000000001</v>
      </c>
      <c r="D480" s="2">
        <v>0.47499999999999998</v>
      </c>
      <c r="E480" s="2">
        <v>4.2000000000000003E-2</v>
      </c>
      <c r="F480" s="3">
        <f t="shared" si="25"/>
        <v>0.17300000000000001</v>
      </c>
      <c r="G480" s="2">
        <v>0.64800000000000002</v>
      </c>
      <c r="H480" s="20"/>
      <c r="I480" s="4" t="s">
        <v>14</v>
      </c>
      <c r="J480" s="1" t="s">
        <v>37</v>
      </c>
      <c r="K480" s="2">
        <v>0.123</v>
      </c>
      <c r="L480" s="2">
        <v>0.29499999999999998</v>
      </c>
      <c r="M480" s="2">
        <v>0.13100000000000001</v>
      </c>
      <c r="N480" s="3">
        <f t="shared" si="26"/>
        <v>0.254</v>
      </c>
      <c r="O480" s="2">
        <v>0.54900000000000004</v>
      </c>
      <c r="AG480" s="2"/>
      <c r="AH480" s="2"/>
      <c r="AI480" s="2"/>
      <c r="AJ480" s="2"/>
      <c r="AK480" s="2"/>
    </row>
    <row r="481" spans="1:37" x14ac:dyDescent="0.25">
      <c r="A481" s="4" t="s">
        <v>1</v>
      </c>
      <c r="B481" s="21" t="s">
        <v>38</v>
      </c>
      <c r="C481" s="2">
        <v>0.161</v>
      </c>
      <c r="D481" s="2">
        <v>0.59399999999999997</v>
      </c>
      <c r="E481" s="2">
        <v>0.161</v>
      </c>
      <c r="F481" s="3">
        <f t="shared" si="25"/>
        <v>0.32200000000000001</v>
      </c>
      <c r="G481" s="2">
        <v>0.91600000000000004</v>
      </c>
      <c r="H481" s="20"/>
      <c r="I481" s="4" t="s">
        <v>14</v>
      </c>
      <c r="J481" s="1" t="s">
        <v>37</v>
      </c>
      <c r="K481" s="2">
        <v>5.7000000000000002E-2</v>
      </c>
      <c r="L481" s="2">
        <v>0.251</v>
      </c>
      <c r="M481" s="2">
        <v>0.128</v>
      </c>
      <c r="N481" s="3">
        <f t="shared" si="26"/>
        <v>0.185</v>
      </c>
      <c r="O481" s="2">
        <v>0.436</v>
      </c>
      <c r="AG481" s="2"/>
      <c r="AH481" s="2"/>
      <c r="AI481" s="2"/>
      <c r="AJ481" s="2"/>
      <c r="AK481" s="2"/>
    </row>
    <row r="482" spans="1:37" x14ac:dyDescent="0.25">
      <c r="A482" s="4" t="s">
        <v>1</v>
      </c>
      <c r="B482" s="21" t="s">
        <v>38</v>
      </c>
      <c r="C482" s="2">
        <v>0.16400000000000001</v>
      </c>
      <c r="D482" s="2">
        <v>0.6</v>
      </c>
      <c r="E482" s="2">
        <v>0.186</v>
      </c>
      <c r="F482" s="3">
        <f t="shared" si="25"/>
        <v>0.35</v>
      </c>
      <c r="G482" s="2">
        <v>0.95</v>
      </c>
      <c r="H482" s="20"/>
      <c r="I482" s="4" t="s">
        <v>14</v>
      </c>
      <c r="J482" s="1" t="s">
        <v>37</v>
      </c>
      <c r="K482" s="2">
        <v>0.17299999999999999</v>
      </c>
      <c r="L482" s="2">
        <v>0.436</v>
      </c>
      <c r="M482" s="2">
        <v>0.156</v>
      </c>
      <c r="N482" s="3">
        <f t="shared" si="26"/>
        <v>0.32899999999999996</v>
      </c>
      <c r="O482" s="2">
        <v>0.76500000000000001</v>
      </c>
      <c r="AG482" s="2"/>
      <c r="AH482" s="2"/>
      <c r="AI482" s="2"/>
      <c r="AJ482" s="2"/>
      <c r="AK482" s="2"/>
    </row>
    <row r="483" spans="1:37" x14ac:dyDescent="0.25">
      <c r="A483" s="4" t="s">
        <v>1</v>
      </c>
      <c r="B483" s="21" t="s">
        <v>38</v>
      </c>
      <c r="C483" s="2">
        <v>0.10299999999999999</v>
      </c>
      <c r="D483" s="2">
        <v>0.32300000000000001</v>
      </c>
      <c r="E483" s="2">
        <v>0.16</v>
      </c>
      <c r="F483" s="3">
        <f t="shared" si="25"/>
        <v>0.26300000000000001</v>
      </c>
      <c r="G483" s="2">
        <v>0.58599999999999997</v>
      </c>
      <c r="H483" s="20"/>
      <c r="I483" s="4" t="s">
        <v>14</v>
      </c>
      <c r="J483" s="1" t="s">
        <v>37</v>
      </c>
      <c r="K483" s="2">
        <v>0.13500000000000001</v>
      </c>
      <c r="L483" s="2">
        <v>0.32800000000000001</v>
      </c>
      <c r="M483" s="2">
        <v>0.16400000000000001</v>
      </c>
      <c r="N483" s="3">
        <f t="shared" si="26"/>
        <v>0.29900000000000004</v>
      </c>
      <c r="O483" s="2">
        <v>0.627</v>
      </c>
      <c r="AG483" s="2"/>
      <c r="AH483" s="2"/>
      <c r="AI483" s="2"/>
      <c r="AJ483" s="2"/>
      <c r="AK483" s="2"/>
    </row>
    <row r="484" spans="1:37" x14ac:dyDescent="0.25">
      <c r="A484" s="4" t="s">
        <v>1</v>
      </c>
      <c r="B484" s="21" t="s">
        <v>38</v>
      </c>
      <c r="C484" s="2">
        <v>0.2</v>
      </c>
      <c r="D484" s="2">
        <v>0.45300000000000001</v>
      </c>
      <c r="E484" s="2">
        <v>0.16600000000000001</v>
      </c>
      <c r="F484" s="3">
        <f t="shared" si="25"/>
        <v>0.36599999999999999</v>
      </c>
      <c r="G484" s="2">
        <v>0.81899999999999995</v>
      </c>
      <c r="H484" s="20"/>
      <c r="I484" s="4" t="s">
        <v>14</v>
      </c>
      <c r="J484" s="1" t="s">
        <v>37</v>
      </c>
      <c r="K484" s="2">
        <v>9.5000000000000001E-2</v>
      </c>
      <c r="L484" s="2">
        <v>0.30499999999999999</v>
      </c>
      <c r="M484" s="2">
        <v>0.157</v>
      </c>
      <c r="N484" s="3">
        <f t="shared" si="26"/>
        <v>0.252</v>
      </c>
      <c r="O484" s="2">
        <v>0.55700000000000005</v>
      </c>
      <c r="AG484" s="2"/>
      <c r="AH484" s="2"/>
      <c r="AI484" s="2"/>
      <c r="AJ484" s="2"/>
      <c r="AK484" s="2"/>
    </row>
    <row r="485" spans="1:37" x14ac:dyDescent="0.25">
      <c r="A485" s="4" t="s">
        <v>1</v>
      </c>
      <c r="B485" s="21" t="s">
        <v>38</v>
      </c>
      <c r="C485" s="2">
        <v>0.1</v>
      </c>
      <c r="D485" s="2">
        <v>0.433</v>
      </c>
      <c r="E485" s="2">
        <v>0.16700000000000001</v>
      </c>
      <c r="F485" s="3">
        <f t="shared" si="25"/>
        <v>0.26700000000000002</v>
      </c>
      <c r="G485" s="2">
        <v>0.7</v>
      </c>
      <c r="H485" s="20"/>
      <c r="I485" s="4" t="s">
        <v>14</v>
      </c>
      <c r="J485" s="1" t="s">
        <v>37</v>
      </c>
      <c r="K485" s="2">
        <v>9.2999999999999999E-2</v>
      </c>
      <c r="L485" s="2">
        <v>0.44700000000000001</v>
      </c>
      <c r="M485" s="2">
        <v>0.11</v>
      </c>
      <c r="N485" s="3">
        <f t="shared" si="26"/>
        <v>0.20300000000000001</v>
      </c>
      <c r="O485" s="2">
        <v>0.65</v>
      </c>
      <c r="AG485" s="2"/>
      <c r="AH485" s="2"/>
      <c r="AI485" s="2"/>
      <c r="AJ485" s="2"/>
      <c r="AK485" s="2"/>
    </row>
    <row r="486" spans="1:37" x14ac:dyDescent="0.25">
      <c r="A486" s="4" t="s">
        <v>1</v>
      </c>
      <c r="B486" s="21" t="s">
        <v>38</v>
      </c>
      <c r="C486" s="2">
        <v>0.188</v>
      </c>
      <c r="D486" s="2">
        <v>0.27900000000000003</v>
      </c>
      <c r="E486" s="2">
        <v>0.17100000000000001</v>
      </c>
      <c r="F486" s="3">
        <f t="shared" si="25"/>
        <v>0.35899999999999999</v>
      </c>
      <c r="G486" s="2">
        <v>0.63800000000000001</v>
      </c>
      <c r="H486" s="20"/>
      <c r="I486" s="4" t="s">
        <v>14</v>
      </c>
      <c r="J486" s="1" t="s">
        <v>37</v>
      </c>
      <c r="K486" s="2">
        <v>8.5000000000000006E-2</v>
      </c>
      <c r="L486" s="2">
        <v>0.33800000000000002</v>
      </c>
      <c r="M486" s="2">
        <v>0.23100000000000001</v>
      </c>
      <c r="N486" s="3">
        <f t="shared" si="26"/>
        <v>0.316</v>
      </c>
      <c r="O486" s="2">
        <v>0.65400000000000003</v>
      </c>
      <c r="AG486" s="2"/>
      <c r="AH486" s="2"/>
      <c r="AI486" s="2"/>
      <c r="AJ486" s="2"/>
      <c r="AK486" s="2"/>
    </row>
    <row r="487" spans="1:37" x14ac:dyDescent="0.25">
      <c r="A487" s="4" t="s">
        <v>1</v>
      </c>
      <c r="B487" s="21" t="s">
        <v>38</v>
      </c>
      <c r="C487" s="2">
        <v>2.1000000000000001E-2</v>
      </c>
      <c r="D487" s="2">
        <v>0.312</v>
      </c>
      <c r="E487" s="2">
        <v>0.13800000000000001</v>
      </c>
      <c r="F487" s="3">
        <f t="shared" si="25"/>
        <v>0.159</v>
      </c>
      <c r="G487" s="2">
        <v>0.47099999999999997</v>
      </c>
      <c r="H487" s="20"/>
      <c r="I487" s="4" t="s">
        <v>14</v>
      </c>
      <c r="J487" s="1" t="s">
        <v>37</v>
      </c>
      <c r="K487" s="2">
        <v>0.16700000000000001</v>
      </c>
      <c r="L487" s="2">
        <v>0.46800000000000003</v>
      </c>
      <c r="M487" s="2">
        <v>0.12</v>
      </c>
      <c r="N487" s="3">
        <f t="shared" si="26"/>
        <v>0.28700000000000003</v>
      </c>
      <c r="O487" s="2">
        <v>0.755</v>
      </c>
      <c r="AG487" s="2"/>
      <c r="AH487" s="2"/>
      <c r="AI487" s="2"/>
      <c r="AJ487" s="2"/>
      <c r="AK487" s="2"/>
    </row>
    <row r="488" spans="1:37" x14ac:dyDescent="0.25">
      <c r="A488" s="4" t="s">
        <v>1</v>
      </c>
      <c r="B488" s="21" t="s">
        <v>38</v>
      </c>
      <c r="C488" s="2">
        <v>0.2</v>
      </c>
      <c r="D488" s="2">
        <v>0.66700000000000004</v>
      </c>
      <c r="E488" s="2">
        <v>0.216</v>
      </c>
      <c r="F488" s="3">
        <f t="shared" si="25"/>
        <v>0.41600000000000004</v>
      </c>
      <c r="G488" s="2">
        <v>1.083</v>
      </c>
      <c r="H488" s="20"/>
      <c r="I488" s="4" t="s">
        <v>14</v>
      </c>
      <c r="J488" s="1" t="s">
        <v>37</v>
      </c>
      <c r="K488" s="2">
        <v>0.106</v>
      </c>
      <c r="L488" s="2">
        <v>0.35699999999999998</v>
      </c>
      <c r="M488" s="2">
        <v>0.193</v>
      </c>
      <c r="N488" s="3">
        <f t="shared" si="26"/>
        <v>0.29899999999999999</v>
      </c>
      <c r="O488" s="2">
        <v>0.65600000000000003</v>
      </c>
      <c r="AG488" s="2"/>
      <c r="AH488" s="2"/>
      <c r="AI488" s="2"/>
      <c r="AJ488" s="2"/>
      <c r="AK488" s="2"/>
    </row>
    <row r="489" spans="1:37" x14ac:dyDescent="0.25">
      <c r="A489" s="4" t="s">
        <v>1</v>
      </c>
      <c r="B489" s="21" t="s">
        <v>38</v>
      </c>
      <c r="C489" s="2">
        <v>0.16700000000000001</v>
      </c>
      <c r="D489" s="2">
        <v>0.46</v>
      </c>
      <c r="E489" s="2">
        <v>0.156</v>
      </c>
      <c r="F489" s="3">
        <f t="shared" si="25"/>
        <v>0.32300000000000001</v>
      </c>
      <c r="G489" s="2">
        <v>0.78300000000000003</v>
      </c>
      <c r="H489" s="20"/>
      <c r="I489" s="4" t="s">
        <v>14</v>
      </c>
      <c r="J489" s="1" t="s">
        <v>37</v>
      </c>
      <c r="K489" s="2">
        <v>0.1</v>
      </c>
      <c r="L489" s="2">
        <v>0.44800000000000001</v>
      </c>
      <c r="M489" s="2">
        <v>8.5999999999999993E-2</v>
      </c>
      <c r="N489" s="3">
        <f t="shared" si="26"/>
        <v>0.186</v>
      </c>
      <c r="O489" s="2">
        <v>0.63400000000000001</v>
      </c>
      <c r="AG489" s="2"/>
      <c r="AH489" s="2"/>
      <c r="AI489" s="2"/>
      <c r="AJ489" s="2"/>
      <c r="AK489" s="2"/>
    </row>
    <row r="490" spans="1:37" x14ac:dyDescent="0.25">
      <c r="A490" s="4" t="s">
        <v>1</v>
      </c>
      <c r="B490" s="21" t="s">
        <v>38</v>
      </c>
      <c r="C490" s="2">
        <v>0.185</v>
      </c>
      <c r="D490" s="2">
        <v>0.3</v>
      </c>
      <c r="E490" s="2">
        <v>0.121</v>
      </c>
      <c r="F490" s="3">
        <f t="shared" si="25"/>
        <v>0.30599999999999999</v>
      </c>
      <c r="G490" s="2">
        <v>0.60599999999999998</v>
      </c>
      <c r="H490" s="20"/>
      <c r="I490" s="4" t="s">
        <v>14</v>
      </c>
      <c r="J490" s="1" t="s">
        <v>37</v>
      </c>
      <c r="K490" s="2">
        <v>8.5000000000000006E-2</v>
      </c>
      <c r="L490" s="2">
        <v>0.40200000000000002</v>
      </c>
      <c r="M490" s="2">
        <v>8.7999999999999995E-2</v>
      </c>
      <c r="N490" s="3">
        <f t="shared" si="26"/>
        <v>0.17299999999999999</v>
      </c>
      <c r="O490" s="2">
        <v>0.57499999999999996</v>
      </c>
      <c r="AG490" s="2"/>
      <c r="AH490" s="2"/>
      <c r="AI490" s="2"/>
      <c r="AJ490" s="2"/>
      <c r="AK490" s="2"/>
    </row>
    <row r="491" spans="1:37" x14ac:dyDescent="0.25">
      <c r="A491" s="4" t="s">
        <v>1</v>
      </c>
      <c r="B491" s="21" t="s">
        <v>38</v>
      </c>
      <c r="C491" s="2">
        <v>0.17599999999999999</v>
      </c>
      <c r="D491" s="2">
        <v>0.51600000000000001</v>
      </c>
      <c r="E491" s="2">
        <v>0.05</v>
      </c>
      <c r="F491" s="3">
        <f t="shared" si="25"/>
        <v>0.22599999999999998</v>
      </c>
      <c r="G491" s="2">
        <v>0.74199999999999999</v>
      </c>
      <c r="H491" s="20"/>
      <c r="I491" s="4" t="s">
        <v>14</v>
      </c>
      <c r="J491" s="1" t="s">
        <v>37</v>
      </c>
      <c r="K491" s="2">
        <v>7.1999999999999995E-2</v>
      </c>
      <c r="L491" s="2">
        <v>0.42799999999999999</v>
      </c>
      <c r="M491" s="2">
        <v>6.8000000000000005E-2</v>
      </c>
      <c r="N491" s="3">
        <f t="shared" si="26"/>
        <v>0.14000000000000001</v>
      </c>
      <c r="O491" s="2">
        <v>0.56799999999999995</v>
      </c>
      <c r="AG491" s="2"/>
      <c r="AH491" s="2"/>
      <c r="AI491" s="2"/>
      <c r="AJ491" s="2"/>
      <c r="AK491" s="2"/>
    </row>
    <row r="492" spans="1:37" x14ac:dyDescent="0.25">
      <c r="A492" s="4" t="s">
        <v>1</v>
      </c>
      <c r="B492" s="21" t="s">
        <v>38</v>
      </c>
      <c r="C492" s="2">
        <v>5.8000000000000003E-2</v>
      </c>
      <c r="D492" s="2">
        <v>0.45200000000000001</v>
      </c>
      <c r="E492" s="2">
        <v>8.3000000000000004E-2</v>
      </c>
      <c r="F492" s="3">
        <f t="shared" si="25"/>
        <v>0.14100000000000001</v>
      </c>
      <c r="G492" s="2">
        <v>0.59299999999999997</v>
      </c>
      <c r="H492" s="20"/>
      <c r="I492" s="4" t="s">
        <v>14</v>
      </c>
      <c r="J492" s="1" t="s">
        <v>37</v>
      </c>
      <c r="K492" s="2">
        <v>0.13100000000000001</v>
      </c>
      <c r="L492" s="2">
        <v>0.39700000000000002</v>
      </c>
      <c r="M492" s="2">
        <v>0.158</v>
      </c>
      <c r="N492" s="3">
        <f t="shared" si="26"/>
        <v>0.28900000000000003</v>
      </c>
      <c r="O492" s="2">
        <v>0.68600000000000005</v>
      </c>
      <c r="AG492" s="2"/>
      <c r="AH492" s="2"/>
      <c r="AI492" s="2"/>
      <c r="AJ492" s="2"/>
      <c r="AK492" s="2"/>
    </row>
    <row r="493" spans="1:37" x14ac:dyDescent="0.25">
      <c r="A493" s="4" t="s">
        <v>1</v>
      </c>
      <c r="B493" s="21" t="s">
        <v>38</v>
      </c>
      <c r="C493" s="2">
        <v>0.155</v>
      </c>
      <c r="D493" s="2">
        <v>0.28399999999999997</v>
      </c>
      <c r="E493" s="2">
        <v>0.17899999999999999</v>
      </c>
      <c r="F493" s="3">
        <f t="shared" si="25"/>
        <v>0.33399999999999996</v>
      </c>
      <c r="G493" s="2">
        <v>0.61799999999999999</v>
      </c>
      <c r="H493" s="20"/>
      <c r="I493" s="4" t="s">
        <v>14</v>
      </c>
      <c r="J493" s="1" t="s">
        <v>37</v>
      </c>
      <c r="K493" s="2">
        <v>7.0000000000000007E-2</v>
      </c>
      <c r="L493" s="2">
        <v>0.249</v>
      </c>
      <c r="M493" s="2">
        <v>0.13200000000000001</v>
      </c>
      <c r="N493" s="3">
        <f t="shared" si="26"/>
        <v>0.20200000000000001</v>
      </c>
      <c r="O493" s="2">
        <v>0.45100000000000001</v>
      </c>
      <c r="AG493" s="2"/>
      <c r="AH493" s="2"/>
      <c r="AI493" s="2"/>
      <c r="AJ493" s="2"/>
      <c r="AK493" s="2"/>
    </row>
    <row r="494" spans="1:37" x14ac:dyDescent="0.25">
      <c r="A494" s="4" t="s">
        <v>1</v>
      </c>
      <c r="B494" s="21" t="s">
        <v>38</v>
      </c>
      <c r="C494" s="2">
        <v>0.16600000000000001</v>
      </c>
      <c r="D494" s="2">
        <v>0.36699999999999999</v>
      </c>
      <c r="E494" s="2">
        <v>0.28699999999999998</v>
      </c>
      <c r="F494" s="3">
        <f t="shared" si="25"/>
        <v>0.45299999999999996</v>
      </c>
      <c r="G494" s="2">
        <v>0.82</v>
      </c>
      <c r="H494" s="20"/>
      <c r="I494" s="4" t="s">
        <v>14</v>
      </c>
      <c r="J494" s="1" t="s">
        <v>37</v>
      </c>
      <c r="K494" s="2">
        <v>0.109</v>
      </c>
      <c r="L494" s="2">
        <v>0.29599999999999999</v>
      </c>
      <c r="M494" s="2">
        <v>9.8000000000000004E-2</v>
      </c>
      <c r="N494" s="3">
        <f t="shared" si="26"/>
        <v>0.20700000000000002</v>
      </c>
      <c r="O494" s="2">
        <v>0.503</v>
      </c>
      <c r="AG494" s="2"/>
      <c r="AH494" s="2"/>
      <c r="AI494" s="2"/>
      <c r="AJ494" s="2"/>
      <c r="AK494" s="2"/>
    </row>
    <row r="495" spans="1:37" x14ac:dyDescent="0.25">
      <c r="A495" s="4" t="s">
        <v>1</v>
      </c>
      <c r="B495" s="21" t="s">
        <v>38</v>
      </c>
      <c r="C495" s="2">
        <v>0.122</v>
      </c>
      <c r="D495" s="2">
        <v>0.34100000000000003</v>
      </c>
      <c r="E495" s="2">
        <v>9.1999999999999998E-2</v>
      </c>
      <c r="F495" s="3">
        <f t="shared" si="25"/>
        <v>0.214</v>
      </c>
      <c r="G495" s="2">
        <v>0.55500000000000005</v>
      </c>
      <c r="H495" s="20"/>
      <c r="I495" s="4" t="s">
        <v>14</v>
      </c>
      <c r="J495" s="1" t="s">
        <v>37</v>
      </c>
      <c r="K495" s="2">
        <v>0.104</v>
      </c>
      <c r="L495" s="2">
        <v>0.23799999999999999</v>
      </c>
      <c r="M495" s="2">
        <v>0.13300000000000001</v>
      </c>
      <c r="N495" s="3">
        <f t="shared" si="26"/>
        <v>0.23699999999999999</v>
      </c>
      <c r="O495" s="2">
        <v>0.47499999999999998</v>
      </c>
      <c r="AG495" s="2"/>
      <c r="AH495" s="2"/>
      <c r="AI495" s="2"/>
      <c r="AJ495" s="2"/>
      <c r="AK495" s="2"/>
    </row>
    <row r="496" spans="1:37" x14ac:dyDescent="0.25">
      <c r="A496" s="4" t="s">
        <v>1</v>
      </c>
      <c r="B496" s="21" t="s">
        <v>38</v>
      </c>
      <c r="C496" s="2">
        <v>0.16600000000000001</v>
      </c>
      <c r="D496" s="2">
        <v>0.57299999999999995</v>
      </c>
      <c r="E496" s="2">
        <v>0.161</v>
      </c>
      <c r="F496" s="3">
        <f t="shared" si="25"/>
        <v>0.32700000000000001</v>
      </c>
      <c r="G496" s="2">
        <v>0.9</v>
      </c>
      <c r="H496" s="20"/>
      <c r="I496" s="4" t="s">
        <v>14</v>
      </c>
      <c r="J496" s="1" t="s">
        <v>37</v>
      </c>
      <c r="K496" s="2">
        <v>5.8000000000000003E-2</v>
      </c>
      <c r="L496" s="2">
        <v>0.29699999999999999</v>
      </c>
      <c r="M496" s="2">
        <v>0.17100000000000001</v>
      </c>
      <c r="N496" s="3">
        <f t="shared" si="26"/>
        <v>0.22900000000000001</v>
      </c>
      <c r="O496" s="2">
        <v>0.52600000000000002</v>
      </c>
      <c r="AG496" s="2"/>
      <c r="AH496" s="2"/>
      <c r="AI496" s="2"/>
      <c r="AJ496" s="2"/>
      <c r="AK496" s="2"/>
    </row>
    <row r="497" spans="1:37" x14ac:dyDescent="0.25">
      <c r="A497" s="4" t="s">
        <v>1</v>
      </c>
      <c r="B497" s="21" t="s">
        <v>38</v>
      </c>
      <c r="C497" s="2">
        <v>0.14399999999999999</v>
      </c>
      <c r="D497" s="2">
        <v>0.48199999999999998</v>
      </c>
      <c r="E497" s="2">
        <v>0.17599999999999999</v>
      </c>
      <c r="F497" s="3">
        <f t="shared" si="25"/>
        <v>0.31999999999999995</v>
      </c>
      <c r="G497" s="2">
        <v>0.80200000000000005</v>
      </c>
      <c r="H497" s="20"/>
      <c r="I497" s="4" t="s">
        <v>10</v>
      </c>
      <c r="J497" s="1" t="s">
        <v>37</v>
      </c>
      <c r="K497" s="2">
        <v>0.105</v>
      </c>
      <c r="L497" s="2">
        <v>0.35399999999999998</v>
      </c>
      <c r="M497" s="2">
        <v>0.14599999999999999</v>
      </c>
      <c r="N497" s="3">
        <f t="shared" si="26"/>
        <v>0.251</v>
      </c>
      <c r="O497" s="2">
        <v>0.60499999999999998</v>
      </c>
      <c r="AG497" s="2"/>
      <c r="AH497" s="2"/>
      <c r="AI497" s="2"/>
      <c r="AJ497" s="2"/>
      <c r="AK497" s="2"/>
    </row>
    <row r="498" spans="1:37" x14ac:dyDescent="0.25">
      <c r="A498" s="4" t="s">
        <v>1</v>
      </c>
      <c r="B498" s="21" t="s">
        <v>38</v>
      </c>
      <c r="C498" s="2">
        <v>0.191</v>
      </c>
      <c r="D498" s="2">
        <v>0.63300000000000001</v>
      </c>
      <c r="E498" s="2">
        <v>0.193</v>
      </c>
      <c r="F498" s="3">
        <f t="shared" si="25"/>
        <v>0.38400000000000001</v>
      </c>
      <c r="G498" s="2">
        <v>1.0169999999999999</v>
      </c>
      <c r="H498" s="20"/>
      <c r="I498" s="4" t="s">
        <v>10</v>
      </c>
      <c r="J498" s="1" t="s">
        <v>37</v>
      </c>
      <c r="K498" s="2">
        <v>0.10299999999999999</v>
      </c>
      <c r="L498" s="2">
        <v>0.34699999999999998</v>
      </c>
      <c r="M498" s="2">
        <v>0.13600000000000001</v>
      </c>
      <c r="N498" s="3">
        <f t="shared" si="26"/>
        <v>0.23899999999999999</v>
      </c>
      <c r="O498" s="2">
        <v>0.58599999999999997</v>
      </c>
      <c r="AG498" s="2"/>
      <c r="AH498" s="2"/>
      <c r="AI498" s="2"/>
      <c r="AJ498" s="2"/>
      <c r="AK498" s="2"/>
    </row>
    <row r="499" spans="1:37" x14ac:dyDescent="0.25">
      <c r="A499" s="4" t="s">
        <v>1</v>
      </c>
      <c r="B499" s="21" t="s">
        <v>38</v>
      </c>
      <c r="C499" s="2">
        <v>0.13300000000000001</v>
      </c>
      <c r="D499" s="2">
        <v>0.317</v>
      </c>
      <c r="E499" s="2">
        <v>0.16700000000000001</v>
      </c>
      <c r="F499" s="3">
        <f t="shared" si="25"/>
        <v>0.30000000000000004</v>
      </c>
      <c r="G499" s="2">
        <v>0.61699999999999999</v>
      </c>
      <c r="H499" s="20"/>
      <c r="I499" s="4" t="s">
        <v>10</v>
      </c>
      <c r="J499" s="1" t="s">
        <v>37</v>
      </c>
      <c r="K499" s="2">
        <v>0.22</v>
      </c>
      <c r="L499" s="2">
        <v>0.56299999999999994</v>
      </c>
      <c r="M499" s="2">
        <v>0.123</v>
      </c>
      <c r="N499" s="3">
        <f t="shared" si="26"/>
        <v>0.34299999999999997</v>
      </c>
      <c r="O499" s="2">
        <v>0.90600000000000003</v>
      </c>
      <c r="AG499" s="2"/>
      <c r="AH499" s="2"/>
      <c r="AI499" s="2"/>
      <c r="AJ499" s="2"/>
      <c r="AK499" s="2"/>
    </row>
    <row r="500" spans="1:37" x14ac:dyDescent="0.25">
      <c r="A500" s="4" t="s">
        <v>1</v>
      </c>
      <c r="B500" s="21" t="s">
        <v>38</v>
      </c>
      <c r="C500" s="2">
        <v>0.159</v>
      </c>
      <c r="D500" s="2">
        <v>0.28699999999999998</v>
      </c>
      <c r="E500" s="2">
        <v>6.3E-2</v>
      </c>
      <c r="F500" s="3">
        <f t="shared" si="25"/>
        <v>0.222</v>
      </c>
      <c r="G500" s="2">
        <v>0.50900000000000001</v>
      </c>
      <c r="H500" s="20"/>
      <c r="I500" s="4" t="s">
        <v>10</v>
      </c>
      <c r="J500" s="1" t="s">
        <v>37</v>
      </c>
      <c r="K500" s="2">
        <v>6.9000000000000006E-2</v>
      </c>
      <c r="L500" s="2">
        <v>0.57599999999999996</v>
      </c>
      <c r="M500" s="2">
        <v>8.4000000000000005E-2</v>
      </c>
      <c r="N500" s="3">
        <f t="shared" si="26"/>
        <v>0.15300000000000002</v>
      </c>
      <c r="O500" s="2">
        <v>0.72899999999999998</v>
      </c>
      <c r="AG500" s="2"/>
      <c r="AH500" s="2"/>
      <c r="AI500" s="2"/>
      <c r="AJ500" s="2"/>
      <c r="AK500" s="2"/>
    </row>
    <row r="501" spans="1:37" x14ac:dyDescent="0.25">
      <c r="A501" s="4" t="s">
        <v>1</v>
      </c>
      <c r="B501" s="21" t="s">
        <v>38</v>
      </c>
      <c r="C501" s="2">
        <v>0.184</v>
      </c>
      <c r="D501" s="2">
        <v>0.56599999999999995</v>
      </c>
      <c r="E501" s="2">
        <v>0.183</v>
      </c>
      <c r="F501" s="3">
        <f t="shared" si="25"/>
        <v>0.36699999999999999</v>
      </c>
      <c r="G501" s="2">
        <v>0.93300000000000005</v>
      </c>
      <c r="H501" s="20"/>
      <c r="I501" s="4" t="s">
        <v>10</v>
      </c>
      <c r="J501" s="1" t="s">
        <v>37</v>
      </c>
      <c r="K501" s="2">
        <v>9.0999999999999998E-2</v>
      </c>
      <c r="L501" s="2">
        <v>0.9</v>
      </c>
      <c r="M501" s="2">
        <v>9.2999999999999999E-2</v>
      </c>
      <c r="N501" s="3">
        <f t="shared" si="26"/>
        <v>0.184</v>
      </c>
      <c r="O501" s="2">
        <v>1.0840000000000001</v>
      </c>
      <c r="AG501" s="2"/>
      <c r="AH501" s="2"/>
      <c r="AI501" s="2"/>
      <c r="AJ501" s="2"/>
      <c r="AK501" s="2"/>
    </row>
    <row r="502" spans="1:37" x14ac:dyDescent="0.25">
      <c r="A502" s="4" t="s">
        <v>1</v>
      </c>
      <c r="B502" s="21" t="s">
        <v>38</v>
      </c>
      <c r="C502" s="2">
        <v>0.17599999999999999</v>
      </c>
      <c r="D502" s="2">
        <v>0.375</v>
      </c>
      <c r="E502" s="2">
        <v>0.14899999999999999</v>
      </c>
      <c r="F502" s="3">
        <f t="shared" si="25"/>
        <v>0.32499999999999996</v>
      </c>
      <c r="G502" s="2">
        <v>0.7</v>
      </c>
      <c r="H502" s="20"/>
      <c r="I502" s="4" t="s">
        <v>10</v>
      </c>
      <c r="J502" s="1" t="s">
        <v>37</v>
      </c>
      <c r="K502" s="2">
        <v>0.12</v>
      </c>
      <c r="L502" s="2">
        <v>0.746</v>
      </c>
      <c r="M502" s="2">
        <v>8.8999999999999996E-2</v>
      </c>
      <c r="N502" s="3">
        <f t="shared" si="26"/>
        <v>0.20899999999999999</v>
      </c>
      <c r="O502" s="2">
        <v>0.95499999999999996</v>
      </c>
      <c r="AG502" s="2"/>
      <c r="AH502" s="2"/>
      <c r="AI502" s="2"/>
      <c r="AJ502" s="2"/>
      <c r="AK502" s="2"/>
    </row>
    <row r="503" spans="1:37" x14ac:dyDescent="0.25">
      <c r="A503" s="4" t="s">
        <v>1</v>
      </c>
      <c r="B503" s="21" t="s">
        <v>38</v>
      </c>
      <c r="C503" s="2">
        <v>0.159</v>
      </c>
      <c r="D503" s="2">
        <v>0.47399999999999998</v>
      </c>
      <c r="E503" s="2">
        <v>0.16700000000000001</v>
      </c>
      <c r="F503" s="3">
        <f t="shared" si="25"/>
        <v>0.32600000000000001</v>
      </c>
      <c r="G503" s="2">
        <v>0.8</v>
      </c>
      <c r="H503" s="20"/>
      <c r="I503" s="4" t="s">
        <v>10</v>
      </c>
      <c r="J503" s="1" t="s">
        <v>37</v>
      </c>
      <c r="K503" s="2">
        <v>8.6999999999999994E-2</v>
      </c>
      <c r="L503" s="2">
        <v>0.41299999999999998</v>
      </c>
      <c r="M503" s="2">
        <v>8.6999999999999994E-2</v>
      </c>
      <c r="N503" s="3">
        <f t="shared" si="26"/>
        <v>0.17399999999999999</v>
      </c>
      <c r="O503" s="2">
        <v>0.58699999999999997</v>
      </c>
      <c r="AG503" s="2"/>
      <c r="AH503" s="2"/>
      <c r="AI503" s="2"/>
      <c r="AJ503" s="2"/>
      <c r="AK503" s="2"/>
    </row>
    <row r="504" spans="1:37" x14ac:dyDescent="0.25">
      <c r="A504" s="4" t="s">
        <v>1</v>
      </c>
      <c r="B504" s="21" t="s">
        <v>38</v>
      </c>
      <c r="C504" s="2">
        <v>0.17599999999999999</v>
      </c>
      <c r="D504" s="2">
        <v>0.36599999999999999</v>
      </c>
      <c r="E504" s="2">
        <v>0.17499999999999999</v>
      </c>
      <c r="F504" s="3">
        <f t="shared" si="25"/>
        <v>0.35099999999999998</v>
      </c>
      <c r="G504" s="2">
        <v>0.71699999999999997</v>
      </c>
      <c r="H504" s="20"/>
      <c r="I504" s="4" t="s">
        <v>10</v>
      </c>
      <c r="J504" s="1" t="s">
        <v>37</v>
      </c>
      <c r="K504" s="2">
        <v>0.107</v>
      </c>
      <c r="L504" s="2">
        <v>0.79200000000000004</v>
      </c>
      <c r="M504" s="2">
        <v>7.5999999999999998E-2</v>
      </c>
      <c r="N504" s="3">
        <f t="shared" si="26"/>
        <v>0.183</v>
      </c>
      <c r="O504" s="2">
        <v>0.97499999999999998</v>
      </c>
      <c r="AG504" s="2"/>
      <c r="AH504" s="2"/>
      <c r="AI504" s="2"/>
      <c r="AJ504" s="2"/>
      <c r="AK504" s="2"/>
    </row>
    <row r="505" spans="1:37" x14ac:dyDescent="0.25">
      <c r="A505" s="4" t="s">
        <v>1</v>
      </c>
      <c r="B505" s="21" t="s">
        <v>38</v>
      </c>
      <c r="C505" s="2">
        <v>0.13200000000000001</v>
      </c>
      <c r="D505" s="2">
        <v>0.38300000000000001</v>
      </c>
      <c r="E505" s="2">
        <v>0.16700000000000001</v>
      </c>
      <c r="F505" s="3">
        <f t="shared" si="25"/>
        <v>0.29900000000000004</v>
      </c>
      <c r="G505" s="2">
        <v>0.68200000000000005</v>
      </c>
      <c r="H505" s="20"/>
      <c r="I505" s="4" t="s">
        <v>10</v>
      </c>
      <c r="J505" s="1" t="s">
        <v>37</v>
      </c>
      <c r="K505" s="2">
        <v>0.108</v>
      </c>
      <c r="L505" s="2">
        <v>0.129</v>
      </c>
      <c r="M505" s="2">
        <v>5.5E-2</v>
      </c>
      <c r="N505" s="3">
        <f t="shared" si="26"/>
        <v>0.16300000000000001</v>
      </c>
      <c r="O505" s="2">
        <v>0.29199999999999998</v>
      </c>
      <c r="AG505" s="2"/>
      <c r="AH505" s="2"/>
      <c r="AI505" s="2"/>
      <c r="AJ505" s="2"/>
      <c r="AK505" s="2"/>
    </row>
    <row r="506" spans="1:37" x14ac:dyDescent="0.25">
      <c r="A506" s="4" t="s">
        <v>1</v>
      </c>
      <c r="B506" s="21" t="s">
        <v>38</v>
      </c>
      <c r="C506" s="2">
        <v>0.14799999999999999</v>
      </c>
      <c r="D506" s="2">
        <v>0.46300000000000002</v>
      </c>
      <c r="E506" s="2">
        <v>0.17</v>
      </c>
      <c r="F506" s="3">
        <f t="shared" si="25"/>
        <v>0.318</v>
      </c>
      <c r="G506" s="2">
        <v>0.78100000000000003</v>
      </c>
      <c r="H506" s="20"/>
      <c r="I506" s="4" t="s">
        <v>10</v>
      </c>
      <c r="J506" s="1" t="s">
        <v>37</v>
      </c>
      <c r="K506" s="2">
        <v>1.7000000000000001E-2</v>
      </c>
      <c r="L506" s="2">
        <v>0.63300000000000001</v>
      </c>
      <c r="M506" s="2">
        <v>0.1</v>
      </c>
      <c r="N506" s="3">
        <f t="shared" si="26"/>
        <v>0.11700000000000001</v>
      </c>
      <c r="O506" s="2">
        <v>0.75</v>
      </c>
      <c r="AG506" s="2"/>
      <c r="AH506" s="2"/>
      <c r="AI506" s="2"/>
      <c r="AJ506" s="2"/>
      <c r="AK506" s="2"/>
    </row>
    <row r="507" spans="1:37" x14ac:dyDescent="0.25">
      <c r="A507" s="4" t="s">
        <v>1</v>
      </c>
      <c r="B507" s="21" t="s">
        <v>38</v>
      </c>
      <c r="C507" s="2">
        <v>0.13300000000000001</v>
      </c>
      <c r="D507" s="2">
        <v>0.4</v>
      </c>
      <c r="E507" s="2">
        <v>0.18099999999999999</v>
      </c>
      <c r="F507" s="3">
        <f t="shared" si="25"/>
        <v>0.314</v>
      </c>
      <c r="G507" s="2">
        <v>0.71399999999999997</v>
      </c>
      <c r="H507" s="20"/>
      <c r="I507" s="4" t="s">
        <v>10</v>
      </c>
      <c r="J507" s="1" t="s">
        <v>37</v>
      </c>
      <c r="K507" s="2">
        <v>0.1</v>
      </c>
      <c r="L507" s="2">
        <v>0.90900000000000003</v>
      </c>
      <c r="M507" s="2">
        <v>0.1</v>
      </c>
      <c r="N507" s="3">
        <f t="shared" si="26"/>
        <v>0.2</v>
      </c>
      <c r="O507" s="2">
        <v>1.109</v>
      </c>
      <c r="AG507" s="2"/>
      <c r="AH507" s="2"/>
      <c r="AI507" s="2"/>
      <c r="AJ507" s="2"/>
      <c r="AK507" s="2"/>
    </row>
    <row r="508" spans="1:37" x14ac:dyDescent="0.25">
      <c r="A508" s="4" t="s">
        <v>1</v>
      </c>
      <c r="B508" s="21" t="s">
        <v>38</v>
      </c>
      <c r="C508" s="2">
        <v>0.183</v>
      </c>
      <c r="D508" s="2">
        <v>0.28000000000000003</v>
      </c>
      <c r="E508" s="2">
        <v>0.114</v>
      </c>
      <c r="F508" s="3">
        <f t="shared" si="25"/>
        <v>0.29699999999999999</v>
      </c>
      <c r="G508" s="2">
        <v>0.57699999999999996</v>
      </c>
      <c r="H508" s="20"/>
      <c r="I508" s="4" t="s">
        <v>10</v>
      </c>
      <c r="J508" s="1" t="s">
        <v>37</v>
      </c>
      <c r="K508" s="2">
        <v>0.126</v>
      </c>
      <c r="L508" s="2">
        <v>0.64100000000000001</v>
      </c>
      <c r="M508" s="2">
        <v>0.125</v>
      </c>
      <c r="N508" s="3">
        <f t="shared" si="26"/>
        <v>0.251</v>
      </c>
      <c r="O508" s="2">
        <v>0.89200000000000002</v>
      </c>
      <c r="AG508" s="2"/>
      <c r="AH508" s="2"/>
      <c r="AI508" s="2"/>
      <c r="AJ508" s="2"/>
      <c r="AK508" s="2"/>
    </row>
    <row r="509" spans="1:37" x14ac:dyDescent="0.25">
      <c r="A509" s="4" t="s">
        <v>1</v>
      </c>
      <c r="B509" s="21" t="s">
        <v>38</v>
      </c>
      <c r="C509" s="2">
        <v>0.16200000000000001</v>
      </c>
      <c r="D509" s="2">
        <v>0.502</v>
      </c>
      <c r="E509" s="2">
        <v>0.115</v>
      </c>
      <c r="F509" s="3">
        <f t="shared" si="25"/>
        <v>0.27700000000000002</v>
      </c>
      <c r="G509" s="2">
        <v>0.77900000000000003</v>
      </c>
      <c r="H509" s="20"/>
      <c r="I509" s="4" t="s">
        <v>10</v>
      </c>
      <c r="J509" s="1" t="s">
        <v>37</v>
      </c>
      <c r="K509" s="2">
        <v>0.11600000000000001</v>
      </c>
      <c r="L509" s="2">
        <v>0.316</v>
      </c>
      <c r="M509" s="2">
        <v>0.108</v>
      </c>
      <c r="N509" s="3">
        <f t="shared" si="26"/>
        <v>0.224</v>
      </c>
      <c r="O509" s="2">
        <v>0.54</v>
      </c>
      <c r="AG509" s="2"/>
      <c r="AH509" s="2"/>
      <c r="AI509" s="2"/>
      <c r="AJ509" s="2"/>
      <c r="AK509" s="2"/>
    </row>
    <row r="510" spans="1:37" x14ac:dyDescent="0.25">
      <c r="A510" s="4" t="s">
        <v>1</v>
      </c>
      <c r="B510" s="21" t="s">
        <v>38</v>
      </c>
      <c r="C510" s="2">
        <v>0.156</v>
      </c>
      <c r="D510" s="2">
        <v>0.188</v>
      </c>
      <c r="E510" s="2">
        <v>0.14000000000000001</v>
      </c>
      <c r="F510" s="3">
        <f t="shared" si="25"/>
        <v>0.29600000000000004</v>
      </c>
      <c r="G510" s="2">
        <v>0.48399999999999999</v>
      </c>
      <c r="H510" s="20"/>
      <c r="I510" s="4" t="s">
        <v>10</v>
      </c>
      <c r="J510" s="1" t="s">
        <v>37</v>
      </c>
      <c r="K510" s="2">
        <v>0.1</v>
      </c>
      <c r="L510" s="2">
        <v>0.9</v>
      </c>
      <c r="M510" s="2">
        <v>0.1</v>
      </c>
      <c r="N510" s="3">
        <f t="shared" si="26"/>
        <v>0.2</v>
      </c>
      <c r="O510" s="2">
        <v>1.1000000000000001</v>
      </c>
      <c r="AG510" s="2"/>
      <c r="AH510" s="2"/>
      <c r="AI510" s="2"/>
      <c r="AJ510" s="2"/>
      <c r="AK510" s="2"/>
    </row>
    <row r="511" spans="1:37" x14ac:dyDescent="0.25">
      <c r="A511" s="4" t="s">
        <v>1</v>
      </c>
      <c r="B511" s="21" t="s">
        <v>38</v>
      </c>
      <c r="C511" s="2">
        <v>0.18099999999999999</v>
      </c>
      <c r="D511" s="2">
        <v>0.51900000000000002</v>
      </c>
      <c r="E511" s="2">
        <v>0.17</v>
      </c>
      <c r="F511" s="3">
        <f t="shared" si="25"/>
        <v>0.35099999999999998</v>
      </c>
      <c r="G511" s="2">
        <v>0.87</v>
      </c>
      <c r="H511" s="20"/>
      <c r="I511" s="4" t="s">
        <v>10</v>
      </c>
      <c r="J511" s="1" t="s">
        <v>37</v>
      </c>
      <c r="K511" s="2">
        <v>2.8000000000000001E-2</v>
      </c>
      <c r="L511" s="2">
        <v>0.36199999999999999</v>
      </c>
      <c r="M511" s="2">
        <v>0.09</v>
      </c>
      <c r="N511" s="3">
        <f t="shared" si="26"/>
        <v>0.11799999999999999</v>
      </c>
      <c r="O511" s="2">
        <v>0.48</v>
      </c>
      <c r="AG511" s="2"/>
      <c r="AH511" s="2"/>
      <c r="AI511" s="2"/>
      <c r="AJ511" s="2"/>
      <c r="AK511" s="2"/>
    </row>
    <row r="512" spans="1:37" x14ac:dyDescent="0.25">
      <c r="A512" s="4" t="s">
        <v>1</v>
      </c>
      <c r="B512" s="21" t="s">
        <v>38</v>
      </c>
      <c r="C512" s="2">
        <v>0.17499999999999999</v>
      </c>
      <c r="D512" s="2">
        <v>0.379</v>
      </c>
      <c r="E512" s="2">
        <v>0.14799999999999999</v>
      </c>
      <c r="F512" s="3">
        <f t="shared" si="25"/>
        <v>0.32299999999999995</v>
      </c>
      <c r="G512" s="2">
        <v>0.70199999999999996</v>
      </c>
      <c r="H512" s="20"/>
      <c r="I512" s="4" t="s">
        <v>10</v>
      </c>
      <c r="J512" s="1" t="s">
        <v>37</v>
      </c>
      <c r="K512" s="2">
        <v>0.121</v>
      </c>
      <c r="L512" s="2">
        <v>0.71699999999999997</v>
      </c>
      <c r="M512" s="2">
        <v>0.15</v>
      </c>
      <c r="N512" s="3">
        <f t="shared" si="26"/>
        <v>0.27100000000000002</v>
      </c>
      <c r="O512" s="2">
        <v>0.98799999999999999</v>
      </c>
      <c r="AG512" s="2"/>
      <c r="AH512" s="2"/>
      <c r="AI512" s="2"/>
      <c r="AJ512" s="2"/>
      <c r="AK512" s="2"/>
    </row>
    <row r="513" spans="1:37" x14ac:dyDescent="0.25">
      <c r="A513" s="4" t="s">
        <v>1</v>
      </c>
      <c r="B513" s="21" t="s">
        <v>38</v>
      </c>
      <c r="C513" s="2">
        <v>0.249</v>
      </c>
      <c r="D513" s="2">
        <v>0.44500000000000001</v>
      </c>
      <c r="E513" s="2">
        <v>0.20300000000000001</v>
      </c>
      <c r="F513" s="3">
        <f t="shared" si="25"/>
        <v>0.45200000000000001</v>
      </c>
      <c r="G513" s="2">
        <v>0.89700000000000002</v>
      </c>
      <c r="H513" s="20"/>
      <c r="I513" s="4" t="s">
        <v>10</v>
      </c>
      <c r="J513" s="1" t="s">
        <v>37</v>
      </c>
      <c r="K513" s="2">
        <v>0.1</v>
      </c>
      <c r="L513" s="2">
        <v>0.45700000000000002</v>
      </c>
      <c r="M513" s="2">
        <v>0.1</v>
      </c>
      <c r="N513" s="3">
        <f t="shared" si="26"/>
        <v>0.2</v>
      </c>
      <c r="O513" s="2">
        <v>0.65700000000000003</v>
      </c>
      <c r="AG513" s="2"/>
      <c r="AH513" s="2"/>
      <c r="AI513" s="2"/>
      <c r="AJ513" s="2"/>
      <c r="AK513" s="2"/>
    </row>
    <row r="514" spans="1:37" x14ac:dyDescent="0.25">
      <c r="A514" s="4" t="s">
        <v>1</v>
      </c>
      <c r="B514" s="21" t="s">
        <v>38</v>
      </c>
      <c r="C514" s="2">
        <v>0.19700000000000001</v>
      </c>
      <c r="D514" s="2">
        <v>0.40300000000000002</v>
      </c>
      <c r="E514" s="2">
        <v>0.19800000000000001</v>
      </c>
      <c r="F514" s="3">
        <f t="shared" si="25"/>
        <v>0.39500000000000002</v>
      </c>
      <c r="G514" s="2">
        <v>0.79800000000000004</v>
      </c>
      <c r="H514" s="20"/>
      <c r="I514" s="4" t="s">
        <v>10</v>
      </c>
      <c r="J514" s="1" t="s">
        <v>37</v>
      </c>
      <c r="K514" s="2">
        <v>9.0999999999999998E-2</v>
      </c>
      <c r="L514" s="2">
        <v>0.58399999999999996</v>
      </c>
      <c r="M514" s="2">
        <v>0.157</v>
      </c>
      <c r="N514" s="3">
        <f t="shared" si="26"/>
        <v>0.248</v>
      </c>
      <c r="O514" s="2">
        <v>0.83199999999999996</v>
      </c>
      <c r="AG514" s="2"/>
      <c r="AH514" s="2"/>
      <c r="AI514" s="2"/>
      <c r="AJ514" s="2"/>
      <c r="AK514" s="2"/>
    </row>
    <row r="515" spans="1:37" x14ac:dyDescent="0.25">
      <c r="A515" s="4" t="s">
        <v>1</v>
      </c>
      <c r="B515" s="21" t="s">
        <v>38</v>
      </c>
      <c r="C515" s="2">
        <v>0.18099999999999999</v>
      </c>
      <c r="D515" s="2">
        <v>0.5</v>
      </c>
      <c r="E515" s="2">
        <v>0.189</v>
      </c>
      <c r="F515" s="3">
        <f t="shared" si="25"/>
        <v>0.37</v>
      </c>
      <c r="G515" s="2">
        <v>0.87</v>
      </c>
      <c r="H515" s="20"/>
      <c r="I515" s="4" t="s">
        <v>10</v>
      </c>
      <c r="J515" s="1" t="s">
        <v>37</v>
      </c>
      <c r="K515" s="2">
        <v>6.7000000000000004E-2</v>
      </c>
      <c r="L515" s="2">
        <v>0.56899999999999995</v>
      </c>
      <c r="M515" s="2">
        <v>6.3E-2</v>
      </c>
      <c r="N515" s="3">
        <f t="shared" si="26"/>
        <v>0.13</v>
      </c>
      <c r="O515" s="2">
        <v>0.69899999999999995</v>
      </c>
      <c r="AG515" s="2"/>
      <c r="AH515" s="2"/>
      <c r="AI515" s="2"/>
      <c r="AJ515" s="2"/>
      <c r="AK515" s="2"/>
    </row>
    <row r="516" spans="1:37" x14ac:dyDescent="0.25">
      <c r="A516" s="4" t="s">
        <v>1</v>
      </c>
      <c r="B516" s="21" t="s">
        <v>38</v>
      </c>
      <c r="C516" s="2">
        <v>0.15</v>
      </c>
      <c r="D516" s="2">
        <v>0.317</v>
      </c>
      <c r="E516" s="2">
        <v>0.16</v>
      </c>
      <c r="F516" s="3">
        <f t="shared" si="25"/>
        <v>0.31</v>
      </c>
      <c r="G516" s="2">
        <v>0.627</v>
      </c>
      <c r="H516" s="20"/>
      <c r="I516" s="4" t="s">
        <v>10</v>
      </c>
      <c r="J516" s="1" t="s">
        <v>37</v>
      </c>
      <c r="K516" s="2">
        <v>0.113</v>
      </c>
      <c r="L516" s="2">
        <v>0.63300000000000001</v>
      </c>
      <c r="M516" s="2">
        <v>0.126</v>
      </c>
      <c r="N516" s="3">
        <f t="shared" si="26"/>
        <v>0.23899999999999999</v>
      </c>
      <c r="O516" s="2">
        <v>0.872</v>
      </c>
      <c r="AG516" s="2"/>
      <c r="AH516" s="2"/>
      <c r="AI516" s="2"/>
      <c r="AJ516" s="2"/>
      <c r="AK516" s="2"/>
    </row>
    <row r="517" spans="1:37" x14ac:dyDescent="0.25">
      <c r="A517" s="4" t="s">
        <v>1</v>
      </c>
      <c r="B517" s="21" t="s">
        <v>38</v>
      </c>
      <c r="C517" s="2">
        <v>0.153</v>
      </c>
      <c r="D517" s="2">
        <v>0.32</v>
      </c>
      <c r="E517" s="2">
        <v>0.127</v>
      </c>
      <c r="F517" s="3">
        <f t="shared" si="25"/>
        <v>0.28000000000000003</v>
      </c>
      <c r="G517" s="2">
        <v>0.6</v>
      </c>
      <c r="H517" s="20"/>
      <c r="I517" s="4" t="s">
        <v>10</v>
      </c>
      <c r="J517" s="1" t="s">
        <v>37</v>
      </c>
      <c r="K517" s="2">
        <v>9.5000000000000001E-2</v>
      </c>
      <c r="L517" s="2">
        <v>0.79600000000000004</v>
      </c>
      <c r="M517" s="2">
        <v>0.126</v>
      </c>
      <c r="N517" s="3">
        <f t="shared" si="26"/>
        <v>0.221</v>
      </c>
      <c r="O517" s="2">
        <v>1.0169999999999999</v>
      </c>
      <c r="AG517" s="2"/>
      <c r="AH517" s="2"/>
      <c r="AI517" s="2"/>
      <c r="AJ517" s="2"/>
      <c r="AK517" s="2"/>
    </row>
    <row r="518" spans="1:37" x14ac:dyDescent="0.25">
      <c r="A518" s="4" t="s">
        <v>0</v>
      </c>
      <c r="B518" s="21" t="s">
        <v>38</v>
      </c>
      <c r="C518" s="2">
        <v>0.26</v>
      </c>
      <c r="D518" s="2">
        <v>0.70699999999999996</v>
      </c>
      <c r="E518" s="2">
        <v>0.14699999999999999</v>
      </c>
      <c r="F518" s="3">
        <f t="shared" si="25"/>
        <v>0.40700000000000003</v>
      </c>
      <c r="G518" s="2">
        <v>1.1140000000000001</v>
      </c>
      <c r="H518" s="20"/>
      <c r="I518" s="4" t="s">
        <v>10</v>
      </c>
      <c r="J518" s="1" t="s">
        <v>37</v>
      </c>
      <c r="K518" s="2">
        <v>0.11</v>
      </c>
      <c r="L518" s="2">
        <v>0.46600000000000003</v>
      </c>
      <c r="M518" s="2">
        <v>9.0999999999999998E-2</v>
      </c>
      <c r="N518" s="3">
        <f t="shared" si="26"/>
        <v>0.20100000000000001</v>
      </c>
      <c r="O518" s="2">
        <v>0.66700000000000004</v>
      </c>
      <c r="AG518" s="2"/>
      <c r="AH518" s="2"/>
      <c r="AI518" s="2"/>
      <c r="AJ518" s="2"/>
      <c r="AK518" s="2"/>
    </row>
    <row r="519" spans="1:37" x14ac:dyDescent="0.25">
      <c r="A519" s="4" t="s">
        <v>0</v>
      </c>
      <c r="B519" s="21" t="s">
        <v>38</v>
      </c>
      <c r="C519" s="2">
        <v>6.7000000000000004E-2</v>
      </c>
      <c r="D519" s="2">
        <v>0.53700000000000003</v>
      </c>
      <c r="E519" s="2">
        <v>9.5000000000000001E-2</v>
      </c>
      <c r="F519" s="3">
        <f t="shared" si="25"/>
        <v>0.16200000000000001</v>
      </c>
      <c r="G519" s="2">
        <v>0.69899999999999995</v>
      </c>
      <c r="H519" s="20"/>
      <c r="I519" s="4" t="s">
        <v>10</v>
      </c>
      <c r="J519" s="1" t="s">
        <v>37</v>
      </c>
      <c r="K519" s="2">
        <v>0.1</v>
      </c>
      <c r="L519" s="2">
        <v>0.52600000000000002</v>
      </c>
      <c r="M519" s="2">
        <v>0.13400000000000001</v>
      </c>
      <c r="N519" s="3">
        <f t="shared" si="26"/>
        <v>0.23400000000000001</v>
      </c>
      <c r="O519" s="2">
        <v>0.76</v>
      </c>
      <c r="AG519" s="2"/>
      <c r="AH519" s="2"/>
      <c r="AI519" s="2"/>
      <c r="AJ519" s="2"/>
      <c r="AK519" s="2"/>
    </row>
    <row r="520" spans="1:37" x14ac:dyDescent="0.25">
      <c r="A520" s="4" t="s">
        <v>0</v>
      </c>
      <c r="B520" s="21" t="s">
        <v>38</v>
      </c>
      <c r="C520" s="2">
        <v>0.09</v>
      </c>
      <c r="D520" s="2">
        <v>0.58199999999999996</v>
      </c>
      <c r="E520" s="2">
        <v>9.5000000000000001E-2</v>
      </c>
      <c r="F520" s="3">
        <f t="shared" si="25"/>
        <v>0.185</v>
      </c>
      <c r="G520" s="2">
        <v>0.76700000000000002</v>
      </c>
      <c r="H520" s="20"/>
      <c r="I520" s="4" t="s">
        <v>10</v>
      </c>
      <c r="J520" s="1" t="s">
        <v>37</v>
      </c>
      <c r="K520" s="2">
        <v>0.104</v>
      </c>
      <c r="L520" s="2">
        <v>0.59599999999999997</v>
      </c>
      <c r="M520" s="2">
        <v>9.2999999999999999E-2</v>
      </c>
      <c r="N520" s="3">
        <f t="shared" si="26"/>
        <v>0.19700000000000001</v>
      </c>
      <c r="O520" s="2">
        <v>0.79300000000000004</v>
      </c>
      <c r="AG520" s="2"/>
      <c r="AH520" s="2"/>
      <c r="AI520" s="2"/>
      <c r="AJ520" s="2"/>
      <c r="AK520" s="2"/>
    </row>
    <row r="521" spans="1:37" x14ac:dyDescent="0.25">
      <c r="A521" s="4" t="s">
        <v>0</v>
      </c>
      <c r="B521" s="21" t="s">
        <v>38</v>
      </c>
      <c r="C521" s="2">
        <v>6.7000000000000004E-2</v>
      </c>
      <c r="D521" s="2">
        <v>0.8</v>
      </c>
      <c r="E521" s="2">
        <v>0.104</v>
      </c>
      <c r="F521" s="3">
        <f t="shared" si="25"/>
        <v>0.17099999999999999</v>
      </c>
      <c r="G521" s="2">
        <v>0.97099999999999997</v>
      </c>
      <c r="H521" s="20"/>
      <c r="I521" s="4" t="s">
        <v>10</v>
      </c>
      <c r="J521" s="1" t="s">
        <v>37</v>
      </c>
      <c r="K521" s="2">
        <v>9.2999999999999999E-2</v>
      </c>
      <c r="L521" s="2">
        <v>0.56100000000000005</v>
      </c>
      <c r="M521" s="2">
        <v>0.08</v>
      </c>
      <c r="N521" s="3">
        <f t="shared" si="26"/>
        <v>0.17299999999999999</v>
      </c>
      <c r="O521" s="2">
        <v>0.73399999999999999</v>
      </c>
      <c r="AG521" s="2"/>
      <c r="AH521" s="2"/>
      <c r="AI521" s="2"/>
      <c r="AJ521" s="2"/>
      <c r="AK521" s="2"/>
    </row>
    <row r="522" spans="1:37" x14ac:dyDescent="0.25">
      <c r="A522" s="4" t="s">
        <v>0</v>
      </c>
      <c r="B522" s="21" t="s">
        <v>38</v>
      </c>
      <c r="C522" s="2">
        <v>0.22700000000000001</v>
      </c>
      <c r="D522" s="2">
        <v>0.25</v>
      </c>
      <c r="E522" s="2">
        <v>7.5999999999999998E-2</v>
      </c>
      <c r="F522" s="3">
        <f t="shared" si="25"/>
        <v>0.30299999999999999</v>
      </c>
      <c r="G522" s="2">
        <v>0.55300000000000005</v>
      </c>
      <c r="H522" s="20"/>
      <c r="I522" s="4" t="s">
        <v>10</v>
      </c>
      <c r="J522" s="1" t="s">
        <v>37</v>
      </c>
      <c r="K522" s="2">
        <v>0.124</v>
      </c>
      <c r="L522" s="2">
        <v>0.66700000000000004</v>
      </c>
      <c r="M522" s="2">
        <v>9.1999999999999998E-2</v>
      </c>
      <c r="N522" s="3">
        <f t="shared" si="26"/>
        <v>0.216</v>
      </c>
      <c r="O522" s="2">
        <v>0.88300000000000001</v>
      </c>
      <c r="AG522" s="2"/>
      <c r="AH522" s="2"/>
      <c r="AI522" s="2"/>
      <c r="AJ522" s="2"/>
      <c r="AK522" s="2"/>
    </row>
    <row r="523" spans="1:37" x14ac:dyDescent="0.25">
      <c r="A523" s="4" t="s">
        <v>0</v>
      </c>
      <c r="B523" s="21" t="s">
        <v>38</v>
      </c>
      <c r="C523" s="2">
        <v>9.1999999999999998E-2</v>
      </c>
      <c r="D523" s="2">
        <v>0.16700000000000001</v>
      </c>
      <c r="E523" s="2">
        <v>0.16700000000000001</v>
      </c>
      <c r="F523" s="3">
        <f t="shared" si="25"/>
        <v>0.25900000000000001</v>
      </c>
      <c r="G523" s="2">
        <v>0.42599999999999999</v>
      </c>
      <c r="H523" s="20"/>
      <c r="I523" s="4" t="s">
        <v>10</v>
      </c>
      <c r="J523" s="1" t="s">
        <v>37</v>
      </c>
      <c r="K523" s="2">
        <v>0.1</v>
      </c>
      <c r="L523" s="2">
        <v>0.317</v>
      </c>
      <c r="M523" s="2">
        <v>0.1</v>
      </c>
      <c r="N523" s="3">
        <f t="shared" si="26"/>
        <v>0.2</v>
      </c>
      <c r="O523" s="2">
        <v>0.51700000000000002</v>
      </c>
      <c r="AG523" s="2"/>
      <c r="AH523" s="2"/>
      <c r="AI523" s="2"/>
      <c r="AJ523" s="2"/>
      <c r="AK523" s="2"/>
    </row>
    <row r="524" spans="1:37" x14ac:dyDescent="0.25">
      <c r="A524" s="4" t="s">
        <v>0</v>
      </c>
      <c r="B524" s="21" t="s">
        <v>38</v>
      </c>
      <c r="C524" s="2">
        <v>0.112</v>
      </c>
      <c r="D524" s="2">
        <v>0.60099999999999998</v>
      </c>
      <c r="E524" s="2">
        <v>0.107</v>
      </c>
      <c r="F524" s="3">
        <f t="shared" si="25"/>
        <v>0.219</v>
      </c>
      <c r="G524" s="2">
        <v>0.82</v>
      </c>
      <c r="H524" s="20"/>
      <c r="I524" s="4" t="s">
        <v>10</v>
      </c>
      <c r="J524" s="1" t="s">
        <v>37</v>
      </c>
      <c r="K524" s="2">
        <v>0.13400000000000001</v>
      </c>
      <c r="L524" s="2">
        <v>0.28000000000000003</v>
      </c>
      <c r="M524" s="2">
        <v>7.5999999999999998E-2</v>
      </c>
      <c r="N524" s="3">
        <f t="shared" si="26"/>
        <v>0.21000000000000002</v>
      </c>
      <c r="O524" s="2">
        <v>0.49</v>
      </c>
      <c r="AG524" s="2"/>
      <c r="AH524" s="2"/>
      <c r="AI524" s="2"/>
      <c r="AJ524" s="2"/>
      <c r="AK524" s="2"/>
    </row>
    <row r="525" spans="1:37" x14ac:dyDescent="0.25">
      <c r="A525" s="4" t="s">
        <v>0</v>
      </c>
      <c r="B525" s="21" t="s">
        <v>38</v>
      </c>
      <c r="C525" s="2">
        <v>0.158</v>
      </c>
      <c r="D525" s="2">
        <v>0.63</v>
      </c>
      <c r="E525" s="2">
        <v>0.151</v>
      </c>
      <c r="F525" s="3">
        <f t="shared" si="25"/>
        <v>0.309</v>
      </c>
      <c r="G525" s="2">
        <v>0.93899999999999995</v>
      </c>
      <c r="H525" s="20"/>
      <c r="I525" s="4" t="s">
        <v>10</v>
      </c>
      <c r="J525" s="1" t="s">
        <v>37</v>
      </c>
      <c r="K525" s="2">
        <v>0.126</v>
      </c>
      <c r="L525" s="2">
        <v>0.25</v>
      </c>
      <c r="M525" s="2">
        <v>0.09</v>
      </c>
      <c r="N525" s="3">
        <f t="shared" si="26"/>
        <v>0.216</v>
      </c>
      <c r="O525" s="2">
        <v>0.46600000000000003</v>
      </c>
      <c r="AG525" s="2"/>
      <c r="AH525" s="2"/>
      <c r="AI525" s="2"/>
      <c r="AJ525" s="2"/>
      <c r="AK525" s="2"/>
    </row>
    <row r="526" spans="1:37" x14ac:dyDescent="0.25">
      <c r="A526" s="4" t="s">
        <v>0</v>
      </c>
      <c r="B526" s="21" t="s">
        <v>38</v>
      </c>
      <c r="C526" s="2">
        <v>0.105</v>
      </c>
      <c r="D526" s="2">
        <v>0.41699999999999998</v>
      </c>
      <c r="E526" s="2">
        <v>0.113</v>
      </c>
      <c r="F526" s="3">
        <f t="shared" si="25"/>
        <v>0.218</v>
      </c>
      <c r="G526" s="2">
        <v>0.63500000000000001</v>
      </c>
      <c r="H526" s="20"/>
      <c r="I526" s="4" t="s">
        <v>10</v>
      </c>
      <c r="J526" s="1" t="s">
        <v>37</v>
      </c>
      <c r="K526" s="2">
        <v>3.3000000000000002E-2</v>
      </c>
      <c r="L526" s="2">
        <v>0.215</v>
      </c>
      <c r="M526" s="2">
        <v>0.05</v>
      </c>
      <c r="N526" s="3">
        <f t="shared" si="26"/>
        <v>8.3000000000000004E-2</v>
      </c>
      <c r="O526" s="2">
        <v>0.29799999999999999</v>
      </c>
      <c r="AG526" s="2"/>
      <c r="AH526" s="2"/>
      <c r="AI526" s="2"/>
      <c r="AJ526" s="2"/>
      <c r="AK526" s="2"/>
    </row>
    <row r="527" spans="1:37" x14ac:dyDescent="0.25">
      <c r="A527" s="4" t="s">
        <v>0</v>
      </c>
      <c r="B527" s="21" t="s">
        <v>38</v>
      </c>
      <c r="C527" s="2">
        <v>0.114</v>
      </c>
      <c r="D527" s="2">
        <v>0.51700000000000002</v>
      </c>
      <c r="E527" s="2">
        <v>0.13600000000000001</v>
      </c>
      <c r="F527" s="3">
        <f t="shared" si="25"/>
        <v>0.25</v>
      </c>
      <c r="G527" s="2">
        <v>0.76700000000000002</v>
      </c>
      <c r="H527" s="20"/>
      <c r="I527" s="4" t="s">
        <v>10</v>
      </c>
      <c r="J527" s="1" t="s">
        <v>37</v>
      </c>
      <c r="K527" s="2">
        <v>0.104</v>
      </c>
      <c r="L527" s="2">
        <v>0.53300000000000003</v>
      </c>
      <c r="M527" s="2">
        <v>0.13400000000000001</v>
      </c>
      <c r="N527" s="3">
        <f t="shared" si="26"/>
        <v>0.23799999999999999</v>
      </c>
      <c r="O527" s="2">
        <v>0.77100000000000002</v>
      </c>
      <c r="AG527" s="2"/>
      <c r="AH527" s="2"/>
      <c r="AI527" s="2"/>
      <c r="AJ527" s="2"/>
      <c r="AK527" s="2"/>
    </row>
    <row r="528" spans="1:37" x14ac:dyDescent="0.25">
      <c r="A528" s="4" t="s">
        <v>0</v>
      </c>
      <c r="B528" s="21" t="s">
        <v>38</v>
      </c>
      <c r="C528" s="2">
        <v>0.12</v>
      </c>
      <c r="D528" s="2">
        <v>0.67900000000000005</v>
      </c>
      <c r="E528" s="2">
        <v>0.123</v>
      </c>
      <c r="F528" s="3">
        <f t="shared" si="25"/>
        <v>0.24299999999999999</v>
      </c>
      <c r="G528" s="2">
        <v>0.92200000000000004</v>
      </c>
      <c r="H528" s="20"/>
      <c r="I528" s="4" t="s">
        <v>10</v>
      </c>
      <c r="J528" s="1" t="s">
        <v>37</v>
      </c>
      <c r="K528" s="2">
        <v>7.0999999999999994E-2</v>
      </c>
      <c r="L528" s="2">
        <v>0.46600000000000003</v>
      </c>
      <c r="M528" s="2">
        <v>0.1</v>
      </c>
      <c r="N528" s="3">
        <f t="shared" si="26"/>
        <v>0.17099999999999999</v>
      </c>
      <c r="O528" s="2">
        <v>0.63700000000000001</v>
      </c>
      <c r="AG528" s="2"/>
      <c r="AH528" s="2"/>
      <c r="AI528" s="2"/>
      <c r="AJ528" s="2"/>
      <c r="AK528" s="2"/>
    </row>
    <row r="529" spans="1:37" x14ac:dyDescent="0.25">
      <c r="A529" s="4" t="s">
        <v>0</v>
      </c>
      <c r="B529" s="21" t="s">
        <v>38</v>
      </c>
      <c r="C529" s="2">
        <v>0.16200000000000001</v>
      </c>
      <c r="D529" s="2">
        <v>0.60699999999999998</v>
      </c>
      <c r="E529" s="2">
        <v>0.16</v>
      </c>
      <c r="F529" s="3">
        <f t="shared" si="25"/>
        <v>0.32200000000000001</v>
      </c>
      <c r="G529" s="2">
        <v>0.92900000000000005</v>
      </c>
      <c r="H529" s="20"/>
      <c r="I529" s="4" t="s">
        <v>10</v>
      </c>
      <c r="J529" s="1" t="s">
        <v>37</v>
      </c>
      <c r="K529" s="2">
        <v>0.14799999999999999</v>
      </c>
      <c r="L529" s="2">
        <v>0.45200000000000001</v>
      </c>
      <c r="M529" s="2">
        <v>0.1</v>
      </c>
      <c r="N529" s="3">
        <f t="shared" si="26"/>
        <v>0.248</v>
      </c>
      <c r="O529" s="2">
        <v>0.7</v>
      </c>
      <c r="AG529" s="2"/>
      <c r="AH529" s="2"/>
      <c r="AI529" s="2"/>
      <c r="AJ529" s="2"/>
      <c r="AK529" s="2"/>
    </row>
    <row r="530" spans="1:37" x14ac:dyDescent="0.25">
      <c r="A530" s="4" t="s">
        <v>0</v>
      </c>
      <c r="B530" s="21" t="s">
        <v>38</v>
      </c>
      <c r="C530" s="2">
        <v>0.159</v>
      </c>
      <c r="D530" s="2">
        <v>0.80500000000000005</v>
      </c>
      <c r="E530" s="2">
        <v>0.13600000000000001</v>
      </c>
      <c r="F530" s="3">
        <f t="shared" si="25"/>
        <v>0.29500000000000004</v>
      </c>
      <c r="G530" s="2">
        <v>1.1000000000000001</v>
      </c>
      <c r="H530" s="20"/>
      <c r="I530" s="4" t="s">
        <v>10</v>
      </c>
      <c r="J530" s="1" t="s">
        <v>37</v>
      </c>
      <c r="K530" s="2">
        <v>0.1</v>
      </c>
      <c r="L530" s="2">
        <v>0.45200000000000001</v>
      </c>
      <c r="M530" s="2">
        <v>9.8000000000000004E-2</v>
      </c>
      <c r="N530" s="3">
        <f t="shared" si="26"/>
        <v>0.19800000000000001</v>
      </c>
      <c r="O530" s="2">
        <v>0.65</v>
      </c>
      <c r="AG530" s="2"/>
      <c r="AH530" s="2"/>
      <c r="AI530" s="2"/>
      <c r="AJ530" s="2"/>
      <c r="AK530" s="2"/>
    </row>
    <row r="531" spans="1:37" x14ac:dyDescent="0.25">
      <c r="A531" s="4" t="s">
        <v>0</v>
      </c>
      <c r="B531" s="21" t="s">
        <v>38</v>
      </c>
      <c r="C531" s="2">
        <v>0.13100000000000001</v>
      </c>
      <c r="D531" s="2">
        <v>0.5</v>
      </c>
      <c r="E531" s="2">
        <v>0.13300000000000001</v>
      </c>
      <c r="F531" s="3">
        <f t="shared" si="25"/>
        <v>0.26400000000000001</v>
      </c>
      <c r="G531" s="2">
        <v>0.76400000000000001</v>
      </c>
      <c r="H531" s="20"/>
      <c r="I531" s="4" t="s">
        <v>10</v>
      </c>
      <c r="J531" s="1" t="s">
        <v>37</v>
      </c>
      <c r="K531" s="2">
        <v>0.104</v>
      </c>
      <c r="L531" s="2">
        <v>0.26300000000000001</v>
      </c>
      <c r="M531" s="2">
        <v>0.1</v>
      </c>
      <c r="N531" s="3">
        <f t="shared" si="26"/>
        <v>0.20400000000000001</v>
      </c>
      <c r="O531" s="2">
        <v>0.46700000000000003</v>
      </c>
      <c r="AG531" s="2"/>
      <c r="AH531" s="2"/>
      <c r="AI531" s="2"/>
      <c r="AJ531" s="2"/>
      <c r="AK531" s="2"/>
    </row>
    <row r="532" spans="1:37" x14ac:dyDescent="0.25">
      <c r="A532" s="4" t="s">
        <v>0</v>
      </c>
      <c r="B532" s="21" t="s">
        <v>38</v>
      </c>
      <c r="C532" s="2">
        <v>0.114</v>
      </c>
      <c r="D532" s="2">
        <v>0.79600000000000004</v>
      </c>
      <c r="E532" s="2">
        <v>0.13300000000000001</v>
      </c>
      <c r="F532" s="3">
        <f t="shared" si="25"/>
        <v>0.247</v>
      </c>
      <c r="G532" s="2">
        <v>1.0429999999999999</v>
      </c>
      <c r="H532" s="20"/>
      <c r="I532" s="4" t="s">
        <v>10</v>
      </c>
      <c r="J532" s="1" t="s">
        <v>37</v>
      </c>
      <c r="K532" s="2">
        <v>0.13400000000000001</v>
      </c>
      <c r="L532" s="2">
        <v>0.48299999999999998</v>
      </c>
      <c r="M532" s="2">
        <v>0.11700000000000001</v>
      </c>
      <c r="N532" s="3">
        <f t="shared" si="26"/>
        <v>0.251</v>
      </c>
      <c r="O532" s="2">
        <v>0.73399999999999999</v>
      </c>
      <c r="AG532" s="2"/>
      <c r="AH532" s="2"/>
      <c r="AI532" s="2"/>
      <c r="AJ532" s="2"/>
      <c r="AK532" s="2"/>
    </row>
    <row r="533" spans="1:37" x14ac:dyDescent="0.25">
      <c r="A533" s="4" t="s">
        <v>0</v>
      </c>
      <c r="B533" s="21" t="s">
        <v>38</v>
      </c>
      <c r="C533" s="2">
        <v>4.2999999999999997E-2</v>
      </c>
      <c r="D533" s="2">
        <v>0.37</v>
      </c>
      <c r="E533" s="2">
        <v>0.153</v>
      </c>
      <c r="F533" s="3">
        <f t="shared" si="25"/>
        <v>0.19600000000000001</v>
      </c>
      <c r="G533" s="2">
        <v>0.56599999999999995</v>
      </c>
      <c r="H533" s="20"/>
      <c r="I533" s="4" t="s">
        <v>10</v>
      </c>
      <c r="J533" s="1" t="s">
        <v>37</v>
      </c>
      <c r="K533" s="2">
        <v>0.11899999999999999</v>
      </c>
      <c r="L533" s="2">
        <v>0.38</v>
      </c>
      <c r="M533" s="2">
        <v>0.105</v>
      </c>
      <c r="N533" s="3">
        <f t="shared" si="26"/>
        <v>0.22399999999999998</v>
      </c>
      <c r="O533" s="2">
        <v>0.60399999999999998</v>
      </c>
      <c r="AG533" s="2"/>
      <c r="AH533" s="2"/>
      <c r="AI533" s="2"/>
      <c r="AJ533" s="2"/>
      <c r="AK533" s="2"/>
    </row>
    <row r="534" spans="1:37" x14ac:dyDescent="0.25">
      <c r="A534" s="4" t="s">
        <v>0</v>
      </c>
      <c r="B534" s="21" t="s">
        <v>38</v>
      </c>
      <c r="C534" s="2">
        <v>0.1</v>
      </c>
      <c r="D534" s="2">
        <v>0.41699999999999998</v>
      </c>
      <c r="E534" s="2">
        <v>0.14899999999999999</v>
      </c>
      <c r="F534" s="3">
        <f t="shared" si="25"/>
        <v>0.249</v>
      </c>
      <c r="G534" s="2">
        <v>0.66600000000000004</v>
      </c>
      <c r="H534" s="20"/>
      <c r="I534" s="4" t="s">
        <v>10</v>
      </c>
      <c r="J534" s="1" t="s">
        <v>37</v>
      </c>
      <c r="K534" s="2">
        <v>0.158</v>
      </c>
      <c r="L534" s="2">
        <v>0.23499999999999999</v>
      </c>
      <c r="M534" s="2">
        <v>0.104</v>
      </c>
      <c r="N534" s="3">
        <f t="shared" si="26"/>
        <v>0.26200000000000001</v>
      </c>
      <c r="O534" s="2">
        <v>0.497</v>
      </c>
      <c r="AG534" s="2"/>
      <c r="AH534" s="2"/>
      <c r="AI534" s="2"/>
      <c r="AJ534" s="2"/>
      <c r="AK534" s="2"/>
    </row>
    <row r="535" spans="1:37" x14ac:dyDescent="0.25">
      <c r="A535" s="4" t="s">
        <v>0</v>
      </c>
      <c r="B535" s="21" t="s">
        <v>38</v>
      </c>
      <c r="C535" s="2">
        <v>0.13</v>
      </c>
      <c r="D535" s="2">
        <v>0.55000000000000004</v>
      </c>
      <c r="E535" s="2">
        <v>0.12</v>
      </c>
      <c r="F535" s="3">
        <f t="shared" si="25"/>
        <v>0.25</v>
      </c>
      <c r="G535" s="2">
        <v>0.8</v>
      </c>
      <c r="H535" s="20"/>
      <c r="I535" s="4" t="s">
        <v>10</v>
      </c>
      <c r="J535" s="1" t="s">
        <v>37</v>
      </c>
      <c r="K535" s="2">
        <v>0.13400000000000001</v>
      </c>
      <c r="L535" s="2">
        <v>0.218</v>
      </c>
      <c r="M535" s="2">
        <v>0.115</v>
      </c>
      <c r="N535" s="3">
        <f t="shared" si="26"/>
        <v>0.249</v>
      </c>
      <c r="O535" s="2">
        <v>0.46700000000000003</v>
      </c>
      <c r="AG535" s="2"/>
      <c r="AH535" s="2"/>
      <c r="AI535" s="2"/>
      <c r="AJ535" s="2"/>
      <c r="AK535" s="2"/>
    </row>
    <row r="536" spans="1:37" x14ac:dyDescent="0.25">
      <c r="A536" s="4" t="s">
        <v>0</v>
      </c>
      <c r="B536" s="21" t="s">
        <v>38</v>
      </c>
      <c r="C536" s="2">
        <v>0.13800000000000001</v>
      </c>
      <c r="D536" s="2">
        <v>0.53</v>
      </c>
      <c r="E536" s="2">
        <v>0.123</v>
      </c>
      <c r="F536" s="3">
        <f t="shared" si="25"/>
        <v>0.26100000000000001</v>
      </c>
      <c r="G536" s="2">
        <v>0.79100000000000004</v>
      </c>
      <c r="H536" s="20"/>
      <c r="I536" s="4" t="s">
        <v>10</v>
      </c>
      <c r="J536" s="1" t="s">
        <v>37</v>
      </c>
      <c r="K536" s="2">
        <v>0.105</v>
      </c>
      <c r="L536" s="2">
        <v>0.53300000000000003</v>
      </c>
      <c r="M536" s="2">
        <v>0.1</v>
      </c>
      <c r="N536" s="3">
        <f t="shared" si="26"/>
        <v>0.20500000000000002</v>
      </c>
      <c r="O536" s="2">
        <v>0.73799999999999999</v>
      </c>
      <c r="AG536" s="2"/>
      <c r="AH536" s="2"/>
      <c r="AI536" s="2"/>
      <c r="AJ536" s="2"/>
      <c r="AK536" s="2"/>
    </row>
    <row r="537" spans="1:37" x14ac:dyDescent="0.25">
      <c r="A537" s="4" t="s">
        <v>0</v>
      </c>
      <c r="B537" s="21" t="s">
        <v>38</v>
      </c>
      <c r="C537" s="2">
        <v>0.16700000000000001</v>
      </c>
      <c r="D537" s="2">
        <v>0.28299999999999997</v>
      </c>
      <c r="E537" s="2">
        <v>0.16400000000000001</v>
      </c>
      <c r="F537" s="3">
        <f t="shared" si="25"/>
        <v>0.33100000000000002</v>
      </c>
      <c r="G537" s="2">
        <v>0.61399999999999999</v>
      </c>
      <c r="H537" s="20"/>
      <c r="I537" s="4" t="s">
        <v>10</v>
      </c>
      <c r="J537" s="1" t="s">
        <v>37</v>
      </c>
      <c r="K537" s="2">
        <v>0.1</v>
      </c>
      <c r="L537" s="2">
        <v>0.5</v>
      </c>
      <c r="M537" s="2">
        <v>0.13300000000000001</v>
      </c>
      <c r="N537" s="3">
        <f t="shared" si="26"/>
        <v>0.23300000000000001</v>
      </c>
      <c r="O537" s="2">
        <v>0.73299999999999998</v>
      </c>
      <c r="AG537" s="2"/>
      <c r="AH537" s="2"/>
      <c r="AI537" s="2"/>
      <c r="AJ537" s="2"/>
      <c r="AK537" s="2"/>
    </row>
    <row r="538" spans="1:37" x14ac:dyDescent="0.25">
      <c r="A538" s="4" t="s">
        <v>0</v>
      </c>
      <c r="B538" s="21" t="s">
        <v>38</v>
      </c>
      <c r="C538" s="2">
        <v>0.28000000000000003</v>
      </c>
      <c r="D538" s="2">
        <v>0.45300000000000001</v>
      </c>
      <c r="E538" s="2">
        <v>0.14399999999999999</v>
      </c>
      <c r="F538" s="3">
        <f t="shared" si="25"/>
        <v>0.42400000000000004</v>
      </c>
      <c r="G538" s="2">
        <v>0.877</v>
      </c>
      <c r="H538" s="20"/>
      <c r="I538" s="4" t="s">
        <v>10</v>
      </c>
      <c r="J538" s="1" t="s">
        <v>37</v>
      </c>
      <c r="K538" s="2">
        <v>0.13300000000000001</v>
      </c>
      <c r="L538" s="2">
        <v>0.4</v>
      </c>
      <c r="M538" s="2">
        <v>0.1</v>
      </c>
      <c r="N538" s="3">
        <f t="shared" si="26"/>
        <v>0.23300000000000001</v>
      </c>
      <c r="O538" s="2">
        <v>0.63300000000000001</v>
      </c>
      <c r="AG538" s="2"/>
      <c r="AH538" s="2"/>
      <c r="AI538" s="2"/>
      <c r="AJ538" s="2"/>
      <c r="AK538" s="2"/>
    </row>
    <row r="539" spans="1:37" x14ac:dyDescent="0.25">
      <c r="A539" s="4" t="s">
        <v>0</v>
      </c>
      <c r="B539" s="21" t="s">
        <v>38</v>
      </c>
      <c r="C539" s="2">
        <v>0.23300000000000001</v>
      </c>
      <c r="D539" s="2">
        <v>0.53300000000000003</v>
      </c>
      <c r="E539" s="2">
        <v>0.16700000000000001</v>
      </c>
      <c r="F539" s="3">
        <f t="shared" ref="F539:F602" si="27">C539+E539</f>
        <v>0.4</v>
      </c>
      <c r="G539" s="2">
        <v>0.93300000000000005</v>
      </c>
      <c r="H539" s="20"/>
      <c r="I539" s="4" t="s">
        <v>10</v>
      </c>
      <c r="J539" s="1" t="s">
        <v>37</v>
      </c>
      <c r="K539" s="2">
        <v>0.1</v>
      </c>
      <c r="L539" s="2">
        <v>0.161</v>
      </c>
      <c r="M539" s="2">
        <v>8.2000000000000003E-2</v>
      </c>
      <c r="N539" s="3">
        <f t="shared" ref="N539:N602" si="28">K539+M539</f>
        <v>0.182</v>
      </c>
      <c r="O539" s="2">
        <v>0.34300000000000003</v>
      </c>
      <c r="AG539" s="2"/>
      <c r="AH539" s="2"/>
      <c r="AI539" s="2"/>
      <c r="AJ539" s="2"/>
      <c r="AK539" s="2"/>
    </row>
    <row r="540" spans="1:37" x14ac:dyDescent="0.25">
      <c r="A540" s="4" t="s">
        <v>0</v>
      </c>
      <c r="B540" s="21" t="s">
        <v>38</v>
      </c>
      <c r="C540" s="2">
        <v>8.3000000000000004E-2</v>
      </c>
      <c r="D540" s="2">
        <v>0.38400000000000001</v>
      </c>
      <c r="E540" s="2">
        <v>0.14199999999999999</v>
      </c>
      <c r="F540" s="3">
        <f t="shared" si="27"/>
        <v>0.22499999999999998</v>
      </c>
      <c r="G540" s="2">
        <v>0.60899999999999999</v>
      </c>
      <c r="H540" s="20"/>
      <c r="I540" s="4" t="s">
        <v>10</v>
      </c>
      <c r="J540" s="1" t="s">
        <v>37</v>
      </c>
      <c r="K540" s="2">
        <v>0.11700000000000001</v>
      </c>
      <c r="L540" s="2">
        <v>0.223</v>
      </c>
      <c r="M540" s="2">
        <v>9.2999999999999999E-2</v>
      </c>
      <c r="N540" s="3">
        <f t="shared" si="28"/>
        <v>0.21000000000000002</v>
      </c>
      <c r="O540" s="2">
        <v>0.433</v>
      </c>
      <c r="AG540" s="2"/>
      <c r="AH540" s="2"/>
      <c r="AI540" s="2"/>
      <c r="AJ540" s="2"/>
      <c r="AK540" s="2"/>
    </row>
    <row r="541" spans="1:37" x14ac:dyDescent="0.25">
      <c r="A541" s="4" t="s">
        <v>0</v>
      </c>
      <c r="B541" s="21" t="s">
        <v>38</v>
      </c>
      <c r="C541" s="2">
        <v>0.108</v>
      </c>
      <c r="D541" s="2">
        <v>0.6</v>
      </c>
      <c r="E541" s="2">
        <v>0.121</v>
      </c>
      <c r="F541" s="3">
        <f t="shared" si="27"/>
        <v>0.22899999999999998</v>
      </c>
      <c r="G541" s="2">
        <v>0.82899999999999996</v>
      </c>
      <c r="H541" s="20"/>
      <c r="I541" s="4" t="s">
        <v>10</v>
      </c>
      <c r="J541" s="1" t="s">
        <v>37</v>
      </c>
      <c r="K541" s="2">
        <v>0.1</v>
      </c>
      <c r="L541" s="2">
        <v>0.61</v>
      </c>
      <c r="M541" s="2">
        <v>0.11600000000000001</v>
      </c>
      <c r="N541" s="3">
        <f t="shared" si="28"/>
        <v>0.21600000000000003</v>
      </c>
      <c r="O541" s="2">
        <v>0.82599999999999996</v>
      </c>
      <c r="AG541" s="2"/>
      <c r="AH541" s="2"/>
      <c r="AI541" s="2"/>
      <c r="AJ541" s="2"/>
      <c r="AK541" s="2"/>
    </row>
    <row r="542" spans="1:37" x14ac:dyDescent="0.25">
      <c r="A542" s="4" t="s">
        <v>0</v>
      </c>
      <c r="B542" s="21" t="s">
        <v>38</v>
      </c>
      <c r="C542" s="2">
        <v>0.114</v>
      </c>
      <c r="D542" s="2">
        <v>0.625</v>
      </c>
      <c r="E542" s="2">
        <v>9.0999999999999998E-2</v>
      </c>
      <c r="F542" s="3">
        <f t="shared" si="27"/>
        <v>0.20500000000000002</v>
      </c>
      <c r="G542" s="2">
        <v>0.83</v>
      </c>
      <c r="H542" s="20"/>
      <c r="I542" s="4" t="s">
        <v>10</v>
      </c>
      <c r="J542" s="1" t="s">
        <v>37</v>
      </c>
      <c r="K542" s="2">
        <v>0.13400000000000001</v>
      </c>
      <c r="L542" s="2">
        <v>0.6</v>
      </c>
      <c r="M542" s="2">
        <v>8.3000000000000004E-2</v>
      </c>
      <c r="N542" s="3">
        <f t="shared" si="28"/>
        <v>0.21700000000000003</v>
      </c>
      <c r="O542" s="2">
        <v>0.81699999999999995</v>
      </c>
      <c r="AG542" s="2"/>
      <c r="AH542" s="2"/>
      <c r="AI542" s="2"/>
      <c r="AJ542" s="2"/>
      <c r="AK542" s="2"/>
    </row>
    <row r="543" spans="1:37" x14ac:dyDescent="0.25">
      <c r="A543" s="4" t="s">
        <v>0</v>
      </c>
      <c r="B543" s="21" t="s">
        <v>38</v>
      </c>
      <c r="C543" s="2">
        <v>7.3999999999999996E-2</v>
      </c>
      <c r="D543" s="2">
        <v>0.29299999999999998</v>
      </c>
      <c r="E543" s="2">
        <v>3.3000000000000002E-2</v>
      </c>
      <c r="F543" s="3">
        <f t="shared" si="27"/>
        <v>0.107</v>
      </c>
      <c r="G543" s="2">
        <v>0.4</v>
      </c>
      <c r="H543" s="20"/>
      <c r="I543" s="4" t="s">
        <v>10</v>
      </c>
      <c r="J543" s="1" t="s">
        <v>37</v>
      </c>
      <c r="K543" s="2">
        <v>0.13400000000000001</v>
      </c>
      <c r="L543" s="2">
        <v>0.316</v>
      </c>
      <c r="M543" s="2">
        <v>0.13400000000000001</v>
      </c>
      <c r="N543" s="3">
        <f t="shared" si="28"/>
        <v>0.26800000000000002</v>
      </c>
      <c r="O543" s="2">
        <v>0.58399999999999996</v>
      </c>
      <c r="AG543" s="2"/>
      <c r="AH543" s="2"/>
      <c r="AI543" s="2"/>
      <c r="AJ543" s="2"/>
      <c r="AK543" s="2"/>
    </row>
    <row r="544" spans="1:37" x14ac:dyDescent="0.25">
      <c r="A544" s="4" t="s">
        <v>0</v>
      </c>
      <c r="B544" s="21" t="s">
        <v>38</v>
      </c>
      <c r="C544" s="2">
        <v>6.0999999999999999E-2</v>
      </c>
      <c r="D544" s="2">
        <v>0.17100000000000001</v>
      </c>
      <c r="E544" s="2">
        <v>3.3000000000000002E-2</v>
      </c>
      <c r="F544" s="3">
        <f t="shared" si="27"/>
        <v>9.4E-2</v>
      </c>
      <c r="G544" s="2">
        <v>0.26500000000000001</v>
      </c>
      <c r="H544" s="20"/>
      <c r="I544" s="4" t="s">
        <v>10</v>
      </c>
      <c r="J544" s="1" t="s">
        <v>37</v>
      </c>
      <c r="K544" s="2">
        <v>0.1</v>
      </c>
      <c r="L544" s="2">
        <v>0.81</v>
      </c>
      <c r="M544" s="2">
        <v>0.1</v>
      </c>
      <c r="N544" s="3">
        <f t="shared" si="28"/>
        <v>0.2</v>
      </c>
      <c r="O544" s="2">
        <v>1.01</v>
      </c>
      <c r="AG544" s="2"/>
      <c r="AH544" s="2"/>
      <c r="AI544" s="2"/>
      <c r="AJ544" s="2"/>
      <c r="AK544" s="2"/>
    </row>
    <row r="545" spans="1:37" x14ac:dyDescent="0.25">
      <c r="A545" s="4" t="s">
        <v>0</v>
      </c>
      <c r="B545" s="21" t="s">
        <v>38</v>
      </c>
      <c r="C545" s="2">
        <v>0.13600000000000001</v>
      </c>
      <c r="D545" s="2">
        <v>0.49099999999999999</v>
      </c>
      <c r="E545" s="2">
        <v>0.11</v>
      </c>
      <c r="F545" s="3">
        <f t="shared" si="27"/>
        <v>0.246</v>
      </c>
      <c r="G545" s="2">
        <v>0.73699999999999999</v>
      </c>
      <c r="H545" s="20"/>
      <c r="I545" s="4" t="s">
        <v>10</v>
      </c>
      <c r="J545" s="1" t="s">
        <v>37</v>
      </c>
      <c r="K545" s="2">
        <v>0.16</v>
      </c>
      <c r="L545" s="2">
        <v>0.58299999999999996</v>
      </c>
      <c r="M545" s="2">
        <v>0.1</v>
      </c>
      <c r="N545" s="3">
        <f t="shared" si="28"/>
        <v>0.26</v>
      </c>
      <c r="O545" s="2">
        <v>0.84299999999999997</v>
      </c>
      <c r="AG545" s="2"/>
      <c r="AH545" s="2"/>
      <c r="AI545" s="2"/>
      <c r="AJ545" s="2"/>
      <c r="AK545" s="2"/>
    </row>
    <row r="546" spans="1:37" x14ac:dyDescent="0.25">
      <c r="A546" s="4" t="s">
        <v>0</v>
      </c>
      <c r="B546" s="21" t="s">
        <v>38</v>
      </c>
      <c r="C546" s="2">
        <v>0.155</v>
      </c>
      <c r="D546" s="2">
        <v>0.28799999999999998</v>
      </c>
      <c r="E546" s="2">
        <v>0.16500000000000001</v>
      </c>
      <c r="F546" s="3">
        <f t="shared" si="27"/>
        <v>0.32</v>
      </c>
      <c r="G546" s="2">
        <v>0.60799999999999998</v>
      </c>
      <c r="H546" s="20"/>
      <c r="I546" s="4" t="s">
        <v>10</v>
      </c>
      <c r="J546" s="1" t="s">
        <v>37</v>
      </c>
      <c r="K546" s="2">
        <v>0.13900000000000001</v>
      </c>
      <c r="L546" s="2">
        <v>0.46700000000000003</v>
      </c>
      <c r="M546" s="2">
        <v>0.28399999999999997</v>
      </c>
      <c r="N546" s="3">
        <f t="shared" si="28"/>
        <v>0.42299999999999999</v>
      </c>
      <c r="O546" s="2">
        <v>0.89</v>
      </c>
      <c r="AG546" s="2"/>
      <c r="AH546" s="2"/>
      <c r="AI546" s="2"/>
      <c r="AJ546" s="2"/>
      <c r="AK546" s="2"/>
    </row>
    <row r="547" spans="1:37" x14ac:dyDescent="0.25">
      <c r="A547" s="4" t="s">
        <v>0</v>
      </c>
      <c r="B547" s="21" t="s">
        <v>38</v>
      </c>
      <c r="C547" s="2">
        <v>3.5000000000000003E-2</v>
      </c>
      <c r="D547" s="2">
        <v>0.33300000000000002</v>
      </c>
      <c r="E547" s="2">
        <v>0.109</v>
      </c>
      <c r="F547" s="3">
        <f t="shared" si="27"/>
        <v>0.14400000000000002</v>
      </c>
      <c r="G547" s="2">
        <v>0.47699999999999998</v>
      </c>
      <c r="H547" s="20"/>
      <c r="I547" s="4" t="s">
        <v>10</v>
      </c>
      <c r="J547" s="1" t="s">
        <v>37</v>
      </c>
      <c r="K547" s="2">
        <v>8.2000000000000003E-2</v>
      </c>
      <c r="L547" s="2">
        <v>0.51600000000000001</v>
      </c>
      <c r="M547" s="2">
        <v>0.10100000000000001</v>
      </c>
      <c r="N547" s="3">
        <f t="shared" si="28"/>
        <v>0.183</v>
      </c>
      <c r="O547" s="2">
        <v>0.69899999999999995</v>
      </c>
      <c r="AG547" s="2"/>
      <c r="AH547" s="2"/>
      <c r="AI547" s="2"/>
      <c r="AJ547" s="2"/>
      <c r="AK547" s="2"/>
    </row>
    <row r="548" spans="1:37" x14ac:dyDescent="0.25">
      <c r="A548" s="4" t="s">
        <v>0</v>
      </c>
      <c r="B548" s="21" t="s">
        <v>38</v>
      </c>
      <c r="C548" s="2">
        <v>0.36699999999999999</v>
      </c>
      <c r="D548" s="2">
        <v>0.28999999999999998</v>
      </c>
      <c r="E548" s="2">
        <v>0.13800000000000001</v>
      </c>
      <c r="F548" s="3">
        <f t="shared" si="27"/>
        <v>0.505</v>
      </c>
      <c r="G548" s="2">
        <v>0.79500000000000004</v>
      </c>
      <c r="H548" s="20"/>
      <c r="I548" s="4" t="s">
        <v>10</v>
      </c>
      <c r="J548" s="1" t="s">
        <v>37</v>
      </c>
      <c r="K548" s="2">
        <v>0.09</v>
      </c>
      <c r="L548" s="2">
        <v>0.55000000000000004</v>
      </c>
      <c r="M548" s="2">
        <v>0.11600000000000001</v>
      </c>
      <c r="N548" s="3">
        <f t="shared" si="28"/>
        <v>0.20600000000000002</v>
      </c>
      <c r="O548" s="2">
        <v>0.75600000000000001</v>
      </c>
      <c r="AG548" s="2"/>
      <c r="AH548" s="2"/>
      <c r="AI548" s="2"/>
      <c r="AJ548" s="2"/>
      <c r="AK548" s="2"/>
    </row>
    <row r="549" spans="1:37" x14ac:dyDescent="0.25">
      <c r="A549" s="4" t="s">
        <v>0</v>
      </c>
      <c r="B549" s="21" t="s">
        <v>38</v>
      </c>
      <c r="C549" s="2">
        <v>0.21199999999999999</v>
      </c>
      <c r="D549" s="2">
        <v>0.3</v>
      </c>
      <c r="E549" s="2">
        <v>0.15</v>
      </c>
      <c r="F549" s="3">
        <f t="shared" si="27"/>
        <v>0.36199999999999999</v>
      </c>
      <c r="G549" s="2">
        <v>0.66200000000000003</v>
      </c>
      <c r="H549" s="20"/>
      <c r="I549" s="4" t="s">
        <v>10</v>
      </c>
      <c r="J549" s="1" t="s">
        <v>37</v>
      </c>
      <c r="K549" s="2">
        <v>0.122</v>
      </c>
      <c r="L549" s="2">
        <v>0.66800000000000004</v>
      </c>
      <c r="M549" s="2">
        <v>0.14899999999999999</v>
      </c>
      <c r="N549" s="3">
        <f t="shared" si="28"/>
        <v>0.27100000000000002</v>
      </c>
      <c r="O549" s="2">
        <v>0.93899999999999995</v>
      </c>
      <c r="AG549" s="2"/>
      <c r="AH549" s="2"/>
      <c r="AI549" s="2"/>
      <c r="AJ549" s="2"/>
      <c r="AK549" s="2"/>
    </row>
    <row r="550" spans="1:37" x14ac:dyDescent="0.25">
      <c r="A550" s="4" t="s">
        <v>0</v>
      </c>
      <c r="B550" s="21" t="s">
        <v>38</v>
      </c>
      <c r="C550" s="2">
        <v>0.128</v>
      </c>
      <c r="D550" s="2">
        <v>0.4</v>
      </c>
      <c r="E550" s="2">
        <v>0.13800000000000001</v>
      </c>
      <c r="F550" s="3">
        <f t="shared" si="27"/>
        <v>0.26600000000000001</v>
      </c>
      <c r="G550" s="2">
        <v>0.66600000000000004</v>
      </c>
      <c r="H550" s="20"/>
      <c r="I550" s="4" t="s">
        <v>10</v>
      </c>
      <c r="J550" s="1" t="s">
        <v>37</v>
      </c>
      <c r="K550" s="2">
        <v>0.13500000000000001</v>
      </c>
      <c r="L550" s="2">
        <v>0.91700000000000004</v>
      </c>
      <c r="M550" s="2">
        <v>0.11600000000000001</v>
      </c>
      <c r="N550" s="3">
        <f t="shared" si="28"/>
        <v>0.251</v>
      </c>
      <c r="O550" s="2">
        <v>1.1679999999999999</v>
      </c>
      <c r="AG550" s="2"/>
      <c r="AH550" s="2"/>
      <c r="AI550" s="2"/>
      <c r="AJ550" s="2"/>
      <c r="AK550" s="2"/>
    </row>
    <row r="551" spans="1:37" x14ac:dyDescent="0.25">
      <c r="A551" s="4" t="s">
        <v>0</v>
      </c>
      <c r="B551" s="21" t="s">
        <v>38</v>
      </c>
      <c r="C551" s="2">
        <v>0.16700000000000001</v>
      </c>
      <c r="D551" s="2">
        <v>0.21199999999999999</v>
      </c>
      <c r="E551" s="2">
        <v>0.16600000000000001</v>
      </c>
      <c r="F551" s="3">
        <f t="shared" si="27"/>
        <v>0.33300000000000002</v>
      </c>
      <c r="G551" s="2">
        <v>0.54500000000000004</v>
      </c>
      <c r="H551" s="20"/>
      <c r="I551" s="4" t="s">
        <v>10</v>
      </c>
      <c r="J551" s="1" t="s">
        <v>37</v>
      </c>
      <c r="K551" s="2">
        <v>0.11700000000000001</v>
      </c>
      <c r="L551" s="2">
        <v>0.64900000000000002</v>
      </c>
      <c r="M551" s="2">
        <v>0.13300000000000001</v>
      </c>
      <c r="N551" s="3">
        <f t="shared" si="28"/>
        <v>0.25</v>
      </c>
      <c r="O551" s="2">
        <v>0.89900000000000002</v>
      </c>
      <c r="AG551" s="2"/>
      <c r="AH551" s="2"/>
      <c r="AI551" s="2"/>
      <c r="AJ551" s="2"/>
      <c r="AK551" s="2"/>
    </row>
    <row r="552" spans="1:37" x14ac:dyDescent="0.25">
      <c r="A552" s="4" t="s">
        <v>0</v>
      </c>
      <c r="B552" s="21" t="s">
        <v>38</v>
      </c>
      <c r="C552" s="2">
        <v>0.124</v>
      </c>
      <c r="D552" s="2">
        <v>0.28399999999999997</v>
      </c>
      <c r="E552" s="2">
        <v>0.125</v>
      </c>
      <c r="F552" s="3">
        <f t="shared" si="27"/>
        <v>0.249</v>
      </c>
      <c r="G552" s="2">
        <v>0.53300000000000003</v>
      </c>
      <c r="H552" s="20"/>
      <c r="I552" s="4" t="s">
        <v>10</v>
      </c>
      <c r="J552" s="1" t="s">
        <v>37</v>
      </c>
      <c r="K552" s="2">
        <v>0.13</v>
      </c>
      <c r="L552" s="2">
        <v>0.53500000000000003</v>
      </c>
      <c r="M552" s="2">
        <v>0.14899999999999999</v>
      </c>
      <c r="N552" s="3">
        <f t="shared" si="28"/>
        <v>0.27900000000000003</v>
      </c>
      <c r="O552" s="2">
        <v>0.81399999999999995</v>
      </c>
      <c r="AG552" s="2"/>
      <c r="AH552" s="2"/>
      <c r="AI552" s="2"/>
      <c r="AJ552" s="2"/>
      <c r="AK552" s="2"/>
    </row>
    <row r="553" spans="1:37" x14ac:dyDescent="0.25">
      <c r="A553" s="4" t="s">
        <v>0</v>
      </c>
      <c r="B553" s="21" t="s">
        <v>38</v>
      </c>
      <c r="C553" s="2">
        <v>0.17399999999999999</v>
      </c>
      <c r="D553" s="2">
        <v>0.159</v>
      </c>
      <c r="E553" s="2">
        <v>0.129</v>
      </c>
      <c r="F553" s="3">
        <f t="shared" si="27"/>
        <v>0.30299999999999999</v>
      </c>
      <c r="G553" s="2">
        <v>0.46200000000000002</v>
      </c>
      <c r="H553" s="20"/>
      <c r="I553" s="4" t="s">
        <v>10</v>
      </c>
      <c r="J553" s="1" t="s">
        <v>37</v>
      </c>
      <c r="K553" s="2">
        <v>0.10100000000000001</v>
      </c>
      <c r="L553" s="2">
        <v>0.3</v>
      </c>
      <c r="M553" s="2">
        <v>0.13300000000000001</v>
      </c>
      <c r="N553" s="3">
        <f t="shared" si="28"/>
        <v>0.23400000000000001</v>
      </c>
      <c r="O553" s="2">
        <v>0.53400000000000003</v>
      </c>
      <c r="AG553" s="2"/>
      <c r="AH553" s="2"/>
      <c r="AI553" s="2"/>
      <c r="AJ553" s="2"/>
      <c r="AK553" s="2"/>
    </row>
    <row r="554" spans="1:37" x14ac:dyDescent="0.25">
      <c r="A554" s="4" t="s">
        <v>0</v>
      </c>
      <c r="B554" s="21" t="s">
        <v>38</v>
      </c>
      <c r="C554" s="2">
        <v>0.16700000000000001</v>
      </c>
      <c r="D554" s="2">
        <v>0.2</v>
      </c>
      <c r="E554" s="2">
        <v>0.183</v>
      </c>
      <c r="F554" s="3">
        <f t="shared" si="27"/>
        <v>0.35</v>
      </c>
      <c r="G554" s="2">
        <v>0.55000000000000004</v>
      </c>
      <c r="H554" s="20"/>
      <c r="I554" s="4" t="s">
        <v>10</v>
      </c>
      <c r="J554" s="1" t="s">
        <v>37</v>
      </c>
      <c r="K554" s="2">
        <v>0.10100000000000001</v>
      </c>
      <c r="L554" s="2">
        <v>0.59899999999999998</v>
      </c>
      <c r="M554" s="2">
        <v>0.151</v>
      </c>
      <c r="N554" s="3">
        <f t="shared" si="28"/>
        <v>0.252</v>
      </c>
      <c r="O554" s="2">
        <v>0.85099999999999998</v>
      </c>
      <c r="AG554" s="2"/>
      <c r="AH554" s="2"/>
      <c r="AI554" s="2"/>
      <c r="AJ554" s="2"/>
      <c r="AK554" s="2"/>
    </row>
    <row r="555" spans="1:37" x14ac:dyDescent="0.25">
      <c r="A555" s="4" t="s">
        <v>0</v>
      </c>
      <c r="B555" s="21" t="s">
        <v>38</v>
      </c>
      <c r="C555" s="2">
        <v>0.124</v>
      </c>
      <c r="D555" s="2">
        <v>0.16600000000000001</v>
      </c>
      <c r="E555" s="2">
        <v>0.154</v>
      </c>
      <c r="F555" s="3">
        <f t="shared" si="27"/>
        <v>0.27800000000000002</v>
      </c>
      <c r="G555" s="2">
        <v>0.44400000000000001</v>
      </c>
      <c r="H555" s="20"/>
      <c r="I555" s="4" t="s">
        <v>10</v>
      </c>
      <c r="J555" s="1" t="s">
        <v>37</v>
      </c>
      <c r="K555" s="2">
        <v>0.14899999999999999</v>
      </c>
      <c r="L555" s="2">
        <v>0.46700000000000003</v>
      </c>
      <c r="M555" s="2">
        <v>0.14899999999999999</v>
      </c>
      <c r="N555" s="3">
        <f t="shared" si="28"/>
        <v>0.29799999999999999</v>
      </c>
      <c r="O555" s="2">
        <v>0.76500000000000001</v>
      </c>
      <c r="AG555" s="2"/>
      <c r="AH555" s="2"/>
      <c r="AI555" s="2"/>
      <c r="AJ555" s="2"/>
      <c r="AK555" s="2"/>
    </row>
    <row r="556" spans="1:37" x14ac:dyDescent="0.25">
      <c r="A556" s="4" t="s">
        <v>0</v>
      </c>
      <c r="B556" s="21" t="s">
        <v>38</v>
      </c>
      <c r="C556" s="2">
        <v>0.155</v>
      </c>
      <c r="D556" s="2">
        <v>0.19500000000000001</v>
      </c>
      <c r="E556" s="2">
        <v>0.126</v>
      </c>
      <c r="F556" s="3">
        <f t="shared" si="27"/>
        <v>0.28100000000000003</v>
      </c>
      <c r="G556" s="2">
        <v>0.47599999999999998</v>
      </c>
      <c r="H556" s="20"/>
      <c r="I556" s="4" t="s">
        <v>10</v>
      </c>
      <c r="J556" s="1" t="s">
        <v>37</v>
      </c>
      <c r="K556" s="2">
        <v>0.11600000000000001</v>
      </c>
      <c r="L556" s="2">
        <v>0.48399999999999999</v>
      </c>
      <c r="M556" s="2">
        <v>0.16600000000000001</v>
      </c>
      <c r="N556" s="3">
        <f t="shared" si="28"/>
        <v>0.28200000000000003</v>
      </c>
      <c r="O556" s="2">
        <v>0.76600000000000001</v>
      </c>
      <c r="AG556" s="2"/>
      <c r="AH556" s="2"/>
      <c r="AI556" s="2"/>
      <c r="AJ556" s="2"/>
      <c r="AK556" s="2"/>
    </row>
    <row r="557" spans="1:37" x14ac:dyDescent="0.25">
      <c r="A557" s="4" t="s">
        <v>0</v>
      </c>
      <c r="B557" s="21" t="s">
        <v>38</v>
      </c>
      <c r="C557" s="2">
        <v>0.121</v>
      </c>
      <c r="D557" s="2">
        <v>0.433</v>
      </c>
      <c r="E557" s="2">
        <v>7.4999999999999997E-2</v>
      </c>
      <c r="F557" s="3">
        <f t="shared" si="27"/>
        <v>0.19600000000000001</v>
      </c>
      <c r="G557" s="2">
        <v>0.629</v>
      </c>
      <c r="H557" s="20"/>
      <c r="I557" s="4" t="s">
        <v>10</v>
      </c>
      <c r="J557" s="1" t="s">
        <v>37</v>
      </c>
      <c r="K557" s="2">
        <v>0.11600000000000001</v>
      </c>
      <c r="L557" s="2">
        <v>0.7</v>
      </c>
      <c r="M557" s="2">
        <v>0.26800000000000002</v>
      </c>
      <c r="N557" s="3">
        <f t="shared" si="28"/>
        <v>0.38400000000000001</v>
      </c>
      <c r="O557" s="2">
        <v>1.0840000000000001</v>
      </c>
      <c r="AG557" s="2"/>
      <c r="AH557" s="2"/>
      <c r="AI557" s="2"/>
      <c r="AJ557" s="2"/>
      <c r="AK557" s="2"/>
    </row>
    <row r="558" spans="1:37" x14ac:dyDescent="0.25">
      <c r="A558" s="4" t="s">
        <v>0</v>
      </c>
      <c r="B558" s="21" t="s">
        <v>38</v>
      </c>
      <c r="C558" s="2">
        <v>0.21199999999999999</v>
      </c>
      <c r="D558" s="2">
        <v>0.221</v>
      </c>
      <c r="E558" s="2">
        <v>0.158</v>
      </c>
      <c r="F558" s="3">
        <f t="shared" si="27"/>
        <v>0.37</v>
      </c>
      <c r="G558" s="2">
        <v>0.59099999999999997</v>
      </c>
      <c r="H558" s="20"/>
      <c r="I558" s="4" t="s">
        <v>10</v>
      </c>
      <c r="J558" s="1" t="s">
        <v>37</v>
      </c>
      <c r="K558" s="2">
        <v>0.11600000000000001</v>
      </c>
      <c r="L558" s="2">
        <v>0.63300000000000001</v>
      </c>
      <c r="M558" s="2">
        <v>0.11799999999999999</v>
      </c>
      <c r="N558" s="3">
        <f t="shared" si="28"/>
        <v>0.23399999999999999</v>
      </c>
      <c r="O558" s="2">
        <v>0.86699999999999999</v>
      </c>
      <c r="AG558" s="2"/>
      <c r="AH558" s="2"/>
      <c r="AI558" s="2"/>
      <c r="AJ558" s="2"/>
      <c r="AK558" s="2"/>
    </row>
    <row r="559" spans="1:37" x14ac:dyDescent="0.25">
      <c r="A559" s="4" t="s">
        <v>0</v>
      </c>
      <c r="B559" s="21" t="s">
        <v>38</v>
      </c>
      <c r="C559" s="2">
        <v>0.11700000000000001</v>
      </c>
      <c r="D559" s="2">
        <v>0.57499999999999996</v>
      </c>
      <c r="E559" s="2">
        <v>0.17499999999999999</v>
      </c>
      <c r="F559" s="3">
        <f t="shared" si="27"/>
        <v>0.29199999999999998</v>
      </c>
      <c r="G559" s="2">
        <v>0.86699999999999999</v>
      </c>
      <c r="H559" s="20"/>
      <c r="I559" s="4" t="s">
        <v>10</v>
      </c>
      <c r="J559" s="1" t="s">
        <v>37</v>
      </c>
      <c r="K559" s="2">
        <v>0.13200000000000001</v>
      </c>
      <c r="L559" s="2">
        <v>0.56699999999999995</v>
      </c>
      <c r="M559" s="2">
        <v>0.11700000000000001</v>
      </c>
      <c r="N559" s="3">
        <f t="shared" si="28"/>
        <v>0.249</v>
      </c>
      <c r="O559" s="2">
        <v>0.81599999999999995</v>
      </c>
      <c r="AG559" s="2"/>
      <c r="AH559" s="2"/>
      <c r="AI559" s="2"/>
      <c r="AJ559" s="2"/>
      <c r="AK559" s="2"/>
    </row>
    <row r="560" spans="1:37" x14ac:dyDescent="0.25">
      <c r="A560" s="4" t="s">
        <v>0</v>
      </c>
      <c r="B560" s="21" t="s">
        <v>38</v>
      </c>
      <c r="C560" s="2">
        <v>0.11700000000000001</v>
      </c>
      <c r="D560" s="2">
        <v>0.26600000000000001</v>
      </c>
      <c r="E560" s="2">
        <v>0.105</v>
      </c>
      <c r="F560" s="3">
        <f t="shared" si="27"/>
        <v>0.222</v>
      </c>
      <c r="G560" s="2">
        <v>0.48799999999999999</v>
      </c>
      <c r="H560" s="20"/>
      <c r="I560" s="4" t="s">
        <v>10</v>
      </c>
      <c r="J560" s="1" t="s">
        <v>37</v>
      </c>
      <c r="K560" s="2">
        <v>0.13900000000000001</v>
      </c>
      <c r="L560" s="2">
        <v>0.58399999999999996</v>
      </c>
      <c r="M560" s="2">
        <v>0.17699999999999999</v>
      </c>
      <c r="N560" s="3">
        <f t="shared" si="28"/>
        <v>0.316</v>
      </c>
      <c r="O560" s="2">
        <v>0.9</v>
      </c>
      <c r="AG560" s="2"/>
      <c r="AH560" s="2"/>
      <c r="AI560" s="2"/>
      <c r="AJ560" s="2"/>
      <c r="AK560" s="2"/>
    </row>
    <row r="561" spans="1:37" x14ac:dyDescent="0.25">
      <c r="A561" s="4" t="s">
        <v>0</v>
      </c>
      <c r="B561" s="21" t="s">
        <v>38</v>
      </c>
      <c r="C561" s="2">
        <v>0.14099999999999999</v>
      </c>
      <c r="D561" s="2">
        <v>0.38400000000000001</v>
      </c>
      <c r="E561" s="2">
        <v>0.121</v>
      </c>
      <c r="F561" s="3">
        <f t="shared" si="27"/>
        <v>0.26200000000000001</v>
      </c>
      <c r="G561" s="2">
        <v>0.64600000000000002</v>
      </c>
      <c r="H561" s="20"/>
      <c r="I561" s="4" t="s">
        <v>10</v>
      </c>
      <c r="J561" s="1" t="s">
        <v>37</v>
      </c>
      <c r="K561" s="2">
        <v>0.108</v>
      </c>
      <c r="L561" s="2">
        <v>0.45900000000000002</v>
      </c>
      <c r="M561" s="2">
        <v>0.107</v>
      </c>
      <c r="N561" s="3">
        <f t="shared" si="28"/>
        <v>0.215</v>
      </c>
      <c r="O561" s="2">
        <v>0.67400000000000004</v>
      </c>
      <c r="AG561" s="2"/>
      <c r="AH561" s="2"/>
      <c r="AI561" s="2"/>
      <c r="AJ561" s="2"/>
      <c r="AK561" s="2"/>
    </row>
    <row r="562" spans="1:37" x14ac:dyDescent="0.25">
      <c r="A562" s="4" t="s">
        <v>0</v>
      </c>
      <c r="B562" s="21" t="s">
        <v>38</v>
      </c>
      <c r="C562" s="2">
        <v>0.11600000000000001</v>
      </c>
      <c r="D562" s="2">
        <v>0.53800000000000003</v>
      </c>
      <c r="E562" s="2">
        <v>7.3999999999999996E-2</v>
      </c>
      <c r="F562" s="3">
        <f t="shared" si="27"/>
        <v>0.19</v>
      </c>
      <c r="G562" s="2">
        <v>0.72799999999999998</v>
      </c>
      <c r="H562" s="20"/>
      <c r="I562" s="4" t="s">
        <v>10</v>
      </c>
      <c r="J562" s="1" t="s">
        <v>37</v>
      </c>
      <c r="K562" s="2">
        <v>0.13400000000000001</v>
      </c>
      <c r="L562" s="2">
        <v>0.55000000000000004</v>
      </c>
      <c r="M562" s="2">
        <v>0.16600000000000001</v>
      </c>
      <c r="N562" s="3">
        <f t="shared" si="28"/>
        <v>0.30000000000000004</v>
      </c>
      <c r="O562" s="2">
        <v>0.85</v>
      </c>
      <c r="AG562" s="2"/>
      <c r="AH562" s="2"/>
      <c r="AI562" s="2"/>
      <c r="AJ562" s="2"/>
      <c r="AK562" s="2"/>
    </row>
    <row r="563" spans="1:37" x14ac:dyDescent="0.25">
      <c r="A563" s="4" t="s">
        <v>0</v>
      </c>
      <c r="B563" s="21" t="s">
        <v>38</v>
      </c>
      <c r="C563" s="2">
        <v>8.3000000000000004E-2</v>
      </c>
      <c r="D563" s="2">
        <v>0.35499999999999998</v>
      </c>
      <c r="E563" s="2">
        <v>0.17399999999999999</v>
      </c>
      <c r="F563" s="3">
        <f t="shared" si="27"/>
        <v>0.25700000000000001</v>
      </c>
      <c r="G563" s="2">
        <v>0.61199999999999999</v>
      </c>
      <c r="H563" s="20"/>
      <c r="I563" s="4" t="s">
        <v>10</v>
      </c>
      <c r="J563" s="1" t="s">
        <v>37</v>
      </c>
      <c r="K563" s="2">
        <v>0.151</v>
      </c>
      <c r="L563" s="2">
        <v>0.48199999999999998</v>
      </c>
      <c r="M563" s="2">
        <v>0.11799999999999999</v>
      </c>
      <c r="N563" s="3">
        <f t="shared" si="28"/>
        <v>0.26900000000000002</v>
      </c>
      <c r="O563" s="2">
        <v>0.751</v>
      </c>
      <c r="AG563" s="2"/>
      <c r="AH563" s="2"/>
      <c r="AI563" s="2"/>
      <c r="AJ563" s="2"/>
      <c r="AK563" s="2"/>
    </row>
    <row r="564" spans="1:37" x14ac:dyDescent="0.25">
      <c r="A564" s="4" t="s">
        <v>0</v>
      </c>
      <c r="B564" s="21" t="s">
        <v>38</v>
      </c>
      <c r="C564" s="2">
        <v>0.14499999999999999</v>
      </c>
      <c r="D564" s="2">
        <v>0.28399999999999997</v>
      </c>
      <c r="E564" s="2">
        <v>0.154</v>
      </c>
      <c r="F564" s="3">
        <f t="shared" si="27"/>
        <v>0.29899999999999999</v>
      </c>
      <c r="G564" s="2">
        <v>0.58299999999999996</v>
      </c>
      <c r="H564" s="20"/>
      <c r="I564" s="4" t="s">
        <v>10</v>
      </c>
      <c r="J564" s="1" t="s">
        <v>37</v>
      </c>
      <c r="K564" s="2">
        <v>0.14299999999999999</v>
      </c>
      <c r="L564" s="2">
        <v>0.36699999999999999</v>
      </c>
      <c r="M564" s="2">
        <v>0.11700000000000001</v>
      </c>
      <c r="N564" s="3">
        <f t="shared" si="28"/>
        <v>0.26</v>
      </c>
      <c r="O564" s="2">
        <v>0.627</v>
      </c>
      <c r="AG564" s="2"/>
      <c r="AH564" s="2"/>
      <c r="AI564" s="2"/>
      <c r="AJ564" s="2"/>
      <c r="AK564" s="2"/>
    </row>
    <row r="565" spans="1:37" x14ac:dyDescent="0.25">
      <c r="A565" s="4" t="s">
        <v>0</v>
      </c>
      <c r="B565" s="21" t="s">
        <v>38</v>
      </c>
      <c r="C565" s="2">
        <v>0.13400000000000001</v>
      </c>
      <c r="D565" s="2">
        <v>0.63300000000000001</v>
      </c>
      <c r="E565" s="2">
        <v>0.15</v>
      </c>
      <c r="F565" s="3">
        <f t="shared" si="27"/>
        <v>0.28400000000000003</v>
      </c>
      <c r="G565" s="2">
        <v>0.91700000000000004</v>
      </c>
      <c r="H565" s="20"/>
      <c r="I565" s="4" t="s">
        <v>10</v>
      </c>
      <c r="J565" s="1" t="s">
        <v>37</v>
      </c>
      <c r="K565" s="2">
        <v>8.4000000000000005E-2</v>
      </c>
      <c r="L565" s="2">
        <v>0.52300000000000002</v>
      </c>
      <c r="M565" s="2">
        <v>9.2999999999999999E-2</v>
      </c>
      <c r="N565" s="3">
        <f t="shared" si="28"/>
        <v>0.17699999999999999</v>
      </c>
      <c r="O565" s="2">
        <v>0.7</v>
      </c>
      <c r="AG565" s="2"/>
      <c r="AH565" s="2"/>
      <c r="AI565" s="2"/>
      <c r="AJ565" s="2"/>
      <c r="AK565" s="2"/>
    </row>
    <row r="566" spans="1:37" x14ac:dyDescent="0.25">
      <c r="A566" s="4" t="s">
        <v>0</v>
      </c>
      <c r="B566" s="21" t="s">
        <v>38</v>
      </c>
      <c r="C566" s="2">
        <v>0.193</v>
      </c>
      <c r="D566" s="2">
        <v>0.317</v>
      </c>
      <c r="E566" s="2">
        <v>0.17100000000000001</v>
      </c>
      <c r="F566" s="3">
        <f t="shared" si="27"/>
        <v>0.36399999999999999</v>
      </c>
      <c r="G566" s="2">
        <v>0.68100000000000005</v>
      </c>
      <c r="H566" s="20"/>
      <c r="I566" s="4" t="s">
        <v>10</v>
      </c>
      <c r="J566" s="1" t="s">
        <v>37</v>
      </c>
      <c r="K566" s="2">
        <v>8.5000000000000006E-2</v>
      </c>
      <c r="L566" s="2">
        <v>0.56499999999999995</v>
      </c>
      <c r="M566" s="2">
        <v>0.15</v>
      </c>
      <c r="N566" s="3">
        <f t="shared" si="28"/>
        <v>0.23499999999999999</v>
      </c>
      <c r="O566" s="2">
        <v>0.8</v>
      </c>
      <c r="AG566" s="2"/>
      <c r="AH566" s="2"/>
      <c r="AI566" s="2"/>
      <c r="AJ566" s="2"/>
      <c r="AK566" s="2"/>
    </row>
    <row r="567" spans="1:37" x14ac:dyDescent="0.25">
      <c r="A567" s="4" t="s">
        <v>0</v>
      </c>
      <c r="B567" s="21" t="s">
        <v>38</v>
      </c>
      <c r="C567" s="2">
        <v>0.13300000000000001</v>
      </c>
      <c r="D567" s="2">
        <v>0.68300000000000005</v>
      </c>
      <c r="E567" s="2">
        <v>0.155</v>
      </c>
      <c r="F567" s="3">
        <f t="shared" si="27"/>
        <v>0.28800000000000003</v>
      </c>
      <c r="G567" s="2">
        <v>0.97099999999999997</v>
      </c>
      <c r="H567" s="20"/>
      <c r="I567" s="4" t="s">
        <v>10</v>
      </c>
      <c r="J567" s="1" t="s">
        <v>37</v>
      </c>
      <c r="K567" s="2">
        <v>0.1</v>
      </c>
      <c r="L567" s="2">
        <v>0.52200000000000002</v>
      </c>
      <c r="M567" s="2">
        <v>0.16</v>
      </c>
      <c r="N567" s="3">
        <f t="shared" si="28"/>
        <v>0.26</v>
      </c>
      <c r="O567" s="2">
        <v>0.78200000000000003</v>
      </c>
      <c r="AG567" s="2"/>
      <c r="AH567" s="2"/>
      <c r="AI567" s="2"/>
      <c r="AJ567" s="2"/>
      <c r="AK567" s="2"/>
    </row>
    <row r="568" spans="1:37" x14ac:dyDescent="0.25">
      <c r="A568" s="4" t="s">
        <v>0</v>
      </c>
      <c r="B568" s="21" t="s">
        <v>38</v>
      </c>
      <c r="C568" s="2">
        <v>0.1</v>
      </c>
      <c r="D568" s="2">
        <v>0.26600000000000001</v>
      </c>
      <c r="E568" s="2">
        <v>0.05</v>
      </c>
      <c r="F568" s="3">
        <f t="shared" si="27"/>
        <v>0.15000000000000002</v>
      </c>
      <c r="G568" s="2">
        <v>0.41599999999999998</v>
      </c>
      <c r="H568" s="20"/>
      <c r="I568" s="4" t="s">
        <v>10</v>
      </c>
      <c r="J568" s="1" t="s">
        <v>37</v>
      </c>
      <c r="K568" s="2">
        <v>0.10100000000000001</v>
      </c>
      <c r="L568" s="2">
        <v>0.53300000000000003</v>
      </c>
      <c r="M568" s="2">
        <v>0.15</v>
      </c>
      <c r="N568" s="3">
        <f t="shared" si="28"/>
        <v>0.251</v>
      </c>
      <c r="O568" s="2">
        <v>0.78400000000000003</v>
      </c>
      <c r="AG568" s="2"/>
      <c r="AH568" s="2"/>
      <c r="AI568" s="2"/>
      <c r="AJ568" s="2"/>
      <c r="AK568" s="2"/>
    </row>
    <row r="569" spans="1:37" x14ac:dyDescent="0.25">
      <c r="A569" s="4" t="s">
        <v>0</v>
      </c>
      <c r="B569" s="21" t="s">
        <v>38</v>
      </c>
      <c r="C569" s="2">
        <v>0.1</v>
      </c>
      <c r="D569" s="2">
        <v>0.36599999999999999</v>
      </c>
      <c r="E569" s="2">
        <v>0.129</v>
      </c>
      <c r="F569" s="3">
        <f t="shared" si="27"/>
        <v>0.22900000000000001</v>
      </c>
      <c r="G569" s="2">
        <v>0.59499999999999997</v>
      </c>
      <c r="H569" s="20"/>
      <c r="I569" s="4" t="s">
        <v>10</v>
      </c>
      <c r="J569" s="1" t="s">
        <v>37</v>
      </c>
      <c r="K569" s="2">
        <v>9.9000000000000005E-2</v>
      </c>
      <c r="L569" s="2">
        <v>0.57699999999999996</v>
      </c>
      <c r="M569" s="2">
        <v>0.2</v>
      </c>
      <c r="N569" s="3">
        <f t="shared" si="28"/>
        <v>0.29900000000000004</v>
      </c>
      <c r="O569" s="2">
        <v>0.876</v>
      </c>
      <c r="AG569" s="2"/>
      <c r="AH569" s="2"/>
      <c r="AI569" s="2"/>
      <c r="AJ569" s="2"/>
      <c r="AK569" s="2"/>
    </row>
    <row r="570" spans="1:37" x14ac:dyDescent="0.25">
      <c r="A570" s="4" t="s">
        <v>0</v>
      </c>
      <c r="B570" s="21" t="s">
        <v>38</v>
      </c>
      <c r="C570" s="2">
        <v>9.6000000000000002E-2</v>
      </c>
      <c r="D570" s="2">
        <v>0.51500000000000001</v>
      </c>
      <c r="E570" s="2">
        <v>0.13300000000000001</v>
      </c>
      <c r="F570" s="3">
        <f t="shared" si="27"/>
        <v>0.22900000000000001</v>
      </c>
      <c r="G570" s="2">
        <v>0.74399999999999999</v>
      </c>
      <c r="H570" s="20"/>
      <c r="I570" s="4" t="s">
        <v>10</v>
      </c>
      <c r="J570" s="1" t="s">
        <v>37</v>
      </c>
      <c r="K570" s="2">
        <v>0.1</v>
      </c>
      <c r="L570" s="2">
        <v>0.55000000000000004</v>
      </c>
      <c r="M570" s="2">
        <v>0.14899999999999999</v>
      </c>
      <c r="N570" s="3">
        <f t="shared" si="28"/>
        <v>0.249</v>
      </c>
      <c r="O570" s="2">
        <v>0.79900000000000004</v>
      </c>
      <c r="AG570" s="2"/>
      <c r="AH570" s="2"/>
      <c r="AI570" s="2"/>
      <c r="AJ570" s="2"/>
      <c r="AK570" s="2"/>
    </row>
    <row r="571" spans="1:37" x14ac:dyDescent="0.25">
      <c r="A571" s="4" t="s">
        <v>0</v>
      </c>
      <c r="B571" s="21" t="s">
        <v>38</v>
      </c>
      <c r="C571" s="2">
        <v>0.11700000000000001</v>
      </c>
      <c r="D571" s="2">
        <v>0.26600000000000001</v>
      </c>
      <c r="E571" s="2">
        <v>0.1</v>
      </c>
      <c r="F571" s="3">
        <f t="shared" si="27"/>
        <v>0.21700000000000003</v>
      </c>
      <c r="G571" s="2">
        <v>0.48299999999999998</v>
      </c>
      <c r="H571" s="20"/>
      <c r="I571" s="4" t="s">
        <v>10</v>
      </c>
      <c r="J571" s="1" t="s">
        <v>37</v>
      </c>
      <c r="K571" s="2">
        <v>6.7000000000000004E-2</v>
      </c>
      <c r="L571" s="2">
        <v>0.46700000000000003</v>
      </c>
      <c r="M571" s="2">
        <v>0.1</v>
      </c>
      <c r="N571" s="3">
        <f t="shared" si="28"/>
        <v>0.16700000000000001</v>
      </c>
      <c r="O571" s="2">
        <v>0.63400000000000001</v>
      </c>
      <c r="AG571" s="2"/>
      <c r="AH571" s="2"/>
      <c r="AI571" s="2"/>
      <c r="AJ571" s="2"/>
      <c r="AK571" s="2"/>
    </row>
    <row r="572" spans="1:37" x14ac:dyDescent="0.25">
      <c r="A572" s="4" t="s">
        <v>0</v>
      </c>
      <c r="B572" s="21" t="s">
        <v>38</v>
      </c>
      <c r="C572" s="2">
        <v>0.13600000000000001</v>
      </c>
      <c r="D572" s="2">
        <v>0.56299999999999994</v>
      </c>
      <c r="E572" s="2">
        <v>0.13300000000000001</v>
      </c>
      <c r="F572" s="3">
        <f t="shared" si="27"/>
        <v>0.26900000000000002</v>
      </c>
      <c r="G572" s="2">
        <v>0.83199999999999996</v>
      </c>
      <c r="H572" s="20"/>
      <c r="I572" s="4" t="s">
        <v>10</v>
      </c>
      <c r="J572" s="1" t="s">
        <v>37</v>
      </c>
      <c r="K572" s="2">
        <v>0.13400000000000001</v>
      </c>
      <c r="L572" s="2">
        <v>0.46600000000000003</v>
      </c>
      <c r="M572" s="2">
        <v>0.217</v>
      </c>
      <c r="N572" s="3">
        <f t="shared" si="28"/>
        <v>0.35099999999999998</v>
      </c>
      <c r="O572" s="2">
        <v>0.81699999999999995</v>
      </c>
      <c r="AG572" s="2"/>
      <c r="AH572" s="2"/>
      <c r="AI572" s="2"/>
      <c r="AJ572" s="2"/>
      <c r="AK572" s="2"/>
    </row>
    <row r="573" spans="1:37" x14ac:dyDescent="0.25">
      <c r="A573" s="4" t="s">
        <v>0</v>
      </c>
      <c r="B573" s="21" t="s">
        <v>38</v>
      </c>
      <c r="C573" s="2">
        <v>0.129</v>
      </c>
      <c r="D573" s="2">
        <v>0.33200000000000002</v>
      </c>
      <c r="E573" s="2">
        <v>0.121</v>
      </c>
      <c r="F573" s="3">
        <f t="shared" si="27"/>
        <v>0.25</v>
      </c>
      <c r="G573" s="2">
        <v>0.58199999999999996</v>
      </c>
      <c r="H573" s="20"/>
      <c r="I573" s="4" t="s">
        <v>10</v>
      </c>
      <c r="J573" s="1" t="s">
        <v>37</v>
      </c>
      <c r="K573" s="2">
        <v>0.11700000000000001</v>
      </c>
      <c r="L573" s="2">
        <v>0.53200000000000003</v>
      </c>
      <c r="M573" s="2">
        <v>0.13500000000000001</v>
      </c>
      <c r="N573" s="3">
        <f t="shared" si="28"/>
        <v>0.252</v>
      </c>
      <c r="O573" s="2">
        <v>0.78400000000000003</v>
      </c>
      <c r="AG573" s="2"/>
      <c r="AH573" s="2"/>
      <c r="AI573" s="2"/>
      <c r="AJ573" s="2"/>
      <c r="AK573" s="2"/>
    </row>
    <row r="574" spans="1:37" x14ac:dyDescent="0.25">
      <c r="A574" s="4" t="s">
        <v>0</v>
      </c>
      <c r="B574" s="21" t="s">
        <v>38</v>
      </c>
      <c r="C574" s="2">
        <v>0.13</v>
      </c>
      <c r="D574" s="2">
        <v>0.35</v>
      </c>
      <c r="E574" s="2">
        <v>0.122</v>
      </c>
      <c r="F574" s="3">
        <f t="shared" si="27"/>
        <v>0.252</v>
      </c>
      <c r="G574" s="2">
        <v>0.60199999999999998</v>
      </c>
      <c r="H574" s="20"/>
      <c r="I574" s="4" t="s">
        <v>10</v>
      </c>
      <c r="J574" s="1" t="s">
        <v>37</v>
      </c>
      <c r="K574" s="2">
        <v>0.122</v>
      </c>
      <c r="L574" s="2">
        <v>0.36699999999999999</v>
      </c>
      <c r="M574" s="2">
        <v>0.14399999999999999</v>
      </c>
      <c r="N574" s="3">
        <f t="shared" si="28"/>
        <v>0.26600000000000001</v>
      </c>
      <c r="O574" s="2">
        <v>0.63300000000000001</v>
      </c>
      <c r="AG574" s="2"/>
      <c r="AH574" s="2"/>
      <c r="AI574" s="2"/>
      <c r="AJ574" s="2"/>
      <c r="AK574" s="2"/>
    </row>
    <row r="575" spans="1:37" x14ac:dyDescent="0.25">
      <c r="A575" s="4" t="s">
        <v>0</v>
      </c>
      <c r="B575" s="21" t="s">
        <v>38</v>
      </c>
      <c r="C575" s="2">
        <v>0.17</v>
      </c>
      <c r="D575" s="2">
        <v>0.55000000000000004</v>
      </c>
      <c r="E575" s="2">
        <v>0.121</v>
      </c>
      <c r="F575" s="3">
        <f t="shared" si="27"/>
        <v>0.29100000000000004</v>
      </c>
      <c r="G575" s="2">
        <v>0.84099999999999997</v>
      </c>
      <c r="H575" s="20"/>
      <c r="I575" s="4" t="s">
        <v>10</v>
      </c>
      <c r="J575" s="1" t="s">
        <v>37</v>
      </c>
      <c r="K575" s="2">
        <v>0.11</v>
      </c>
      <c r="L575" s="2">
        <v>0.24</v>
      </c>
      <c r="M575" s="2">
        <v>8.4000000000000005E-2</v>
      </c>
      <c r="N575" s="3">
        <f t="shared" si="28"/>
        <v>0.19400000000000001</v>
      </c>
      <c r="O575" s="2">
        <v>0.434</v>
      </c>
      <c r="AG575" s="2"/>
      <c r="AH575" s="2"/>
      <c r="AI575" s="2"/>
      <c r="AJ575" s="2"/>
      <c r="AK575" s="2"/>
    </row>
    <row r="576" spans="1:37" x14ac:dyDescent="0.25">
      <c r="A576" s="4" t="s">
        <v>0</v>
      </c>
      <c r="B576" s="21" t="s">
        <v>38</v>
      </c>
      <c r="C576" s="2">
        <v>0.19900000000000001</v>
      </c>
      <c r="D576" s="2">
        <v>0.38300000000000001</v>
      </c>
      <c r="E576" s="2">
        <v>0.184</v>
      </c>
      <c r="F576" s="3">
        <f t="shared" si="27"/>
        <v>0.38300000000000001</v>
      </c>
      <c r="G576" s="2">
        <v>0.76600000000000001</v>
      </c>
      <c r="H576" s="20"/>
      <c r="I576" s="4" t="s">
        <v>10</v>
      </c>
      <c r="J576" s="1" t="s">
        <v>37</v>
      </c>
      <c r="K576" s="2">
        <v>0.12</v>
      </c>
      <c r="L576" s="2">
        <v>0.6</v>
      </c>
      <c r="M576" s="2">
        <v>0.113</v>
      </c>
      <c r="N576" s="3">
        <f t="shared" si="28"/>
        <v>0.23299999999999998</v>
      </c>
      <c r="O576" s="2">
        <v>0.83299999999999996</v>
      </c>
      <c r="AG576" s="2"/>
      <c r="AH576" s="2"/>
      <c r="AI576" s="2"/>
      <c r="AJ576" s="2"/>
      <c r="AK576" s="2"/>
    </row>
    <row r="577" spans="1:37" x14ac:dyDescent="0.25">
      <c r="A577" s="4" t="s">
        <v>0</v>
      </c>
      <c r="B577" s="21" t="s">
        <v>38</v>
      </c>
      <c r="C577" s="2">
        <v>0.15</v>
      </c>
      <c r="D577" s="2">
        <v>0.501</v>
      </c>
      <c r="E577" s="2">
        <v>0.154</v>
      </c>
      <c r="F577" s="3">
        <f t="shared" si="27"/>
        <v>0.30399999999999999</v>
      </c>
      <c r="G577" s="2">
        <v>0.80500000000000005</v>
      </c>
      <c r="H577" s="20"/>
      <c r="I577" s="4" t="s">
        <v>10</v>
      </c>
      <c r="J577" s="1" t="s">
        <v>37</v>
      </c>
      <c r="K577" s="2">
        <v>0.13300000000000001</v>
      </c>
      <c r="L577" s="2">
        <v>0.48499999999999999</v>
      </c>
      <c r="M577" s="2">
        <v>0.1</v>
      </c>
      <c r="N577" s="3">
        <f t="shared" si="28"/>
        <v>0.23300000000000001</v>
      </c>
      <c r="O577" s="2">
        <v>0.71799999999999997</v>
      </c>
      <c r="AG577" s="2"/>
      <c r="AH577" s="2"/>
      <c r="AI577" s="2"/>
      <c r="AJ577" s="2"/>
      <c r="AK577" s="2"/>
    </row>
    <row r="578" spans="1:37" x14ac:dyDescent="0.25">
      <c r="A578" s="4" t="s">
        <v>0</v>
      </c>
      <c r="B578" s="21" t="s">
        <v>38</v>
      </c>
      <c r="C578" s="2">
        <v>0.13200000000000001</v>
      </c>
      <c r="D578" s="2">
        <v>0.73599999999999999</v>
      </c>
      <c r="E578" s="2">
        <v>0.152</v>
      </c>
      <c r="F578" s="3">
        <f t="shared" si="27"/>
        <v>0.28400000000000003</v>
      </c>
      <c r="G578" s="2">
        <v>1.02</v>
      </c>
      <c r="H578" s="20"/>
      <c r="I578" s="4" t="s">
        <v>10</v>
      </c>
      <c r="J578" s="1" t="s">
        <v>37</v>
      </c>
      <c r="K578" s="2">
        <v>0.1</v>
      </c>
      <c r="L578" s="2">
        <v>0.41399999999999998</v>
      </c>
      <c r="M578" s="2">
        <v>0.1</v>
      </c>
      <c r="N578" s="3">
        <f t="shared" si="28"/>
        <v>0.2</v>
      </c>
      <c r="O578" s="2">
        <v>0.61399999999999999</v>
      </c>
      <c r="AG578" s="2"/>
      <c r="AH578" s="2"/>
      <c r="AI578" s="2"/>
      <c r="AJ578" s="2"/>
      <c r="AK578" s="2"/>
    </row>
    <row r="579" spans="1:37" x14ac:dyDescent="0.25">
      <c r="A579" s="4" t="s">
        <v>0</v>
      </c>
      <c r="B579" s="21" t="s">
        <v>38</v>
      </c>
      <c r="C579" s="2">
        <v>3.2000000000000001E-2</v>
      </c>
      <c r="D579" s="2">
        <v>0.255</v>
      </c>
      <c r="E579" s="2">
        <v>0.112</v>
      </c>
      <c r="F579" s="3">
        <f t="shared" si="27"/>
        <v>0.14400000000000002</v>
      </c>
      <c r="G579" s="2">
        <v>0.39900000000000002</v>
      </c>
      <c r="H579" s="20"/>
      <c r="I579" s="4" t="s">
        <v>10</v>
      </c>
      <c r="J579" s="1" t="s">
        <v>37</v>
      </c>
      <c r="K579" s="2">
        <v>0.1</v>
      </c>
      <c r="L579" s="2">
        <v>0.28399999999999997</v>
      </c>
      <c r="M579" s="2">
        <v>9.8000000000000004E-2</v>
      </c>
      <c r="N579" s="3">
        <f t="shared" si="28"/>
        <v>0.19800000000000001</v>
      </c>
      <c r="O579" s="2">
        <v>0.48199999999999998</v>
      </c>
      <c r="AG579" s="2"/>
      <c r="AH579" s="2"/>
      <c r="AI579" s="2"/>
      <c r="AJ579" s="2"/>
      <c r="AK579" s="2"/>
    </row>
    <row r="580" spans="1:37" x14ac:dyDescent="0.25">
      <c r="A580" s="4" t="s">
        <v>0</v>
      </c>
      <c r="B580" s="21" t="s">
        <v>38</v>
      </c>
      <c r="C580" s="2">
        <v>0.1</v>
      </c>
      <c r="D580" s="2">
        <v>0.21199999999999999</v>
      </c>
      <c r="E580" s="2">
        <v>0.11700000000000001</v>
      </c>
      <c r="F580" s="3">
        <f t="shared" si="27"/>
        <v>0.21700000000000003</v>
      </c>
      <c r="G580" s="2">
        <v>0.42899999999999999</v>
      </c>
      <c r="H580" s="20"/>
      <c r="I580" s="4" t="s">
        <v>10</v>
      </c>
      <c r="J580" s="1" t="s">
        <v>37</v>
      </c>
      <c r="K580" s="2">
        <v>8.1000000000000003E-2</v>
      </c>
      <c r="L580" s="2">
        <v>0.433</v>
      </c>
      <c r="M580" s="2">
        <v>0.1</v>
      </c>
      <c r="N580" s="3">
        <f t="shared" si="28"/>
        <v>0.18099999999999999</v>
      </c>
      <c r="O580" s="2">
        <v>0.61399999999999999</v>
      </c>
      <c r="AG580" s="2"/>
      <c r="AH580" s="2"/>
      <c r="AI580" s="2"/>
      <c r="AJ580" s="2"/>
      <c r="AK580" s="2"/>
    </row>
    <row r="581" spans="1:37" x14ac:dyDescent="0.25">
      <c r="A581" s="4" t="s">
        <v>0</v>
      </c>
      <c r="B581" s="21" t="s">
        <v>38</v>
      </c>
      <c r="C581" s="2">
        <v>0.15</v>
      </c>
      <c r="D581" s="2">
        <v>0.16900000000000001</v>
      </c>
      <c r="E581" s="2">
        <v>0.10299999999999999</v>
      </c>
      <c r="F581" s="3">
        <f t="shared" si="27"/>
        <v>0.253</v>
      </c>
      <c r="G581" s="2">
        <v>0.42199999999999999</v>
      </c>
      <c r="H581" s="20"/>
      <c r="I581" s="4" t="s">
        <v>10</v>
      </c>
      <c r="J581" s="1" t="s">
        <v>37</v>
      </c>
      <c r="K581" s="2">
        <v>8.5000000000000006E-2</v>
      </c>
      <c r="L581" s="2">
        <v>0.6</v>
      </c>
      <c r="M581" s="2">
        <v>0.13300000000000001</v>
      </c>
      <c r="N581" s="3">
        <f t="shared" si="28"/>
        <v>0.21800000000000003</v>
      </c>
      <c r="O581" s="2">
        <v>0.81799999999999995</v>
      </c>
      <c r="AG581" s="2"/>
      <c r="AH581" s="2"/>
      <c r="AI581" s="2"/>
      <c r="AJ581" s="2"/>
      <c r="AK581" s="2"/>
    </row>
    <row r="582" spans="1:37" x14ac:dyDescent="0.25">
      <c r="A582" s="4" t="s">
        <v>0</v>
      </c>
      <c r="B582" s="21" t="s">
        <v>38</v>
      </c>
      <c r="C582" s="2">
        <v>0.13400000000000001</v>
      </c>
      <c r="D582" s="2">
        <v>0.48199999999999998</v>
      </c>
      <c r="E582" s="2">
        <v>0.11799999999999999</v>
      </c>
      <c r="F582" s="3">
        <f t="shared" si="27"/>
        <v>0.252</v>
      </c>
      <c r="G582" s="2">
        <v>0.73399999999999999</v>
      </c>
      <c r="H582" s="20"/>
      <c r="I582" s="4" t="s">
        <v>10</v>
      </c>
      <c r="J582" s="1" t="s">
        <v>37</v>
      </c>
      <c r="K582" s="2">
        <v>0.1</v>
      </c>
      <c r="L582" s="2">
        <v>0.33300000000000002</v>
      </c>
      <c r="M582" s="2">
        <v>0.1</v>
      </c>
      <c r="N582" s="3">
        <f t="shared" si="28"/>
        <v>0.2</v>
      </c>
      <c r="O582" s="2">
        <v>0.53300000000000003</v>
      </c>
      <c r="AG582" s="2"/>
      <c r="AH582" s="2"/>
      <c r="AI582" s="2"/>
      <c r="AJ582" s="2"/>
      <c r="AK582" s="2"/>
    </row>
    <row r="583" spans="1:37" x14ac:dyDescent="0.25">
      <c r="A583" s="4" t="s">
        <v>0</v>
      </c>
      <c r="B583" s="21" t="s">
        <v>38</v>
      </c>
      <c r="C583" s="2">
        <v>8.3000000000000004E-2</v>
      </c>
      <c r="D583" s="2">
        <v>0.56799999999999995</v>
      </c>
      <c r="E583" s="2">
        <v>0.13200000000000001</v>
      </c>
      <c r="F583" s="3">
        <f t="shared" si="27"/>
        <v>0.21500000000000002</v>
      </c>
      <c r="G583" s="2">
        <v>0.78300000000000003</v>
      </c>
      <c r="H583" s="20"/>
      <c r="I583" s="4" t="s">
        <v>10</v>
      </c>
      <c r="J583" s="1" t="s">
        <v>37</v>
      </c>
      <c r="K583" s="2">
        <v>0.11700000000000001</v>
      </c>
      <c r="L583" s="2">
        <v>0.81799999999999995</v>
      </c>
      <c r="M583" s="2">
        <v>0.16600000000000001</v>
      </c>
      <c r="N583" s="3">
        <f t="shared" si="28"/>
        <v>0.28300000000000003</v>
      </c>
      <c r="O583" s="2">
        <v>1.101</v>
      </c>
      <c r="AG583" s="2"/>
      <c r="AH583" s="2"/>
      <c r="AI583" s="2"/>
      <c r="AJ583" s="2"/>
      <c r="AK583" s="2"/>
    </row>
    <row r="584" spans="1:37" x14ac:dyDescent="0.25">
      <c r="A584" s="4" t="s">
        <v>0</v>
      </c>
      <c r="B584" s="21" t="s">
        <v>38</v>
      </c>
      <c r="C584" s="2">
        <v>0.26600000000000001</v>
      </c>
      <c r="D584" s="2">
        <v>0.51700000000000002</v>
      </c>
      <c r="E584" s="2">
        <v>0.14499999999999999</v>
      </c>
      <c r="F584" s="3">
        <f t="shared" si="27"/>
        <v>0.41100000000000003</v>
      </c>
      <c r="G584" s="2">
        <v>0.92800000000000005</v>
      </c>
      <c r="H584" s="20"/>
      <c r="I584" s="4" t="s">
        <v>10</v>
      </c>
      <c r="J584" s="1" t="s">
        <v>37</v>
      </c>
      <c r="K584" s="2">
        <v>0.114</v>
      </c>
      <c r="L584" s="2">
        <v>0.36699999999999999</v>
      </c>
      <c r="M584" s="2">
        <v>8.5000000000000006E-2</v>
      </c>
      <c r="N584" s="3">
        <f t="shared" si="28"/>
        <v>0.19900000000000001</v>
      </c>
      <c r="O584" s="2">
        <v>0.56599999999999995</v>
      </c>
      <c r="AG584" s="2"/>
      <c r="AH584" s="2"/>
      <c r="AI584" s="2"/>
      <c r="AJ584" s="2"/>
      <c r="AK584" s="2"/>
    </row>
    <row r="585" spans="1:37" x14ac:dyDescent="0.25">
      <c r="A585" s="4" t="s">
        <v>0</v>
      </c>
      <c r="B585" s="21" t="s">
        <v>38</v>
      </c>
      <c r="C585" s="2">
        <v>0.13200000000000001</v>
      </c>
      <c r="D585" s="2">
        <v>0.53500000000000003</v>
      </c>
      <c r="E585" s="2">
        <v>0.10299999999999999</v>
      </c>
      <c r="F585" s="3">
        <f t="shared" si="27"/>
        <v>0.23499999999999999</v>
      </c>
      <c r="G585" s="2">
        <v>0.77</v>
      </c>
      <c r="H585" s="20"/>
      <c r="I585" s="4" t="s">
        <v>10</v>
      </c>
      <c r="J585" s="1" t="s">
        <v>37</v>
      </c>
      <c r="K585" s="2">
        <v>0.11799999999999999</v>
      </c>
      <c r="L585" s="2">
        <v>0.46600000000000003</v>
      </c>
      <c r="M585" s="2">
        <v>8.3000000000000004E-2</v>
      </c>
      <c r="N585" s="3">
        <f t="shared" si="28"/>
        <v>0.20100000000000001</v>
      </c>
      <c r="O585" s="2">
        <v>0.66700000000000004</v>
      </c>
      <c r="AG585" s="2"/>
      <c r="AH585" s="2"/>
      <c r="AI585" s="2"/>
      <c r="AJ585" s="2"/>
      <c r="AK585" s="2"/>
    </row>
    <row r="586" spans="1:37" x14ac:dyDescent="0.25">
      <c r="A586" s="4" t="s">
        <v>0</v>
      </c>
      <c r="B586" s="21" t="s">
        <v>38</v>
      </c>
      <c r="C586" s="2">
        <v>9.4E-2</v>
      </c>
      <c r="D586" s="2">
        <v>0.23899999999999999</v>
      </c>
      <c r="E586" s="2">
        <v>8.8999999999999996E-2</v>
      </c>
      <c r="F586" s="3">
        <f t="shared" si="27"/>
        <v>0.183</v>
      </c>
      <c r="G586" s="2">
        <v>0.42199999999999999</v>
      </c>
      <c r="H586" s="20"/>
      <c r="I586" s="4" t="s">
        <v>10</v>
      </c>
      <c r="J586" s="1" t="s">
        <v>37</v>
      </c>
      <c r="K586" s="2">
        <v>0.1</v>
      </c>
      <c r="L586" s="2">
        <v>0.23499999999999999</v>
      </c>
      <c r="M586" s="2">
        <v>8.4000000000000005E-2</v>
      </c>
      <c r="N586" s="3">
        <f t="shared" si="28"/>
        <v>0.184</v>
      </c>
      <c r="O586" s="2">
        <v>0.41899999999999998</v>
      </c>
      <c r="AG586" s="2"/>
      <c r="AH586" s="2"/>
      <c r="AI586" s="2"/>
      <c r="AJ586" s="2"/>
      <c r="AK586" s="2"/>
    </row>
    <row r="587" spans="1:37" x14ac:dyDescent="0.25">
      <c r="A587" s="4" t="s">
        <v>0</v>
      </c>
      <c r="B587" s="21" t="s">
        <v>38</v>
      </c>
      <c r="C587" s="2">
        <v>9.5000000000000001E-2</v>
      </c>
      <c r="D587" s="2">
        <v>0.39600000000000002</v>
      </c>
      <c r="E587" s="2">
        <v>0.105</v>
      </c>
      <c r="F587" s="3">
        <f t="shared" si="27"/>
        <v>0.2</v>
      </c>
      <c r="G587" s="2">
        <v>0.59599999999999997</v>
      </c>
      <c r="H587" s="20"/>
      <c r="I587" s="4" t="s">
        <v>10</v>
      </c>
      <c r="J587" s="1" t="s">
        <v>37</v>
      </c>
      <c r="K587" s="2">
        <v>0.1</v>
      </c>
      <c r="L587" s="2">
        <v>0.66700000000000004</v>
      </c>
      <c r="M587" s="2">
        <v>6.7000000000000004E-2</v>
      </c>
      <c r="N587" s="3">
        <f t="shared" si="28"/>
        <v>0.16700000000000001</v>
      </c>
      <c r="O587" s="2">
        <v>0.83399999999999996</v>
      </c>
      <c r="AG587" s="2"/>
      <c r="AH587" s="2"/>
      <c r="AI587" s="2"/>
      <c r="AJ587" s="2"/>
      <c r="AK587" s="2"/>
    </row>
    <row r="588" spans="1:37" x14ac:dyDescent="0.25">
      <c r="A588" s="4" t="s">
        <v>0</v>
      </c>
      <c r="B588" s="21" t="s">
        <v>38</v>
      </c>
      <c r="C588" s="2">
        <v>0.1</v>
      </c>
      <c r="D588" s="2">
        <v>0.36699999999999999</v>
      </c>
      <c r="E588" s="2">
        <v>0.11700000000000001</v>
      </c>
      <c r="F588" s="3">
        <f t="shared" si="27"/>
        <v>0.21700000000000003</v>
      </c>
      <c r="G588" s="2">
        <v>0.58399999999999996</v>
      </c>
      <c r="H588" s="20"/>
      <c r="I588" s="4" t="s">
        <v>10</v>
      </c>
      <c r="J588" s="1" t="s">
        <v>37</v>
      </c>
      <c r="K588" s="2">
        <v>0.122</v>
      </c>
      <c r="L588" s="2">
        <v>0.45</v>
      </c>
      <c r="M588" s="2">
        <v>0.13300000000000001</v>
      </c>
      <c r="N588" s="3">
        <f t="shared" si="28"/>
        <v>0.255</v>
      </c>
      <c r="O588" s="2">
        <v>0.70499999999999996</v>
      </c>
      <c r="AG588" s="2"/>
      <c r="AH588" s="2"/>
      <c r="AI588" s="2"/>
      <c r="AJ588" s="2"/>
      <c r="AK588" s="2"/>
    </row>
    <row r="589" spans="1:37" x14ac:dyDescent="0.25">
      <c r="A589" s="4" t="s">
        <v>0</v>
      </c>
      <c r="B589" s="21" t="s">
        <v>38</v>
      </c>
      <c r="C589" s="2">
        <v>0.124</v>
      </c>
      <c r="D589" s="2">
        <v>0.32700000000000001</v>
      </c>
      <c r="E589" s="2">
        <v>0.11600000000000001</v>
      </c>
      <c r="F589" s="3">
        <f t="shared" si="27"/>
        <v>0.24</v>
      </c>
      <c r="G589" s="2">
        <v>0.56699999999999995</v>
      </c>
      <c r="H589" s="20"/>
      <c r="I589" s="4" t="s">
        <v>10</v>
      </c>
      <c r="J589" s="1" t="s">
        <v>37</v>
      </c>
      <c r="K589" s="2">
        <v>0.10199999999999999</v>
      </c>
      <c r="L589" s="2">
        <v>0.83299999999999996</v>
      </c>
      <c r="M589" s="2">
        <v>0.13100000000000001</v>
      </c>
      <c r="N589" s="3">
        <f t="shared" si="28"/>
        <v>0.23299999999999998</v>
      </c>
      <c r="O589" s="2">
        <v>1.0660000000000001</v>
      </c>
      <c r="AG589" s="2"/>
      <c r="AH589" s="2"/>
      <c r="AI589" s="2"/>
      <c r="AJ589" s="2"/>
      <c r="AK589" s="2"/>
    </row>
    <row r="590" spans="1:37" x14ac:dyDescent="0.25">
      <c r="A590" s="4" t="s">
        <v>0</v>
      </c>
      <c r="B590" s="21" t="s">
        <v>38</v>
      </c>
      <c r="C590" s="2">
        <v>0.127</v>
      </c>
      <c r="D590" s="2">
        <v>0.4</v>
      </c>
      <c r="E590" s="2">
        <v>9.8000000000000004E-2</v>
      </c>
      <c r="F590" s="3">
        <f t="shared" si="27"/>
        <v>0.22500000000000001</v>
      </c>
      <c r="G590" s="2">
        <v>0.625</v>
      </c>
      <c r="H590" s="20"/>
      <c r="I590" s="4" t="s">
        <v>10</v>
      </c>
      <c r="J590" s="1" t="s">
        <v>37</v>
      </c>
      <c r="K590" s="2">
        <v>0.126</v>
      </c>
      <c r="L590" s="2">
        <v>0.76700000000000002</v>
      </c>
      <c r="M590" s="2">
        <v>8.2000000000000003E-2</v>
      </c>
      <c r="N590" s="3">
        <f t="shared" si="28"/>
        <v>0.20800000000000002</v>
      </c>
      <c r="O590" s="2">
        <v>0.97499999999999998</v>
      </c>
      <c r="AG590" s="2"/>
      <c r="AH590" s="2"/>
      <c r="AI590" s="2"/>
      <c r="AJ590" s="2"/>
      <c r="AK590" s="2"/>
    </row>
    <row r="591" spans="1:37" x14ac:dyDescent="0.25">
      <c r="A591" s="4" t="s">
        <v>0</v>
      </c>
      <c r="B591" s="21" t="s">
        <v>38</v>
      </c>
      <c r="C591" s="2">
        <v>2.8000000000000001E-2</v>
      </c>
      <c r="D591" s="2">
        <v>0.04</v>
      </c>
      <c r="E591" s="2">
        <v>0.125</v>
      </c>
      <c r="F591" s="3">
        <f t="shared" si="27"/>
        <v>0.153</v>
      </c>
      <c r="G591" s="2">
        <v>0.193</v>
      </c>
      <c r="H591" s="20"/>
      <c r="I591" s="4" t="s">
        <v>10</v>
      </c>
      <c r="J591" s="1" t="s">
        <v>37</v>
      </c>
      <c r="K591" s="2">
        <v>0.13300000000000001</v>
      </c>
      <c r="L591" s="2">
        <v>0.65</v>
      </c>
      <c r="M591" s="2">
        <v>0.1</v>
      </c>
      <c r="N591" s="3">
        <f t="shared" si="28"/>
        <v>0.23300000000000001</v>
      </c>
      <c r="O591" s="2">
        <v>0.88300000000000001</v>
      </c>
      <c r="AG591" s="2"/>
      <c r="AH591" s="2"/>
      <c r="AI591" s="2"/>
      <c r="AJ591" s="2"/>
      <c r="AK591" s="2"/>
    </row>
    <row r="592" spans="1:37" x14ac:dyDescent="0.25">
      <c r="A592" s="4" t="s">
        <v>0</v>
      </c>
      <c r="B592" s="21" t="s">
        <v>38</v>
      </c>
      <c r="C592" s="2">
        <v>6.6000000000000003E-2</v>
      </c>
      <c r="D592" s="2">
        <v>0.53400000000000003</v>
      </c>
      <c r="E592" s="2">
        <v>0.13300000000000001</v>
      </c>
      <c r="F592" s="3">
        <f t="shared" si="27"/>
        <v>0.19900000000000001</v>
      </c>
      <c r="G592" s="2">
        <v>0.73299999999999998</v>
      </c>
      <c r="H592" s="20"/>
      <c r="I592" s="4" t="s">
        <v>10</v>
      </c>
      <c r="J592" s="1" t="s">
        <v>37</v>
      </c>
      <c r="K592" s="2">
        <v>0.11799999999999999</v>
      </c>
      <c r="L592" s="2">
        <v>0.56499999999999995</v>
      </c>
      <c r="M592" s="2">
        <v>0.13400000000000001</v>
      </c>
      <c r="N592" s="3">
        <f t="shared" si="28"/>
        <v>0.252</v>
      </c>
      <c r="O592" s="2">
        <v>0.81699999999999995</v>
      </c>
      <c r="AG592" s="2"/>
      <c r="AH592" s="2"/>
      <c r="AI592" s="2"/>
      <c r="AJ592" s="2"/>
      <c r="AK592" s="2"/>
    </row>
    <row r="593" spans="1:37" x14ac:dyDescent="0.25">
      <c r="A593" s="4" t="s">
        <v>0</v>
      </c>
      <c r="B593" s="21" t="s">
        <v>38</v>
      </c>
      <c r="C593" s="2">
        <v>0.1</v>
      </c>
      <c r="D593" s="2">
        <v>0.57299999999999995</v>
      </c>
      <c r="E593" s="2">
        <v>0.112</v>
      </c>
      <c r="F593" s="3">
        <f t="shared" si="27"/>
        <v>0.21200000000000002</v>
      </c>
      <c r="G593" s="2">
        <v>0.78500000000000003</v>
      </c>
      <c r="H593" s="20"/>
      <c r="I593" s="4" t="s">
        <v>10</v>
      </c>
      <c r="J593" s="1" t="s">
        <v>37</v>
      </c>
      <c r="K593" s="2">
        <v>0.184</v>
      </c>
      <c r="L593" s="2">
        <v>0.38600000000000001</v>
      </c>
      <c r="M593" s="2">
        <v>0.17899999999999999</v>
      </c>
      <c r="N593" s="3">
        <f t="shared" si="28"/>
        <v>0.36299999999999999</v>
      </c>
      <c r="O593" s="2">
        <v>0.749</v>
      </c>
      <c r="AG593" s="2"/>
      <c r="AH593" s="2"/>
      <c r="AI593" s="2"/>
      <c r="AJ593" s="2"/>
      <c r="AK593" s="2"/>
    </row>
    <row r="594" spans="1:37" x14ac:dyDescent="0.25">
      <c r="A594" s="4" t="s">
        <v>0</v>
      </c>
      <c r="B594" s="21" t="s">
        <v>38</v>
      </c>
      <c r="C594" s="2">
        <v>0.14199999999999999</v>
      </c>
      <c r="D594" s="2">
        <v>0.28499999999999998</v>
      </c>
      <c r="E594" s="2">
        <v>0.115</v>
      </c>
      <c r="F594" s="3">
        <f t="shared" si="27"/>
        <v>0.25700000000000001</v>
      </c>
      <c r="G594" s="2">
        <v>0.54200000000000004</v>
      </c>
      <c r="H594" s="20"/>
      <c r="I594" s="4" t="s">
        <v>10</v>
      </c>
      <c r="J594" s="1" t="s">
        <v>37</v>
      </c>
      <c r="K594" s="2">
        <v>0.1</v>
      </c>
      <c r="L594" s="2">
        <v>0.33200000000000002</v>
      </c>
      <c r="M594" s="2">
        <v>6.7000000000000004E-2</v>
      </c>
      <c r="N594" s="3">
        <f t="shared" si="28"/>
        <v>0.16700000000000001</v>
      </c>
      <c r="O594" s="2">
        <v>0.499</v>
      </c>
      <c r="AG594" s="2"/>
      <c r="AH594" s="2"/>
      <c r="AI594" s="2"/>
      <c r="AJ594" s="2"/>
      <c r="AK594" s="2"/>
    </row>
    <row r="595" spans="1:37" x14ac:dyDescent="0.25">
      <c r="A595" s="4" t="s">
        <v>0</v>
      </c>
      <c r="B595" s="21" t="s">
        <v>38</v>
      </c>
      <c r="C595" s="2">
        <v>0.182</v>
      </c>
      <c r="D595" s="2">
        <v>0.65700000000000003</v>
      </c>
      <c r="E595" s="2">
        <v>0.15</v>
      </c>
      <c r="F595" s="3">
        <f t="shared" si="27"/>
        <v>0.33199999999999996</v>
      </c>
      <c r="G595" s="2">
        <v>0.98899999999999999</v>
      </c>
      <c r="H595" s="20"/>
      <c r="I595" s="4" t="s">
        <v>4</v>
      </c>
      <c r="J595" s="1" t="s">
        <v>37</v>
      </c>
      <c r="K595" s="2">
        <v>0.128</v>
      </c>
      <c r="L595" s="2">
        <v>0.98</v>
      </c>
      <c r="M595" s="2">
        <v>7.3999999999999996E-2</v>
      </c>
      <c r="N595" s="3">
        <f t="shared" si="28"/>
        <v>0.20200000000000001</v>
      </c>
      <c r="O595" s="2">
        <v>1.1819999999999999</v>
      </c>
      <c r="AG595" s="2"/>
      <c r="AH595" s="2"/>
      <c r="AI595" s="2"/>
      <c r="AJ595" s="2"/>
      <c r="AK595" s="2"/>
    </row>
    <row r="596" spans="1:37" x14ac:dyDescent="0.25">
      <c r="A596" s="4" t="s">
        <v>0</v>
      </c>
      <c r="B596" s="21" t="s">
        <v>38</v>
      </c>
      <c r="C596" s="2">
        <v>0.14899999999999999</v>
      </c>
      <c r="D596" s="2">
        <v>0.317</v>
      </c>
      <c r="E596" s="2">
        <v>0.11600000000000001</v>
      </c>
      <c r="F596" s="3">
        <f t="shared" si="27"/>
        <v>0.26500000000000001</v>
      </c>
      <c r="G596" s="2">
        <v>0.58199999999999996</v>
      </c>
      <c r="H596" s="20"/>
      <c r="I596" s="4" t="s">
        <v>4</v>
      </c>
      <c r="J596" s="1" t="s">
        <v>37</v>
      </c>
      <c r="K596" s="2">
        <v>0.127</v>
      </c>
      <c r="L596" s="2">
        <v>0.61799999999999999</v>
      </c>
      <c r="M596" s="2">
        <v>0.152</v>
      </c>
      <c r="N596" s="3">
        <f t="shared" si="28"/>
        <v>0.27900000000000003</v>
      </c>
      <c r="O596" s="2">
        <v>0.89700000000000002</v>
      </c>
      <c r="AG596" s="2"/>
      <c r="AH596" s="2"/>
      <c r="AI596" s="2"/>
      <c r="AJ596" s="2"/>
      <c r="AK596" s="2"/>
    </row>
    <row r="597" spans="1:37" x14ac:dyDescent="0.25">
      <c r="A597" s="4" t="s">
        <v>0</v>
      </c>
      <c r="B597" s="21" t="s">
        <v>38</v>
      </c>
      <c r="C597" s="2">
        <v>0.123</v>
      </c>
      <c r="D597" s="2">
        <v>0.28299999999999997</v>
      </c>
      <c r="E597" s="2">
        <v>0.11</v>
      </c>
      <c r="F597" s="3">
        <f t="shared" si="27"/>
        <v>0.23299999999999998</v>
      </c>
      <c r="G597" s="2">
        <v>0.51600000000000001</v>
      </c>
      <c r="H597" s="20"/>
      <c r="I597" s="4" t="s">
        <v>4</v>
      </c>
      <c r="J597" s="1" t="s">
        <v>37</v>
      </c>
      <c r="K597" s="2">
        <v>2.9000000000000001E-2</v>
      </c>
      <c r="L597" s="2">
        <v>0.40400000000000003</v>
      </c>
      <c r="M597" s="2">
        <v>2.8000000000000001E-2</v>
      </c>
      <c r="N597" s="3">
        <f t="shared" si="28"/>
        <v>5.7000000000000002E-2</v>
      </c>
      <c r="O597" s="2">
        <v>0.46100000000000002</v>
      </c>
      <c r="AG597" s="2"/>
      <c r="AH597" s="2"/>
      <c r="AI597" s="2"/>
      <c r="AJ597" s="2"/>
      <c r="AK597" s="2"/>
    </row>
    <row r="598" spans="1:37" x14ac:dyDescent="0.25">
      <c r="A598" s="4" t="s">
        <v>0</v>
      </c>
      <c r="B598" s="21" t="s">
        <v>38</v>
      </c>
      <c r="C598" s="2">
        <v>0.18099999999999999</v>
      </c>
      <c r="D598" s="2">
        <v>0.38400000000000001</v>
      </c>
      <c r="E598" s="2">
        <v>0.14199999999999999</v>
      </c>
      <c r="F598" s="3">
        <f t="shared" si="27"/>
        <v>0.32299999999999995</v>
      </c>
      <c r="G598" s="2">
        <v>0.70699999999999996</v>
      </c>
      <c r="H598" s="20"/>
      <c r="I598" s="4" t="s">
        <v>4</v>
      </c>
      <c r="J598" s="1" t="s">
        <v>37</v>
      </c>
      <c r="K598" s="2">
        <v>0.29199999999999998</v>
      </c>
      <c r="L598" s="2">
        <v>0.308</v>
      </c>
      <c r="M598" s="2">
        <v>0.20899999999999999</v>
      </c>
      <c r="N598" s="3">
        <f t="shared" si="28"/>
        <v>0.501</v>
      </c>
      <c r="O598" s="2">
        <v>0.80900000000000005</v>
      </c>
      <c r="AG598" s="2"/>
      <c r="AH598" s="2"/>
      <c r="AI598" s="2"/>
      <c r="AJ598" s="2"/>
      <c r="AK598" s="2"/>
    </row>
    <row r="599" spans="1:37" x14ac:dyDescent="0.25">
      <c r="A599" s="4" t="s">
        <v>0</v>
      </c>
      <c r="B599" s="21" t="s">
        <v>38</v>
      </c>
      <c r="C599" s="2">
        <v>0.11700000000000001</v>
      </c>
      <c r="D599" s="2">
        <v>0.216</v>
      </c>
      <c r="E599" s="2">
        <v>0.107</v>
      </c>
      <c r="F599" s="3">
        <f t="shared" si="27"/>
        <v>0.224</v>
      </c>
      <c r="G599" s="2">
        <v>0.44</v>
      </c>
      <c r="H599" s="20"/>
      <c r="I599" s="4" t="s">
        <v>4</v>
      </c>
      <c r="J599" s="1" t="s">
        <v>37</v>
      </c>
      <c r="K599" s="2">
        <v>0.1</v>
      </c>
      <c r="L599" s="2">
        <v>0.25900000000000001</v>
      </c>
      <c r="M599" s="2">
        <v>0.158</v>
      </c>
      <c r="N599" s="3">
        <f t="shared" si="28"/>
        <v>0.25800000000000001</v>
      </c>
      <c r="O599" s="2">
        <v>0.51700000000000002</v>
      </c>
      <c r="AG599" s="2"/>
      <c r="AH599" s="2"/>
      <c r="AI599" s="2"/>
      <c r="AJ599" s="2"/>
      <c r="AK599" s="2"/>
    </row>
    <row r="600" spans="1:37" x14ac:dyDescent="0.25">
      <c r="A600" s="4" t="s">
        <v>0</v>
      </c>
      <c r="B600" s="21" t="s">
        <v>38</v>
      </c>
      <c r="C600" s="2">
        <v>0.152</v>
      </c>
      <c r="D600" s="2">
        <v>0.46400000000000002</v>
      </c>
      <c r="E600" s="2">
        <v>0.124</v>
      </c>
      <c r="F600" s="3">
        <f t="shared" si="27"/>
        <v>0.27600000000000002</v>
      </c>
      <c r="G600" s="2">
        <v>0.74</v>
      </c>
      <c r="H600" s="20"/>
      <c r="I600" s="4" t="s">
        <v>4</v>
      </c>
      <c r="J600" s="1" t="s">
        <v>37</v>
      </c>
      <c r="K600" s="2">
        <v>0.109</v>
      </c>
      <c r="L600" s="2">
        <v>0.58799999999999997</v>
      </c>
      <c r="M600" s="2">
        <v>0.152</v>
      </c>
      <c r="N600" s="3">
        <f t="shared" si="28"/>
        <v>0.26100000000000001</v>
      </c>
      <c r="O600" s="2">
        <v>0.84899999999999998</v>
      </c>
      <c r="AG600" s="2"/>
      <c r="AH600" s="2"/>
      <c r="AI600" s="2"/>
      <c r="AJ600" s="2"/>
      <c r="AK600" s="2"/>
    </row>
    <row r="601" spans="1:37" x14ac:dyDescent="0.25">
      <c r="A601" s="4" t="s">
        <v>0</v>
      </c>
      <c r="B601" s="1" t="s">
        <v>38</v>
      </c>
      <c r="C601" s="2">
        <v>0.16600000000000001</v>
      </c>
      <c r="D601" s="2">
        <v>0.23400000000000001</v>
      </c>
      <c r="E601" s="2">
        <v>0.127</v>
      </c>
      <c r="F601" s="3">
        <f t="shared" si="27"/>
        <v>0.29300000000000004</v>
      </c>
      <c r="G601" s="2">
        <v>0.52700000000000002</v>
      </c>
      <c r="H601" s="20"/>
      <c r="I601" s="4" t="s">
        <v>4</v>
      </c>
      <c r="J601" s="1" t="s">
        <v>37</v>
      </c>
      <c r="K601" s="2">
        <v>3.4000000000000002E-2</v>
      </c>
      <c r="L601" s="2">
        <v>0.2</v>
      </c>
      <c r="M601" s="2">
        <v>6.6000000000000003E-2</v>
      </c>
      <c r="N601" s="3">
        <f t="shared" si="28"/>
        <v>0.1</v>
      </c>
      <c r="O601" s="2">
        <v>0.3</v>
      </c>
      <c r="AG601" s="2"/>
      <c r="AH601" s="2"/>
      <c r="AI601" s="2"/>
      <c r="AJ601" s="2"/>
      <c r="AK601" s="2"/>
    </row>
    <row r="602" spans="1:37" x14ac:dyDescent="0.25">
      <c r="A602" s="4" t="s">
        <v>0</v>
      </c>
      <c r="B602" s="1" t="s">
        <v>38</v>
      </c>
      <c r="C602" s="2">
        <v>0.107</v>
      </c>
      <c r="D602" s="2">
        <v>0.26</v>
      </c>
      <c r="E602" s="2">
        <v>7.2999999999999995E-2</v>
      </c>
      <c r="F602" s="3">
        <f t="shared" si="27"/>
        <v>0.18</v>
      </c>
      <c r="G602" s="2">
        <v>0.44</v>
      </c>
      <c r="H602" s="20"/>
      <c r="I602" s="4" t="s">
        <v>4</v>
      </c>
      <c r="J602" s="1" t="s">
        <v>37</v>
      </c>
      <c r="K602" s="2">
        <v>0.127</v>
      </c>
      <c r="L602" s="2">
        <v>0.40699999999999997</v>
      </c>
      <c r="M602" s="2">
        <v>7.5999999999999998E-2</v>
      </c>
      <c r="N602" s="3">
        <f t="shared" si="28"/>
        <v>0.20300000000000001</v>
      </c>
      <c r="O602" s="2">
        <v>0.61</v>
      </c>
      <c r="AG602" s="2"/>
      <c r="AH602" s="2"/>
      <c r="AI602" s="2"/>
      <c r="AJ602" s="2"/>
      <c r="AK602" s="2"/>
    </row>
    <row r="603" spans="1:37" x14ac:dyDescent="0.25">
      <c r="A603" s="4" t="s">
        <v>0</v>
      </c>
      <c r="B603" s="1" t="s">
        <v>38</v>
      </c>
      <c r="C603" s="2">
        <v>0.2</v>
      </c>
      <c r="D603" s="2">
        <v>0.5</v>
      </c>
      <c r="E603" s="2">
        <v>0.105</v>
      </c>
      <c r="F603" s="3">
        <f t="shared" ref="F603:F666" si="29">C603+E603</f>
        <v>0.30499999999999999</v>
      </c>
      <c r="G603" s="2">
        <v>0.80500000000000005</v>
      </c>
      <c r="H603" s="20"/>
      <c r="I603" s="4" t="s">
        <v>4</v>
      </c>
      <c r="J603" s="1" t="s">
        <v>37</v>
      </c>
      <c r="K603" s="2">
        <v>8.1000000000000003E-2</v>
      </c>
      <c r="L603" s="2">
        <v>0.22500000000000001</v>
      </c>
      <c r="M603" s="2">
        <v>6.5000000000000002E-2</v>
      </c>
      <c r="N603" s="3">
        <f t="shared" ref="N603:N666" si="30">K603+M603</f>
        <v>0.14600000000000002</v>
      </c>
      <c r="O603" s="2">
        <v>0.371</v>
      </c>
      <c r="AG603" s="2"/>
      <c r="AH603" s="2"/>
      <c r="AI603" s="2"/>
      <c r="AJ603" s="2"/>
      <c r="AK603" s="2"/>
    </row>
    <row r="604" spans="1:37" x14ac:dyDescent="0.25">
      <c r="A604" s="4" t="s">
        <v>14</v>
      </c>
      <c r="B604" s="1" t="s">
        <v>37</v>
      </c>
      <c r="C604" s="2">
        <v>7.9000000000000001E-2</v>
      </c>
      <c r="D604" s="2">
        <v>0.45800000000000002</v>
      </c>
      <c r="E604" s="2">
        <v>0.114</v>
      </c>
      <c r="F604" s="3">
        <f t="shared" si="29"/>
        <v>0.193</v>
      </c>
      <c r="G604" s="2">
        <v>0.65100000000000002</v>
      </c>
      <c r="H604" s="20"/>
      <c r="I604" s="4" t="s">
        <v>4</v>
      </c>
      <c r="J604" s="1" t="s">
        <v>37</v>
      </c>
      <c r="K604" s="2">
        <v>8.4000000000000005E-2</v>
      </c>
      <c r="L604" s="2">
        <v>0.58299999999999996</v>
      </c>
      <c r="M604" s="2">
        <v>0.11700000000000001</v>
      </c>
      <c r="N604" s="3">
        <f t="shared" si="30"/>
        <v>0.20100000000000001</v>
      </c>
      <c r="O604" s="2">
        <v>0.78400000000000003</v>
      </c>
      <c r="AG604" s="2"/>
      <c r="AH604" s="2"/>
      <c r="AI604" s="2"/>
      <c r="AJ604" s="2"/>
      <c r="AK604" s="2"/>
    </row>
    <row r="605" spans="1:37" x14ac:dyDescent="0.25">
      <c r="A605" s="4" t="s">
        <v>14</v>
      </c>
      <c r="B605" s="1" t="s">
        <v>37</v>
      </c>
      <c r="C605" s="2">
        <v>0.183</v>
      </c>
      <c r="D605" s="2">
        <v>2.3E-2</v>
      </c>
      <c r="E605" s="2">
        <v>6.8000000000000005E-2</v>
      </c>
      <c r="F605" s="3">
        <f t="shared" si="29"/>
        <v>0.251</v>
      </c>
      <c r="G605" s="2">
        <v>0.27400000000000002</v>
      </c>
      <c r="H605" s="20"/>
      <c r="I605" s="4" t="s">
        <v>4</v>
      </c>
      <c r="J605" s="1" t="s">
        <v>37</v>
      </c>
      <c r="K605" s="2">
        <v>6.7000000000000004E-2</v>
      </c>
      <c r="L605" s="2">
        <v>0.214</v>
      </c>
      <c r="M605" s="2">
        <v>3.6999999999999998E-2</v>
      </c>
      <c r="N605" s="3">
        <f t="shared" si="30"/>
        <v>0.10400000000000001</v>
      </c>
      <c r="O605" s="2">
        <v>0.318</v>
      </c>
      <c r="AG605" s="2"/>
      <c r="AH605" s="2"/>
      <c r="AI605" s="2"/>
      <c r="AJ605" s="2"/>
      <c r="AK605" s="2"/>
    </row>
    <row r="606" spans="1:37" x14ac:dyDescent="0.25">
      <c r="A606" s="4" t="s">
        <v>14</v>
      </c>
      <c r="B606" s="1" t="s">
        <v>37</v>
      </c>
      <c r="C606" s="2">
        <v>0.16200000000000001</v>
      </c>
      <c r="D606" s="2">
        <v>0.44</v>
      </c>
      <c r="E606" s="2">
        <v>0.124</v>
      </c>
      <c r="F606" s="3">
        <f t="shared" si="29"/>
        <v>0.28600000000000003</v>
      </c>
      <c r="G606" s="2">
        <v>0.72599999999999998</v>
      </c>
      <c r="H606" s="20"/>
      <c r="I606" s="4" t="s">
        <v>4</v>
      </c>
      <c r="J606" s="1" t="s">
        <v>37</v>
      </c>
      <c r="K606" s="2">
        <v>5.7000000000000002E-2</v>
      </c>
      <c r="L606" s="2">
        <v>0.33300000000000002</v>
      </c>
      <c r="M606" s="2">
        <v>8.3000000000000004E-2</v>
      </c>
      <c r="N606" s="3">
        <f t="shared" si="30"/>
        <v>0.14000000000000001</v>
      </c>
      <c r="O606" s="2">
        <v>0.47299999999999998</v>
      </c>
      <c r="AG606" s="2"/>
      <c r="AH606" s="2"/>
      <c r="AI606" s="2"/>
      <c r="AJ606" s="2"/>
      <c r="AK606" s="2"/>
    </row>
    <row r="607" spans="1:37" x14ac:dyDescent="0.25">
      <c r="A607" s="4" t="s">
        <v>14</v>
      </c>
      <c r="B607" s="1" t="s">
        <v>37</v>
      </c>
      <c r="C607" s="2">
        <v>0.14299999999999999</v>
      </c>
      <c r="D607" s="2">
        <v>0.503</v>
      </c>
      <c r="E607" s="2">
        <v>8.5999999999999993E-2</v>
      </c>
      <c r="F607" s="3">
        <f t="shared" si="29"/>
        <v>0.22899999999999998</v>
      </c>
      <c r="G607" s="2">
        <v>0.73199999999999998</v>
      </c>
      <c r="H607" s="20"/>
      <c r="I607" s="4" t="s">
        <v>4</v>
      </c>
      <c r="J607" s="1" t="s">
        <v>37</v>
      </c>
      <c r="K607" s="2">
        <v>0.1</v>
      </c>
      <c r="L607" s="2">
        <v>0.72299999999999998</v>
      </c>
      <c r="M607" s="2">
        <v>0.152</v>
      </c>
      <c r="N607" s="3">
        <f t="shared" si="30"/>
        <v>0.252</v>
      </c>
      <c r="O607" s="2">
        <v>0.97499999999999998</v>
      </c>
      <c r="AG607" s="2"/>
      <c r="AH607" s="2"/>
      <c r="AI607" s="2"/>
      <c r="AJ607" s="2"/>
      <c r="AK607" s="2"/>
    </row>
    <row r="608" spans="1:37" x14ac:dyDescent="0.25">
      <c r="A608" s="4" t="s">
        <v>14</v>
      </c>
      <c r="B608" s="1" t="s">
        <v>37</v>
      </c>
      <c r="C608" s="2">
        <v>0.12</v>
      </c>
      <c r="D608" s="2">
        <v>0.35599999999999998</v>
      </c>
      <c r="E608" s="2">
        <v>0.105</v>
      </c>
      <c r="F608" s="3">
        <f t="shared" si="29"/>
        <v>0.22499999999999998</v>
      </c>
      <c r="G608" s="2">
        <v>0.58099999999999996</v>
      </c>
      <c r="H608" s="20"/>
      <c r="I608" s="4" t="s">
        <v>4</v>
      </c>
      <c r="J608" s="1" t="s">
        <v>37</v>
      </c>
      <c r="K608" s="2">
        <v>9.2999999999999999E-2</v>
      </c>
      <c r="L608" s="2">
        <v>0.8</v>
      </c>
      <c r="M608" s="2">
        <v>0.124</v>
      </c>
      <c r="N608" s="3">
        <f t="shared" si="30"/>
        <v>0.217</v>
      </c>
      <c r="O608" s="2">
        <v>1.0169999999999999</v>
      </c>
      <c r="AG608" s="2"/>
      <c r="AH608" s="2"/>
      <c r="AI608" s="2"/>
      <c r="AJ608" s="2"/>
      <c r="AK608" s="2"/>
    </row>
    <row r="609" spans="1:37" x14ac:dyDescent="0.25">
      <c r="A609" s="4" t="s">
        <v>14</v>
      </c>
      <c r="B609" s="1" t="s">
        <v>37</v>
      </c>
      <c r="C609" s="2">
        <v>0.17499999999999999</v>
      </c>
      <c r="D609" s="2">
        <v>0.34699999999999998</v>
      </c>
      <c r="E609" s="2">
        <v>4.8000000000000001E-2</v>
      </c>
      <c r="F609" s="3">
        <f t="shared" si="29"/>
        <v>0.22299999999999998</v>
      </c>
      <c r="G609" s="2">
        <v>0.56999999999999995</v>
      </c>
      <c r="H609" s="20"/>
      <c r="I609" s="4" t="s">
        <v>4</v>
      </c>
      <c r="J609" s="1" t="s">
        <v>37</v>
      </c>
      <c r="K609" s="2">
        <v>0.121</v>
      </c>
      <c r="L609" s="2">
        <v>0.96199999999999997</v>
      </c>
      <c r="M609" s="2">
        <v>0.161</v>
      </c>
      <c r="N609" s="3">
        <f t="shared" si="30"/>
        <v>0.28200000000000003</v>
      </c>
      <c r="O609" s="2">
        <v>1.244</v>
      </c>
      <c r="AG609" s="2"/>
      <c r="AH609" s="2"/>
      <c r="AI609" s="2"/>
      <c r="AJ609" s="2"/>
      <c r="AK609" s="2"/>
    </row>
    <row r="610" spans="1:37" x14ac:dyDescent="0.25">
      <c r="A610" s="4" t="s">
        <v>14</v>
      </c>
      <c r="B610" s="1" t="s">
        <v>37</v>
      </c>
      <c r="C610" s="2">
        <v>4.4999999999999998E-2</v>
      </c>
      <c r="D610" s="2">
        <v>0.16700000000000001</v>
      </c>
      <c r="E610" s="2">
        <v>0.06</v>
      </c>
      <c r="F610" s="3">
        <f t="shared" si="29"/>
        <v>0.105</v>
      </c>
      <c r="G610" s="2">
        <v>0.27200000000000002</v>
      </c>
      <c r="H610" s="20"/>
      <c r="I610" s="4" t="s">
        <v>4</v>
      </c>
      <c r="J610" s="1" t="s">
        <v>37</v>
      </c>
      <c r="K610" s="2">
        <v>0.10199999999999999</v>
      </c>
      <c r="L610" s="2">
        <v>0.433</v>
      </c>
      <c r="M610" s="2">
        <v>0.161</v>
      </c>
      <c r="N610" s="3">
        <f t="shared" si="30"/>
        <v>0.26300000000000001</v>
      </c>
      <c r="O610" s="2">
        <v>0.69599999999999995</v>
      </c>
      <c r="AG610" s="2"/>
      <c r="AH610" s="2"/>
      <c r="AI610" s="2"/>
      <c r="AJ610" s="2"/>
      <c r="AK610" s="2"/>
    </row>
    <row r="611" spans="1:37" x14ac:dyDescent="0.25">
      <c r="A611" s="4" t="s">
        <v>14</v>
      </c>
      <c r="B611" s="1" t="s">
        <v>37</v>
      </c>
      <c r="C611" s="2">
        <v>4.4999999999999998E-2</v>
      </c>
      <c r="D611" s="2">
        <v>0.52300000000000002</v>
      </c>
      <c r="E611" s="2">
        <v>3.9E-2</v>
      </c>
      <c r="F611" s="3">
        <f t="shared" si="29"/>
        <v>8.3999999999999991E-2</v>
      </c>
      <c r="G611" s="2">
        <v>0.60699999999999998</v>
      </c>
      <c r="H611" s="20"/>
      <c r="I611" s="4" t="s">
        <v>4</v>
      </c>
      <c r="J611" s="1" t="s">
        <v>37</v>
      </c>
      <c r="K611" s="2">
        <v>4.7E-2</v>
      </c>
      <c r="L611" s="2">
        <v>0.85</v>
      </c>
      <c r="M611" s="2">
        <v>0.11600000000000001</v>
      </c>
      <c r="N611" s="3">
        <f t="shared" si="30"/>
        <v>0.16300000000000001</v>
      </c>
      <c r="O611" s="2">
        <v>1.0129999999999999</v>
      </c>
      <c r="AG611" s="2"/>
      <c r="AH611" s="2"/>
      <c r="AI611" s="2"/>
      <c r="AJ611" s="2"/>
      <c r="AK611" s="2"/>
    </row>
    <row r="612" spans="1:37" x14ac:dyDescent="0.25">
      <c r="A612" s="4" t="s">
        <v>14</v>
      </c>
      <c r="B612" s="1" t="s">
        <v>37</v>
      </c>
      <c r="C612" s="2">
        <v>5.5E-2</v>
      </c>
      <c r="D612" s="2">
        <v>0.34699999999999998</v>
      </c>
      <c r="E612" s="2">
        <v>4.4999999999999998E-2</v>
      </c>
      <c r="F612" s="3">
        <f t="shared" si="29"/>
        <v>0.1</v>
      </c>
      <c r="G612" s="2">
        <v>0.44700000000000001</v>
      </c>
      <c r="H612" s="20"/>
      <c r="I612" s="4" t="s">
        <v>4</v>
      </c>
      <c r="J612" s="1" t="s">
        <v>37</v>
      </c>
      <c r="K612" s="2">
        <v>0.129</v>
      </c>
      <c r="L612" s="2">
        <v>0.48399999999999999</v>
      </c>
      <c r="M612" s="2">
        <v>0.16600000000000001</v>
      </c>
      <c r="N612" s="3">
        <f t="shared" si="30"/>
        <v>0.29500000000000004</v>
      </c>
      <c r="O612" s="2">
        <v>0.77900000000000003</v>
      </c>
      <c r="AG612" s="2"/>
      <c r="AH612" s="2"/>
      <c r="AI612" s="2"/>
      <c r="AJ612" s="2"/>
      <c r="AK612" s="2"/>
    </row>
    <row r="613" spans="1:37" x14ac:dyDescent="0.25">
      <c r="A613" s="4" t="s">
        <v>14</v>
      </c>
      <c r="B613" s="1" t="s">
        <v>37</v>
      </c>
      <c r="C613" s="2">
        <v>0.11</v>
      </c>
      <c r="D613" s="2">
        <v>0.69599999999999995</v>
      </c>
      <c r="E613" s="2">
        <v>0.14299999999999999</v>
      </c>
      <c r="F613" s="3">
        <f t="shared" si="29"/>
        <v>0.253</v>
      </c>
      <c r="G613" s="2">
        <v>0.94899999999999995</v>
      </c>
      <c r="H613" s="20"/>
      <c r="I613" s="4" t="s">
        <v>4</v>
      </c>
      <c r="J613" s="1" t="s">
        <v>37</v>
      </c>
      <c r="K613" s="2">
        <v>0.11799999999999999</v>
      </c>
      <c r="L613" s="2">
        <v>0.7</v>
      </c>
      <c r="M613" s="2">
        <v>0.14399999999999999</v>
      </c>
      <c r="N613" s="3">
        <f t="shared" si="30"/>
        <v>0.26200000000000001</v>
      </c>
      <c r="O613" s="2">
        <v>0.96199999999999997</v>
      </c>
      <c r="AG613" s="2"/>
      <c r="AH613" s="2"/>
      <c r="AI613" s="2"/>
      <c r="AJ613" s="2"/>
      <c r="AK613" s="2"/>
    </row>
    <row r="614" spans="1:37" x14ac:dyDescent="0.25">
      <c r="A614" s="4" t="s">
        <v>14</v>
      </c>
      <c r="B614" s="1" t="s">
        <v>37</v>
      </c>
      <c r="C614" s="2">
        <v>7.9000000000000001E-2</v>
      </c>
      <c r="D614" s="2">
        <v>0.443</v>
      </c>
      <c r="E614" s="2">
        <v>0.13100000000000001</v>
      </c>
      <c r="F614" s="3">
        <f t="shared" si="29"/>
        <v>0.21000000000000002</v>
      </c>
      <c r="G614" s="2">
        <v>0.65300000000000002</v>
      </c>
      <c r="H614" s="20"/>
      <c r="I614" s="4" t="s">
        <v>4</v>
      </c>
      <c r="J614" s="1" t="s">
        <v>37</v>
      </c>
      <c r="K614" s="2">
        <v>0.15</v>
      </c>
      <c r="L614" s="2">
        <v>1.4139999999999999</v>
      </c>
      <c r="M614" s="2">
        <v>9.6000000000000002E-2</v>
      </c>
      <c r="N614" s="3">
        <f t="shared" si="30"/>
        <v>0.246</v>
      </c>
      <c r="O614" s="2">
        <v>1.66</v>
      </c>
      <c r="AG614" s="2"/>
      <c r="AH614" s="2"/>
      <c r="AI614" s="2"/>
      <c r="AJ614" s="2"/>
      <c r="AK614" s="2"/>
    </row>
    <row r="615" spans="1:37" x14ac:dyDescent="0.25">
      <c r="A615" s="4" t="s">
        <v>14</v>
      </c>
      <c r="B615" s="1" t="s">
        <v>37</v>
      </c>
      <c r="C615" s="2">
        <v>0.111</v>
      </c>
      <c r="D615" s="2">
        <v>0.52500000000000002</v>
      </c>
      <c r="E615" s="2">
        <v>0.14199999999999999</v>
      </c>
      <c r="F615" s="3">
        <f t="shared" si="29"/>
        <v>0.253</v>
      </c>
      <c r="G615" s="2">
        <v>0.77800000000000002</v>
      </c>
      <c r="H615" s="20"/>
      <c r="I615" s="4" t="s">
        <v>4</v>
      </c>
      <c r="J615" s="1" t="s">
        <v>37</v>
      </c>
      <c r="K615" s="2">
        <v>0.1</v>
      </c>
      <c r="L615" s="2">
        <v>1.036</v>
      </c>
      <c r="M615" s="2">
        <v>9.2999999999999999E-2</v>
      </c>
      <c r="N615" s="3">
        <f t="shared" si="30"/>
        <v>0.193</v>
      </c>
      <c r="O615" s="2">
        <v>1.2290000000000001</v>
      </c>
      <c r="AG615" s="2"/>
      <c r="AH615" s="2"/>
      <c r="AI615" s="2"/>
      <c r="AJ615" s="2"/>
      <c r="AK615" s="2"/>
    </row>
    <row r="616" spans="1:37" x14ac:dyDescent="0.25">
      <c r="A616" s="4" t="s">
        <v>14</v>
      </c>
      <c r="B616" s="1" t="s">
        <v>37</v>
      </c>
      <c r="C616" s="2">
        <v>9.5000000000000001E-2</v>
      </c>
      <c r="D616" s="2">
        <v>0.34</v>
      </c>
      <c r="E616" s="2">
        <v>6.8000000000000005E-2</v>
      </c>
      <c r="F616" s="3">
        <f t="shared" si="29"/>
        <v>0.16300000000000001</v>
      </c>
      <c r="G616" s="2">
        <v>0.503</v>
      </c>
      <c r="H616" s="20"/>
      <c r="I616" s="4" t="s">
        <v>3</v>
      </c>
      <c r="J616" s="1" t="s">
        <v>37</v>
      </c>
      <c r="K616" s="2">
        <v>0.112</v>
      </c>
      <c r="L616" s="2">
        <v>0.221</v>
      </c>
      <c r="M616" s="2">
        <v>0.112</v>
      </c>
      <c r="N616" s="3">
        <f t="shared" si="30"/>
        <v>0.224</v>
      </c>
      <c r="O616" s="2">
        <v>0.44500000000000001</v>
      </c>
      <c r="AG616" s="2"/>
      <c r="AH616" s="2"/>
      <c r="AI616" s="2"/>
      <c r="AJ616" s="2"/>
      <c r="AK616" s="2"/>
    </row>
    <row r="617" spans="1:37" x14ac:dyDescent="0.25">
      <c r="A617" s="4" t="s">
        <v>14</v>
      </c>
      <c r="B617" s="1" t="s">
        <v>37</v>
      </c>
      <c r="C617" s="2">
        <v>0.128</v>
      </c>
      <c r="D617" s="2">
        <v>0.54100000000000004</v>
      </c>
      <c r="E617" s="2">
        <v>6.6000000000000003E-2</v>
      </c>
      <c r="F617" s="3">
        <f t="shared" si="29"/>
        <v>0.19400000000000001</v>
      </c>
      <c r="G617" s="2">
        <v>0.73499999999999999</v>
      </c>
      <c r="H617" s="20"/>
      <c r="I617" s="4" t="s">
        <v>3</v>
      </c>
      <c r="J617" s="1" t="s">
        <v>37</v>
      </c>
      <c r="K617" s="2">
        <v>9.5000000000000001E-2</v>
      </c>
      <c r="L617" s="2">
        <v>0.317</v>
      </c>
      <c r="M617" s="2">
        <v>0.05</v>
      </c>
      <c r="N617" s="3">
        <f t="shared" si="30"/>
        <v>0.14500000000000002</v>
      </c>
      <c r="O617" s="2">
        <v>0.46200000000000002</v>
      </c>
      <c r="AG617" s="2"/>
      <c r="AH617" s="2"/>
      <c r="AI617" s="2"/>
      <c r="AJ617" s="2"/>
      <c r="AK617" s="2"/>
    </row>
    <row r="618" spans="1:37" x14ac:dyDescent="0.25">
      <c r="A618" s="4" t="s">
        <v>14</v>
      </c>
      <c r="B618" s="1" t="s">
        <v>37</v>
      </c>
      <c r="C618" s="2">
        <v>9.6000000000000002E-2</v>
      </c>
      <c r="D618" s="2">
        <v>0.49399999999999999</v>
      </c>
      <c r="E618" s="2">
        <v>2.1999999999999999E-2</v>
      </c>
      <c r="F618" s="3">
        <f t="shared" si="29"/>
        <v>0.11799999999999999</v>
      </c>
      <c r="G618" s="2">
        <v>0.61199999999999999</v>
      </c>
      <c r="H618" s="20"/>
      <c r="I618" s="4" t="s">
        <v>3</v>
      </c>
      <c r="J618" s="1" t="s">
        <v>37</v>
      </c>
      <c r="K618" s="2">
        <v>2.9000000000000001E-2</v>
      </c>
      <c r="L618" s="2">
        <v>0.215</v>
      </c>
      <c r="M618" s="2">
        <v>0.05</v>
      </c>
      <c r="N618" s="3">
        <f t="shared" si="30"/>
        <v>7.9000000000000001E-2</v>
      </c>
      <c r="O618" s="2">
        <v>0.29399999999999998</v>
      </c>
      <c r="AG618" s="2"/>
      <c r="AH618" s="2"/>
      <c r="AI618" s="2"/>
      <c r="AJ618" s="2"/>
      <c r="AK618" s="2"/>
    </row>
    <row r="619" spans="1:37" x14ac:dyDescent="0.25">
      <c r="A619" s="4" t="s">
        <v>14</v>
      </c>
      <c r="B619" s="1" t="s">
        <v>37</v>
      </c>
      <c r="C619" s="2">
        <v>6.3E-2</v>
      </c>
      <c r="D619" s="2">
        <v>0.35799999999999998</v>
      </c>
      <c r="E619" s="2">
        <v>0.05</v>
      </c>
      <c r="F619" s="3">
        <f t="shared" si="29"/>
        <v>0.113</v>
      </c>
      <c r="G619" s="2">
        <v>0.47099999999999997</v>
      </c>
      <c r="H619" s="20"/>
      <c r="I619" s="4" t="s">
        <v>3</v>
      </c>
      <c r="J619" s="1" t="s">
        <v>37</v>
      </c>
      <c r="K619" s="2">
        <v>0.128</v>
      </c>
      <c r="L619" s="2">
        <v>0.434</v>
      </c>
      <c r="M619" s="2">
        <v>0.11600000000000001</v>
      </c>
      <c r="N619" s="3">
        <f t="shared" si="30"/>
        <v>0.24399999999999999</v>
      </c>
      <c r="O619" s="2">
        <v>0.67800000000000005</v>
      </c>
      <c r="AG619" s="2"/>
      <c r="AH619" s="2"/>
      <c r="AI619" s="2"/>
      <c r="AJ619" s="2"/>
      <c r="AK619" s="2"/>
    </row>
    <row r="620" spans="1:37" x14ac:dyDescent="0.25">
      <c r="A620" s="4" t="s">
        <v>14</v>
      </c>
      <c r="B620" s="1" t="s">
        <v>37</v>
      </c>
      <c r="C620" s="2">
        <v>0.17399999999999999</v>
      </c>
      <c r="D620" s="2">
        <v>0.42599999999999999</v>
      </c>
      <c r="E620" s="2">
        <v>7.9000000000000001E-2</v>
      </c>
      <c r="F620" s="3">
        <f t="shared" si="29"/>
        <v>0.253</v>
      </c>
      <c r="G620" s="2">
        <v>0.67900000000000005</v>
      </c>
      <c r="H620" s="20"/>
      <c r="I620" s="4" t="s">
        <v>3</v>
      </c>
      <c r="J620" s="1" t="s">
        <v>37</v>
      </c>
      <c r="K620" s="2">
        <v>0.112</v>
      </c>
      <c r="L620" s="2">
        <v>0.48799999999999999</v>
      </c>
      <c r="M620" s="2">
        <v>0.16600000000000001</v>
      </c>
      <c r="N620" s="3">
        <f t="shared" si="30"/>
        <v>0.27800000000000002</v>
      </c>
      <c r="O620" s="2">
        <v>0.76600000000000001</v>
      </c>
      <c r="AG620" s="2"/>
      <c r="AH620" s="2"/>
      <c r="AI620" s="2"/>
      <c r="AJ620" s="2"/>
      <c r="AK620" s="2"/>
    </row>
    <row r="621" spans="1:37" x14ac:dyDescent="0.25">
      <c r="A621" s="4" t="s">
        <v>14</v>
      </c>
      <c r="B621" s="1" t="s">
        <v>37</v>
      </c>
      <c r="C621" s="2">
        <v>0.09</v>
      </c>
      <c r="D621" s="2">
        <v>0.26100000000000001</v>
      </c>
      <c r="E621" s="2">
        <v>8.4000000000000005E-2</v>
      </c>
      <c r="F621" s="3">
        <f t="shared" si="29"/>
        <v>0.17399999999999999</v>
      </c>
      <c r="G621" s="2">
        <v>0.435</v>
      </c>
      <c r="H621" s="20"/>
      <c r="I621" s="4" t="s">
        <v>3</v>
      </c>
      <c r="J621" s="1" t="s">
        <v>37</v>
      </c>
      <c r="K621" s="2">
        <v>0.14499999999999999</v>
      </c>
      <c r="L621" s="2">
        <v>0.58799999999999997</v>
      </c>
      <c r="M621" s="2">
        <v>0.14599999999999999</v>
      </c>
      <c r="N621" s="3">
        <f t="shared" si="30"/>
        <v>0.29099999999999998</v>
      </c>
      <c r="O621" s="2">
        <v>0.879</v>
      </c>
      <c r="AG621" s="2"/>
      <c r="AH621" s="2"/>
      <c r="AI621" s="2"/>
      <c r="AJ621" s="2"/>
      <c r="AK621" s="2"/>
    </row>
    <row r="622" spans="1:37" x14ac:dyDescent="0.25">
      <c r="A622" s="4" t="s">
        <v>14</v>
      </c>
      <c r="B622" s="1" t="s">
        <v>37</v>
      </c>
      <c r="C622" s="2">
        <v>8.6999999999999994E-2</v>
      </c>
      <c r="D622" s="2">
        <v>0.45600000000000002</v>
      </c>
      <c r="E622" s="2">
        <v>0.13400000000000001</v>
      </c>
      <c r="F622" s="3">
        <f t="shared" si="29"/>
        <v>0.221</v>
      </c>
      <c r="G622" s="2">
        <v>0.67700000000000005</v>
      </c>
      <c r="H622" s="20"/>
      <c r="I622" s="4" t="s">
        <v>3</v>
      </c>
      <c r="J622" s="1" t="s">
        <v>37</v>
      </c>
      <c r="K622" s="2">
        <v>8.5000000000000006E-2</v>
      </c>
      <c r="L622" s="2">
        <v>0.318</v>
      </c>
      <c r="M622" s="2">
        <v>0.11700000000000001</v>
      </c>
      <c r="N622" s="3">
        <f t="shared" si="30"/>
        <v>0.20200000000000001</v>
      </c>
      <c r="O622" s="2">
        <v>0.52</v>
      </c>
      <c r="AG622" s="2"/>
      <c r="AH622" s="2"/>
      <c r="AI622" s="2"/>
      <c r="AJ622" s="2"/>
      <c r="AK622" s="2"/>
    </row>
    <row r="623" spans="1:37" x14ac:dyDescent="0.25">
      <c r="A623" s="4" t="s">
        <v>14</v>
      </c>
      <c r="B623" s="1" t="s">
        <v>37</v>
      </c>
      <c r="C623" s="2">
        <v>0.113</v>
      </c>
      <c r="D623" s="2">
        <v>0.47699999999999998</v>
      </c>
      <c r="E623" s="2">
        <v>0.24</v>
      </c>
      <c r="F623" s="3">
        <f t="shared" si="29"/>
        <v>0.35299999999999998</v>
      </c>
      <c r="G623" s="2">
        <v>0.83</v>
      </c>
      <c r="H623" s="20"/>
      <c r="I623" s="4" t="s">
        <v>3</v>
      </c>
      <c r="J623" s="1" t="s">
        <v>37</v>
      </c>
      <c r="K623" s="2">
        <v>0.11700000000000001</v>
      </c>
      <c r="L623" s="2">
        <v>0.33100000000000002</v>
      </c>
      <c r="M623" s="2">
        <v>0.11899999999999999</v>
      </c>
      <c r="N623" s="3">
        <f t="shared" si="30"/>
        <v>0.23599999999999999</v>
      </c>
      <c r="O623" s="2">
        <v>0.56699999999999995</v>
      </c>
      <c r="AG623" s="2"/>
      <c r="AH623" s="2"/>
      <c r="AI623" s="2"/>
      <c r="AJ623" s="2"/>
      <c r="AK623" s="2"/>
    </row>
    <row r="624" spans="1:37" x14ac:dyDescent="0.25">
      <c r="A624" s="4" t="s">
        <v>14</v>
      </c>
      <c r="B624" s="1" t="s">
        <v>37</v>
      </c>
      <c r="C624" s="2">
        <v>0.111</v>
      </c>
      <c r="D624" s="2">
        <v>0.35499999999999998</v>
      </c>
      <c r="E624" s="2">
        <v>7.9000000000000001E-2</v>
      </c>
      <c r="F624" s="3">
        <f t="shared" si="29"/>
        <v>0.19</v>
      </c>
      <c r="G624" s="2">
        <v>0.54500000000000004</v>
      </c>
      <c r="H624" s="20"/>
      <c r="I624" s="4" t="s">
        <v>3</v>
      </c>
      <c r="J624" s="1" t="s">
        <v>37</v>
      </c>
      <c r="K624" s="2">
        <v>8.5999999999999993E-2</v>
      </c>
      <c r="L624" s="2">
        <v>0.91500000000000004</v>
      </c>
      <c r="M624" s="2">
        <v>3.4000000000000002E-2</v>
      </c>
      <c r="N624" s="3">
        <f t="shared" si="30"/>
        <v>0.12</v>
      </c>
      <c r="O624" s="2">
        <v>1.0349999999999999</v>
      </c>
      <c r="AG624" s="2"/>
      <c r="AH624" s="2"/>
      <c r="AI624" s="2"/>
      <c r="AJ624" s="2"/>
      <c r="AK624" s="2"/>
    </row>
    <row r="625" spans="1:37" x14ac:dyDescent="0.25">
      <c r="A625" s="4" t="s">
        <v>14</v>
      </c>
      <c r="B625" s="1" t="s">
        <v>37</v>
      </c>
      <c r="C625" s="2">
        <v>0.10199999999999999</v>
      </c>
      <c r="D625" s="2">
        <v>0.39900000000000002</v>
      </c>
      <c r="E625" s="2">
        <v>7.8E-2</v>
      </c>
      <c r="F625" s="3">
        <f t="shared" si="29"/>
        <v>0.18</v>
      </c>
      <c r="G625" s="2">
        <v>0.57899999999999996</v>
      </c>
      <c r="H625" s="20"/>
      <c r="I625" s="4" t="s">
        <v>3</v>
      </c>
      <c r="J625" s="1" t="s">
        <v>37</v>
      </c>
      <c r="K625" s="2">
        <v>7.3999999999999996E-2</v>
      </c>
      <c r="L625" s="2">
        <v>0.27800000000000002</v>
      </c>
      <c r="M625" s="2">
        <v>0.11700000000000001</v>
      </c>
      <c r="N625" s="3">
        <f t="shared" si="30"/>
        <v>0.191</v>
      </c>
      <c r="O625" s="2">
        <v>0.46899999999999997</v>
      </c>
      <c r="AG625" s="2"/>
      <c r="AH625" s="2"/>
      <c r="AI625" s="2"/>
      <c r="AJ625" s="2"/>
      <c r="AK625" s="2"/>
    </row>
    <row r="626" spans="1:37" x14ac:dyDescent="0.25">
      <c r="A626" s="4" t="s">
        <v>14</v>
      </c>
      <c r="B626" s="1" t="s">
        <v>37</v>
      </c>
      <c r="C626" s="2">
        <v>0.105</v>
      </c>
      <c r="D626" s="2">
        <v>0.42799999999999999</v>
      </c>
      <c r="E626" s="2">
        <v>0.10199999999999999</v>
      </c>
      <c r="F626" s="3">
        <f t="shared" si="29"/>
        <v>0.20699999999999999</v>
      </c>
      <c r="G626" s="2">
        <v>0.63500000000000001</v>
      </c>
      <c r="H626" s="20"/>
      <c r="I626" s="4" t="s">
        <v>3</v>
      </c>
      <c r="J626" s="1" t="s">
        <v>37</v>
      </c>
      <c r="K626" s="2">
        <v>0.1</v>
      </c>
      <c r="L626" s="2">
        <v>0.222</v>
      </c>
      <c r="M626" s="2">
        <v>0.111</v>
      </c>
      <c r="N626" s="3">
        <f t="shared" si="30"/>
        <v>0.21100000000000002</v>
      </c>
      <c r="O626" s="2">
        <v>0.433</v>
      </c>
      <c r="AG626" s="2"/>
      <c r="AH626" s="2"/>
      <c r="AI626" s="2"/>
      <c r="AJ626" s="2"/>
      <c r="AK626" s="2"/>
    </row>
    <row r="627" spans="1:37" x14ac:dyDescent="0.25">
      <c r="A627" s="4" t="s">
        <v>14</v>
      </c>
      <c r="B627" s="1" t="s">
        <v>37</v>
      </c>
      <c r="C627" s="2">
        <v>9.6000000000000002E-2</v>
      </c>
      <c r="D627" s="2">
        <v>0.70599999999999996</v>
      </c>
      <c r="E627" s="2">
        <v>0.10199999999999999</v>
      </c>
      <c r="F627" s="3">
        <f t="shared" si="29"/>
        <v>0.19800000000000001</v>
      </c>
      <c r="G627" s="2">
        <v>0.90400000000000003</v>
      </c>
      <c r="H627" s="20"/>
      <c r="I627" s="4" t="s">
        <v>3</v>
      </c>
      <c r="J627" s="1" t="s">
        <v>37</v>
      </c>
      <c r="K627" s="2">
        <v>0.13300000000000001</v>
      </c>
      <c r="L627" s="2">
        <v>0.36499999999999999</v>
      </c>
      <c r="M627" s="2">
        <v>6.8000000000000005E-2</v>
      </c>
      <c r="N627" s="3">
        <f t="shared" si="30"/>
        <v>0.20100000000000001</v>
      </c>
      <c r="O627" s="2">
        <v>0.56599999999999995</v>
      </c>
      <c r="AG627" s="2"/>
      <c r="AH627" s="2"/>
      <c r="AI627" s="2"/>
      <c r="AJ627" s="2"/>
      <c r="AK627" s="2"/>
    </row>
    <row r="628" spans="1:37" x14ac:dyDescent="0.25">
      <c r="A628" s="4" t="s">
        <v>14</v>
      </c>
      <c r="B628" s="1" t="s">
        <v>37</v>
      </c>
      <c r="C628" s="2">
        <v>0.105</v>
      </c>
      <c r="D628" s="2">
        <v>0.32700000000000001</v>
      </c>
      <c r="E628" s="2">
        <v>0.09</v>
      </c>
      <c r="F628" s="3">
        <f t="shared" si="29"/>
        <v>0.19500000000000001</v>
      </c>
      <c r="G628" s="2">
        <v>0.52200000000000002</v>
      </c>
      <c r="H628" s="20"/>
      <c r="I628" s="4" t="s">
        <v>3</v>
      </c>
      <c r="J628" s="1" t="s">
        <v>37</v>
      </c>
      <c r="K628" s="2">
        <v>0.127</v>
      </c>
      <c r="L628" s="2">
        <v>0.58299999999999996</v>
      </c>
      <c r="M628" s="2">
        <v>3.5999999999999997E-2</v>
      </c>
      <c r="N628" s="3">
        <f t="shared" si="30"/>
        <v>0.16300000000000001</v>
      </c>
      <c r="O628" s="2">
        <v>0.746</v>
      </c>
      <c r="AG628" s="2"/>
      <c r="AH628" s="2"/>
      <c r="AI628" s="2"/>
      <c r="AJ628" s="2"/>
      <c r="AK628" s="2"/>
    </row>
    <row r="629" spans="1:37" x14ac:dyDescent="0.25">
      <c r="A629" s="4" t="s">
        <v>14</v>
      </c>
      <c r="B629" s="1" t="s">
        <v>37</v>
      </c>
      <c r="C629" s="2">
        <v>9.0999999999999998E-2</v>
      </c>
      <c r="D629" s="2">
        <v>0.36</v>
      </c>
      <c r="E629" s="2">
        <v>9.2999999999999999E-2</v>
      </c>
      <c r="F629" s="3">
        <f t="shared" si="29"/>
        <v>0.184</v>
      </c>
      <c r="G629" s="2">
        <v>0.54400000000000004</v>
      </c>
      <c r="H629" s="20"/>
      <c r="I629" s="4" t="s">
        <v>3</v>
      </c>
      <c r="J629" s="1" t="s">
        <v>37</v>
      </c>
      <c r="K629" s="2">
        <v>0.13200000000000001</v>
      </c>
      <c r="L629" s="2">
        <v>0.48299999999999998</v>
      </c>
      <c r="M629" s="2">
        <v>0.15</v>
      </c>
      <c r="N629" s="3">
        <f t="shared" si="30"/>
        <v>0.28200000000000003</v>
      </c>
      <c r="O629" s="2">
        <v>0.76500000000000001</v>
      </c>
      <c r="AG629" s="2"/>
      <c r="AH629" s="2"/>
      <c r="AI629" s="2"/>
      <c r="AJ629" s="2"/>
      <c r="AK629" s="2"/>
    </row>
    <row r="630" spans="1:37" x14ac:dyDescent="0.25">
      <c r="A630" s="4" t="s">
        <v>14</v>
      </c>
      <c r="B630" s="1" t="s">
        <v>37</v>
      </c>
      <c r="C630" s="2">
        <v>0.13300000000000001</v>
      </c>
      <c r="D630" s="2">
        <v>0.59399999999999997</v>
      </c>
      <c r="E630" s="2">
        <v>0.122</v>
      </c>
      <c r="F630" s="3">
        <f t="shared" si="29"/>
        <v>0.255</v>
      </c>
      <c r="G630" s="2">
        <v>0.84899999999999998</v>
      </c>
      <c r="H630" s="20"/>
      <c r="I630" s="4" t="s">
        <v>3</v>
      </c>
      <c r="J630" s="1" t="s">
        <v>37</v>
      </c>
      <c r="K630" s="2">
        <v>0.13200000000000001</v>
      </c>
      <c r="L630" s="2">
        <v>0.42699999999999999</v>
      </c>
      <c r="M630" s="2">
        <v>0.19500000000000001</v>
      </c>
      <c r="N630" s="3">
        <f t="shared" si="30"/>
        <v>0.32700000000000001</v>
      </c>
      <c r="O630" s="2">
        <v>0.754</v>
      </c>
      <c r="AG630" s="2"/>
      <c r="AH630" s="2"/>
      <c r="AI630" s="2"/>
      <c r="AJ630" s="2"/>
      <c r="AK630" s="2"/>
    </row>
    <row r="631" spans="1:37" x14ac:dyDescent="0.25">
      <c r="A631" s="4" t="s">
        <v>14</v>
      </c>
      <c r="B631" s="1" t="s">
        <v>37</v>
      </c>
      <c r="C631" s="2">
        <v>6.5000000000000002E-2</v>
      </c>
      <c r="D631" s="2">
        <v>0.66800000000000004</v>
      </c>
      <c r="E631" s="2">
        <v>7.0000000000000007E-2</v>
      </c>
      <c r="F631" s="3">
        <f t="shared" si="29"/>
        <v>0.13500000000000001</v>
      </c>
      <c r="G631" s="2">
        <v>0.80300000000000005</v>
      </c>
      <c r="H631" s="20"/>
      <c r="I631" s="4" t="s">
        <v>3</v>
      </c>
      <c r="J631" s="1" t="s">
        <v>37</v>
      </c>
      <c r="K631" s="2">
        <v>0.13100000000000001</v>
      </c>
      <c r="L631" s="2">
        <v>0.26900000000000002</v>
      </c>
      <c r="M631" s="2">
        <v>0.13200000000000001</v>
      </c>
      <c r="N631" s="3">
        <f t="shared" si="30"/>
        <v>0.26300000000000001</v>
      </c>
      <c r="O631" s="2">
        <v>0.53200000000000003</v>
      </c>
      <c r="AG631" s="2"/>
      <c r="AH631" s="2"/>
      <c r="AI631" s="2"/>
      <c r="AJ631" s="2"/>
      <c r="AK631" s="2"/>
    </row>
    <row r="632" spans="1:37" x14ac:dyDescent="0.25">
      <c r="A632" s="4" t="s">
        <v>14</v>
      </c>
      <c r="B632" s="1" t="s">
        <v>37</v>
      </c>
      <c r="C632" s="2">
        <v>9.8000000000000004E-2</v>
      </c>
      <c r="D632" s="2">
        <v>0.36799999999999999</v>
      </c>
      <c r="E632" s="2">
        <v>0.17399999999999999</v>
      </c>
      <c r="F632" s="3">
        <f t="shared" si="29"/>
        <v>0.27200000000000002</v>
      </c>
      <c r="G632" s="2">
        <v>0.64</v>
      </c>
      <c r="H632" s="20"/>
      <c r="I632" s="4" t="s">
        <v>3</v>
      </c>
      <c r="J632" s="1" t="s">
        <v>37</v>
      </c>
      <c r="K632" s="2">
        <v>0.13300000000000001</v>
      </c>
      <c r="L632" s="2">
        <v>0.28100000000000003</v>
      </c>
      <c r="M632" s="2">
        <v>0.11799999999999999</v>
      </c>
      <c r="N632" s="3">
        <f t="shared" si="30"/>
        <v>0.251</v>
      </c>
      <c r="O632" s="2">
        <v>0.53200000000000003</v>
      </c>
      <c r="AG632" s="2"/>
      <c r="AH632" s="2"/>
      <c r="AI632" s="2"/>
      <c r="AJ632" s="2"/>
      <c r="AK632" s="2"/>
    </row>
    <row r="633" spans="1:37" x14ac:dyDescent="0.25">
      <c r="A633" s="4" t="s">
        <v>14</v>
      </c>
      <c r="B633" s="1" t="s">
        <v>37</v>
      </c>
      <c r="C633" s="2">
        <v>0.09</v>
      </c>
      <c r="D633" s="2">
        <v>0.40899999999999997</v>
      </c>
      <c r="E633" s="2">
        <v>9.0999999999999998E-2</v>
      </c>
      <c r="F633" s="3">
        <f t="shared" si="29"/>
        <v>0.18099999999999999</v>
      </c>
      <c r="G633" s="2">
        <v>0.59</v>
      </c>
      <c r="H633" s="20"/>
      <c r="I633" s="4" t="s">
        <v>3</v>
      </c>
      <c r="J633" s="1" t="s">
        <v>37</v>
      </c>
      <c r="K633" s="2">
        <v>7.4999999999999997E-2</v>
      </c>
      <c r="L633" s="2">
        <v>0.46600000000000003</v>
      </c>
      <c r="M633" s="2">
        <v>0.126</v>
      </c>
      <c r="N633" s="3">
        <f t="shared" si="30"/>
        <v>0.20100000000000001</v>
      </c>
      <c r="O633" s="2">
        <v>0.66700000000000004</v>
      </c>
      <c r="AG633" s="2"/>
      <c r="AH633" s="2"/>
      <c r="AI633" s="2"/>
      <c r="AJ633" s="2"/>
      <c r="AK633" s="2"/>
    </row>
    <row r="634" spans="1:37" x14ac:dyDescent="0.25">
      <c r="A634" s="4" t="s">
        <v>14</v>
      </c>
      <c r="B634" s="1" t="s">
        <v>37</v>
      </c>
      <c r="C634" s="2">
        <v>3.3000000000000002E-2</v>
      </c>
      <c r="D634" s="2">
        <v>0.54600000000000004</v>
      </c>
      <c r="E634" s="2">
        <v>7.9000000000000001E-2</v>
      </c>
      <c r="F634" s="3">
        <f t="shared" si="29"/>
        <v>0.112</v>
      </c>
      <c r="G634" s="2">
        <v>0.65800000000000003</v>
      </c>
      <c r="H634" s="20"/>
      <c r="I634" s="4" t="s">
        <v>3</v>
      </c>
      <c r="J634" s="1" t="s">
        <v>37</v>
      </c>
      <c r="K634" s="2">
        <v>0.123</v>
      </c>
      <c r="L634" s="2">
        <v>0.377</v>
      </c>
      <c r="M634" s="2">
        <v>0.14799999999999999</v>
      </c>
      <c r="N634" s="3">
        <f t="shared" si="30"/>
        <v>0.27100000000000002</v>
      </c>
      <c r="O634" s="2">
        <v>0.64800000000000002</v>
      </c>
      <c r="AG634" s="2"/>
      <c r="AH634" s="2"/>
      <c r="AI634" s="2"/>
      <c r="AJ634" s="2"/>
      <c r="AK634" s="2"/>
    </row>
    <row r="635" spans="1:37" x14ac:dyDescent="0.25">
      <c r="A635" s="4" t="s">
        <v>14</v>
      </c>
      <c r="B635" s="1" t="s">
        <v>37</v>
      </c>
      <c r="C635" s="2">
        <v>8.3000000000000004E-2</v>
      </c>
      <c r="D635" s="2">
        <v>0.433</v>
      </c>
      <c r="E635" s="2">
        <v>0.105</v>
      </c>
      <c r="F635" s="3">
        <f t="shared" si="29"/>
        <v>0.188</v>
      </c>
      <c r="G635" s="2">
        <v>0.621</v>
      </c>
      <c r="H635" s="20"/>
      <c r="I635" s="4" t="s">
        <v>3</v>
      </c>
      <c r="J635" s="1" t="s">
        <v>37</v>
      </c>
      <c r="K635" s="2">
        <v>0.124</v>
      </c>
      <c r="L635" s="2">
        <v>0.443</v>
      </c>
      <c r="M635" s="2">
        <v>0.124</v>
      </c>
      <c r="N635" s="3">
        <f t="shared" si="30"/>
        <v>0.248</v>
      </c>
      <c r="O635" s="2">
        <v>0.69099999999999995</v>
      </c>
      <c r="AG635" s="2"/>
      <c r="AH635" s="2"/>
      <c r="AI635" s="2"/>
      <c r="AJ635" s="2"/>
      <c r="AK635" s="2"/>
    </row>
    <row r="636" spans="1:37" x14ac:dyDescent="0.25">
      <c r="A636" s="4" t="s">
        <v>14</v>
      </c>
      <c r="B636" s="1" t="s">
        <v>37</v>
      </c>
      <c r="C636" s="2">
        <v>0.13300000000000001</v>
      </c>
      <c r="D636" s="2">
        <v>0.40200000000000002</v>
      </c>
      <c r="E636" s="2">
        <v>0.13800000000000001</v>
      </c>
      <c r="F636" s="3">
        <f t="shared" si="29"/>
        <v>0.27100000000000002</v>
      </c>
      <c r="G636" s="2">
        <v>0.67300000000000004</v>
      </c>
      <c r="H636" s="20"/>
      <c r="I636" s="4" t="s">
        <v>3</v>
      </c>
      <c r="J636" s="1" t="s">
        <v>37</v>
      </c>
      <c r="K636" s="2">
        <v>0.106</v>
      </c>
      <c r="L636" s="2">
        <v>0.53300000000000003</v>
      </c>
      <c r="M636" s="2">
        <v>0.124</v>
      </c>
      <c r="N636" s="3">
        <f t="shared" si="30"/>
        <v>0.22999999999999998</v>
      </c>
      <c r="O636" s="2">
        <v>0.76300000000000001</v>
      </c>
      <c r="AG636" s="2"/>
      <c r="AH636" s="2"/>
      <c r="AI636" s="2"/>
      <c r="AJ636" s="2"/>
      <c r="AK636" s="2"/>
    </row>
    <row r="637" spans="1:37" x14ac:dyDescent="0.25">
      <c r="A637" s="4" t="s">
        <v>14</v>
      </c>
      <c r="B637" s="1" t="s">
        <v>37</v>
      </c>
      <c r="C637" s="2">
        <v>0.1</v>
      </c>
      <c r="D637" s="2">
        <v>0.4</v>
      </c>
      <c r="E637" s="2">
        <v>0.09</v>
      </c>
      <c r="F637" s="3">
        <f t="shared" si="29"/>
        <v>0.19</v>
      </c>
      <c r="G637" s="2">
        <v>0.59</v>
      </c>
      <c r="H637" s="20"/>
      <c r="I637" s="4" t="s">
        <v>3</v>
      </c>
      <c r="J637" s="1" t="s">
        <v>37</v>
      </c>
      <c r="K637" s="2">
        <v>0.09</v>
      </c>
      <c r="L637" s="2">
        <v>0.17699999999999999</v>
      </c>
      <c r="M637" s="2">
        <v>3.3000000000000002E-2</v>
      </c>
      <c r="N637" s="3">
        <f t="shared" si="30"/>
        <v>0.123</v>
      </c>
      <c r="O637" s="2">
        <v>0.3</v>
      </c>
      <c r="AG637" s="2"/>
      <c r="AH637" s="2"/>
      <c r="AI637" s="2"/>
      <c r="AJ637" s="2"/>
      <c r="AK637" s="2"/>
    </row>
    <row r="638" spans="1:37" x14ac:dyDescent="0.25">
      <c r="A638" s="4" t="s">
        <v>14</v>
      </c>
      <c r="B638" s="1" t="s">
        <v>37</v>
      </c>
      <c r="C638" s="2">
        <v>0.1</v>
      </c>
      <c r="D638" s="2">
        <v>0.26600000000000001</v>
      </c>
      <c r="E638" s="2">
        <v>0.1</v>
      </c>
      <c r="F638" s="3">
        <f t="shared" si="29"/>
        <v>0.2</v>
      </c>
      <c r="G638" s="2">
        <v>0.46600000000000003</v>
      </c>
      <c r="H638" s="20"/>
      <c r="I638" s="4" t="s">
        <v>3</v>
      </c>
      <c r="J638" s="1" t="s">
        <v>37</v>
      </c>
      <c r="K638" s="2">
        <v>6.7000000000000004E-2</v>
      </c>
      <c r="L638" s="2">
        <v>0.20799999999999999</v>
      </c>
      <c r="M638" s="2">
        <v>5.8999999999999997E-2</v>
      </c>
      <c r="N638" s="3">
        <f t="shared" si="30"/>
        <v>0.126</v>
      </c>
      <c r="O638" s="2">
        <v>0.33400000000000002</v>
      </c>
      <c r="AG638" s="2"/>
      <c r="AH638" s="2"/>
      <c r="AI638" s="2"/>
      <c r="AJ638" s="2"/>
      <c r="AK638" s="2"/>
    </row>
    <row r="639" spans="1:37" x14ac:dyDescent="0.25">
      <c r="A639" s="4" t="s">
        <v>14</v>
      </c>
      <c r="B639" s="1" t="s">
        <v>37</v>
      </c>
      <c r="C639" s="2">
        <v>0.13300000000000001</v>
      </c>
      <c r="D639" s="2">
        <v>0.502</v>
      </c>
      <c r="E639" s="2">
        <v>8.2000000000000003E-2</v>
      </c>
      <c r="F639" s="3">
        <f t="shared" si="29"/>
        <v>0.21500000000000002</v>
      </c>
      <c r="G639" s="2">
        <v>0.71699999999999997</v>
      </c>
      <c r="H639" s="20"/>
      <c r="I639" s="4" t="s">
        <v>3</v>
      </c>
      <c r="J639" s="1" t="s">
        <v>37</v>
      </c>
      <c r="K639" s="2">
        <v>3.4000000000000002E-2</v>
      </c>
      <c r="L639" s="2">
        <v>0.30099999999999999</v>
      </c>
      <c r="M639" s="2">
        <v>0.115</v>
      </c>
      <c r="N639" s="3">
        <f t="shared" si="30"/>
        <v>0.14900000000000002</v>
      </c>
      <c r="O639" s="2">
        <v>0.45</v>
      </c>
      <c r="AG639" s="2"/>
      <c r="AH639" s="2"/>
      <c r="AI639" s="2"/>
      <c r="AJ639" s="2"/>
      <c r="AK639" s="2"/>
    </row>
    <row r="640" spans="1:37" x14ac:dyDescent="0.25">
      <c r="A640" s="4" t="s">
        <v>14</v>
      </c>
      <c r="B640" s="1" t="s">
        <v>37</v>
      </c>
      <c r="C640" s="2">
        <v>0.13300000000000001</v>
      </c>
      <c r="D640" s="2">
        <v>0.23499999999999999</v>
      </c>
      <c r="E640" s="2">
        <v>8.3000000000000004E-2</v>
      </c>
      <c r="F640" s="3">
        <f t="shared" si="29"/>
        <v>0.21600000000000003</v>
      </c>
      <c r="G640" s="2">
        <v>0.45100000000000001</v>
      </c>
      <c r="H640" s="20"/>
      <c r="I640" s="4" t="s">
        <v>3</v>
      </c>
      <c r="J640" s="1" t="s">
        <v>37</v>
      </c>
      <c r="K640" s="2">
        <v>8.4000000000000005E-2</v>
      </c>
      <c r="L640" s="2">
        <v>0.20899999999999999</v>
      </c>
      <c r="M640" s="2">
        <v>6.7000000000000004E-2</v>
      </c>
      <c r="N640" s="3">
        <f t="shared" si="30"/>
        <v>0.15100000000000002</v>
      </c>
      <c r="O640" s="2">
        <v>0.36</v>
      </c>
      <c r="AG640" s="2"/>
      <c r="AH640" s="2"/>
      <c r="AI640" s="2"/>
      <c r="AJ640" s="2"/>
      <c r="AK640" s="2"/>
    </row>
    <row r="641" spans="1:37" x14ac:dyDescent="0.25">
      <c r="A641" s="4" t="s">
        <v>14</v>
      </c>
      <c r="B641" s="1" t="s">
        <v>37</v>
      </c>
      <c r="C641" s="2">
        <v>0.13400000000000001</v>
      </c>
      <c r="D641" s="2">
        <v>0.40899999999999997</v>
      </c>
      <c r="E641" s="2">
        <v>8.5999999999999993E-2</v>
      </c>
      <c r="F641" s="3">
        <f t="shared" si="29"/>
        <v>0.22</v>
      </c>
      <c r="G641" s="2">
        <v>0.629</v>
      </c>
      <c r="H641" s="20"/>
      <c r="I641" s="4" t="s">
        <v>3</v>
      </c>
      <c r="J641" s="1" t="s">
        <v>37</v>
      </c>
      <c r="K641" s="2">
        <v>0.1</v>
      </c>
      <c r="L641" s="2">
        <v>0.33300000000000002</v>
      </c>
      <c r="M641" s="2">
        <v>0.127</v>
      </c>
      <c r="N641" s="3">
        <f t="shared" si="30"/>
        <v>0.22700000000000001</v>
      </c>
      <c r="O641" s="2">
        <v>0.56000000000000005</v>
      </c>
      <c r="AG641" s="2"/>
      <c r="AH641" s="2"/>
      <c r="AI641" s="2"/>
      <c r="AJ641" s="2"/>
      <c r="AK641" s="2"/>
    </row>
    <row r="642" spans="1:37" x14ac:dyDescent="0.25">
      <c r="A642" s="4" t="s">
        <v>14</v>
      </c>
      <c r="B642" s="1" t="s">
        <v>37</v>
      </c>
      <c r="C642" s="2">
        <v>0.13600000000000001</v>
      </c>
      <c r="D642" s="2">
        <v>0.58199999999999996</v>
      </c>
      <c r="E642" s="2">
        <v>8.2000000000000003E-2</v>
      </c>
      <c r="F642" s="3">
        <f t="shared" si="29"/>
        <v>0.21800000000000003</v>
      </c>
      <c r="G642" s="2">
        <v>0.8</v>
      </c>
      <c r="H642" s="20"/>
      <c r="I642" s="4" t="s">
        <v>3</v>
      </c>
      <c r="J642" s="1" t="s">
        <v>37</v>
      </c>
      <c r="K642" s="2">
        <v>0.124</v>
      </c>
      <c r="L642" s="2">
        <v>0.24299999999999999</v>
      </c>
      <c r="M642" s="2">
        <v>0.13100000000000001</v>
      </c>
      <c r="N642" s="3">
        <f t="shared" si="30"/>
        <v>0.255</v>
      </c>
      <c r="O642" s="2">
        <v>0.498</v>
      </c>
      <c r="AG642" s="2"/>
      <c r="AH642" s="2"/>
      <c r="AI642" s="2"/>
      <c r="AJ642" s="2"/>
      <c r="AK642" s="2"/>
    </row>
    <row r="643" spans="1:37" x14ac:dyDescent="0.25">
      <c r="A643" s="4" t="s">
        <v>14</v>
      </c>
      <c r="B643" s="1" t="s">
        <v>37</v>
      </c>
      <c r="C643" s="2">
        <v>0.11600000000000001</v>
      </c>
      <c r="D643" s="2">
        <v>0.4</v>
      </c>
      <c r="E643" s="2">
        <v>8.4000000000000005E-2</v>
      </c>
      <c r="F643" s="3">
        <f t="shared" si="29"/>
        <v>0.2</v>
      </c>
      <c r="G643" s="2">
        <v>0.6</v>
      </c>
      <c r="H643" s="20"/>
      <c r="I643" s="4" t="s">
        <v>3</v>
      </c>
      <c r="J643" s="1" t="s">
        <v>37</v>
      </c>
      <c r="K643" s="2">
        <v>0.15</v>
      </c>
      <c r="L643" s="2">
        <v>0.45</v>
      </c>
      <c r="M643" s="2">
        <v>0.15</v>
      </c>
      <c r="N643" s="3">
        <f t="shared" si="30"/>
        <v>0.3</v>
      </c>
      <c r="O643" s="2">
        <v>0.75</v>
      </c>
      <c r="AG643" s="2"/>
      <c r="AH643" s="2"/>
      <c r="AI643" s="2"/>
      <c r="AJ643" s="2"/>
      <c r="AK643" s="2"/>
    </row>
    <row r="644" spans="1:37" x14ac:dyDescent="0.25">
      <c r="A644" s="4" t="s">
        <v>14</v>
      </c>
      <c r="B644" s="1" t="s">
        <v>37</v>
      </c>
      <c r="C644" s="2">
        <v>0.13100000000000001</v>
      </c>
      <c r="D644" s="2">
        <v>0.70199999999999996</v>
      </c>
      <c r="E644" s="2">
        <v>0.153</v>
      </c>
      <c r="F644" s="3">
        <f t="shared" si="29"/>
        <v>0.28400000000000003</v>
      </c>
      <c r="G644" s="2">
        <v>0.98599999999999999</v>
      </c>
      <c r="H644" s="20"/>
      <c r="I644" s="4" t="s">
        <v>3</v>
      </c>
      <c r="J644" s="1" t="s">
        <v>37</v>
      </c>
      <c r="K644" s="2">
        <v>0.104</v>
      </c>
      <c r="L644" s="2">
        <v>0.26600000000000001</v>
      </c>
      <c r="M644" s="2">
        <v>0.184</v>
      </c>
      <c r="N644" s="3">
        <f t="shared" si="30"/>
        <v>0.28799999999999998</v>
      </c>
      <c r="O644" s="2">
        <v>0.55400000000000005</v>
      </c>
      <c r="AG644" s="2"/>
      <c r="AH644" s="2"/>
      <c r="AI644" s="2"/>
      <c r="AJ644" s="2"/>
      <c r="AK644" s="2"/>
    </row>
    <row r="645" spans="1:37" x14ac:dyDescent="0.25">
      <c r="A645" s="4" t="s">
        <v>14</v>
      </c>
      <c r="B645" s="1" t="s">
        <v>37</v>
      </c>
      <c r="C645" s="2">
        <v>0.13300000000000001</v>
      </c>
      <c r="D645" s="2">
        <v>0.76800000000000002</v>
      </c>
      <c r="E645" s="2">
        <v>0.11700000000000001</v>
      </c>
      <c r="F645" s="3">
        <f t="shared" si="29"/>
        <v>0.25</v>
      </c>
      <c r="G645" s="2">
        <v>1.018</v>
      </c>
      <c r="H645" s="20"/>
      <c r="I645" s="4" t="s">
        <v>3</v>
      </c>
      <c r="J645" s="1" t="s">
        <v>37</v>
      </c>
      <c r="K645" s="2">
        <v>0.104</v>
      </c>
      <c r="L645" s="2">
        <v>0.32900000000000001</v>
      </c>
      <c r="M645" s="2">
        <v>0.16200000000000001</v>
      </c>
      <c r="N645" s="3">
        <f t="shared" si="30"/>
        <v>0.26600000000000001</v>
      </c>
      <c r="O645" s="2">
        <v>0.59499999999999997</v>
      </c>
      <c r="AG645" s="2"/>
      <c r="AH645" s="2"/>
      <c r="AI645" s="2"/>
      <c r="AJ645" s="2"/>
      <c r="AK645" s="2"/>
    </row>
    <row r="646" spans="1:37" x14ac:dyDescent="0.25">
      <c r="A646" s="4" t="s">
        <v>14</v>
      </c>
      <c r="B646" s="1" t="s">
        <v>37</v>
      </c>
      <c r="C646" s="2">
        <v>0.11899999999999999</v>
      </c>
      <c r="D646" s="2">
        <v>0.501</v>
      </c>
      <c r="E646" s="2">
        <v>0.1</v>
      </c>
      <c r="F646" s="3">
        <f t="shared" si="29"/>
        <v>0.219</v>
      </c>
      <c r="G646" s="2">
        <v>0.72</v>
      </c>
      <c r="H646" s="20"/>
      <c r="I646" s="4" t="s">
        <v>3</v>
      </c>
      <c r="J646" s="1" t="s">
        <v>37</v>
      </c>
      <c r="K646" s="2">
        <v>0.13600000000000001</v>
      </c>
      <c r="L646" s="2">
        <v>0.4</v>
      </c>
      <c r="M646" s="2">
        <v>9.6000000000000002E-2</v>
      </c>
      <c r="N646" s="3">
        <f t="shared" si="30"/>
        <v>0.23200000000000001</v>
      </c>
      <c r="O646" s="2">
        <v>0.63200000000000001</v>
      </c>
      <c r="AG646" s="2"/>
      <c r="AH646" s="2"/>
      <c r="AI646" s="2"/>
      <c r="AJ646" s="2"/>
      <c r="AK646" s="2"/>
    </row>
    <row r="647" spans="1:37" x14ac:dyDescent="0.25">
      <c r="A647" s="4" t="s">
        <v>14</v>
      </c>
      <c r="B647" s="1" t="s">
        <v>37</v>
      </c>
      <c r="C647" s="2">
        <v>6.8000000000000005E-2</v>
      </c>
      <c r="D647" s="2">
        <v>0.44900000000000001</v>
      </c>
      <c r="E647" s="2">
        <v>0.123</v>
      </c>
      <c r="F647" s="3">
        <f t="shared" si="29"/>
        <v>0.191</v>
      </c>
      <c r="G647" s="2">
        <v>0.64</v>
      </c>
      <c r="H647" s="20"/>
      <c r="I647" s="4" t="s">
        <v>3</v>
      </c>
      <c r="J647" s="1" t="s">
        <v>37</v>
      </c>
      <c r="K647" s="2">
        <v>0.12</v>
      </c>
      <c r="L647" s="2">
        <v>0.317</v>
      </c>
      <c r="M647" s="2">
        <v>0.15</v>
      </c>
      <c r="N647" s="3">
        <f t="shared" si="30"/>
        <v>0.27</v>
      </c>
      <c r="O647" s="2">
        <v>0.58699999999999997</v>
      </c>
      <c r="AG647" s="2"/>
      <c r="AH647" s="2"/>
      <c r="AI647" s="2"/>
      <c r="AJ647" s="2"/>
      <c r="AK647" s="2"/>
    </row>
    <row r="648" spans="1:37" x14ac:dyDescent="0.25">
      <c r="A648" s="4" t="s">
        <v>14</v>
      </c>
      <c r="B648" s="1" t="s">
        <v>37</v>
      </c>
      <c r="C648" s="2">
        <v>0.13300000000000001</v>
      </c>
      <c r="D648" s="2">
        <v>0.46700000000000003</v>
      </c>
      <c r="E648" s="2">
        <v>8.4000000000000005E-2</v>
      </c>
      <c r="F648" s="3">
        <f t="shared" si="29"/>
        <v>0.21700000000000003</v>
      </c>
      <c r="G648" s="2">
        <v>0.68400000000000005</v>
      </c>
      <c r="H648" s="20"/>
      <c r="I648" s="4" t="s">
        <v>3</v>
      </c>
      <c r="J648" s="1" t="s">
        <v>37</v>
      </c>
      <c r="K648" s="2">
        <v>0.10299999999999999</v>
      </c>
      <c r="L648" s="2">
        <v>0.36299999999999999</v>
      </c>
      <c r="M648" s="2">
        <v>0.1</v>
      </c>
      <c r="N648" s="3">
        <f t="shared" si="30"/>
        <v>0.20300000000000001</v>
      </c>
      <c r="O648" s="2">
        <v>0.56599999999999995</v>
      </c>
      <c r="AG648" s="2"/>
      <c r="AH648" s="2"/>
      <c r="AI648" s="2"/>
      <c r="AJ648" s="2"/>
      <c r="AK648" s="2"/>
    </row>
    <row r="649" spans="1:37" x14ac:dyDescent="0.25">
      <c r="A649" s="4" t="s">
        <v>14</v>
      </c>
      <c r="B649" s="1" t="s">
        <v>37</v>
      </c>
      <c r="C649" s="2">
        <v>0.1</v>
      </c>
      <c r="D649" s="2">
        <v>0.26700000000000002</v>
      </c>
      <c r="E649" s="2">
        <v>3.2000000000000001E-2</v>
      </c>
      <c r="F649" s="3">
        <f t="shared" si="29"/>
        <v>0.13200000000000001</v>
      </c>
      <c r="G649" s="2">
        <v>0.39900000000000002</v>
      </c>
      <c r="H649" s="20"/>
      <c r="I649" s="4" t="s">
        <v>3</v>
      </c>
      <c r="J649" s="1" t="s">
        <v>37</v>
      </c>
      <c r="K649" s="2">
        <v>9.0999999999999998E-2</v>
      </c>
      <c r="L649" s="2">
        <v>0.375</v>
      </c>
      <c r="M649" s="2">
        <v>0.13400000000000001</v>
      </c>
      <c r="N649" s="3">
        <f t="shared" si="30"/>
        <v>0.22500000000000001</v>
      </c>
      <c r="O649" s="2">
        <v>0.6</v>
      </c>
      <c r="AG649" s="2"/>
      <c r="AH649" s="2"/>
      <c r="AI649" s="2"/>
      <c r="AJ649" s="2"/>
      <c r="AK649" s="2"/>
    </row>
    <row r="650" spans="1:37" x14ac:dyDescent="0.25">
      <c r="A650" s="4" t="s">
        <v>14</v>
      </c>
      <c r="B650" s="1" t="s">
        <v>37</v>
      </c>
      <c r="C650" s="2">
        <v>0.12</v>
      </c>
      <c r="D650" s="2">
        <v>0.251</v>
      </c>
      <c r="E650" s="2">
        <v>9.9000000000000005E-2</v>
      </c>
      <c r="F650" s="3">
        <f t="shared" si="29"/>
        <v>0.219</v>
      </c>
      <c r="G650" s="2">
        <v>0.47</v>
      </c>
      <c r="H650" s="20"/>
      <c r="I650" s="4" t="s">
        <v>3</v>
      </c>
      <c r="J650" s="1" t="s">
        <v>37</v>
      </c>
      <c r="K650" s="2">
        <v>8.2000000000000003E-2</v>
      </c>
      <c r="L650" s="2">
        <v>0.2</v>
      </c>
      <c r="M650" s="2">
        <v>9.0999999999999998E-2</v>
      </c>
      <c r="N650" s="3">
        <f t="shared" si="30"/>
        <v>0.17299999999999999</v>
      </c>
      <c r="O650" s="2">
        <v>0.373</v>
      </c>
      <c r="AG650" s="2"/>
      <c r="AH650" s="2"/>
      <c r="AI650" s="2"/>
      <c r="AJ650" s="2"/>
      <c r="AK650" s="2"/>
    </row>
    <row r="651" spans="1:37" x14ac:dyDescent="0.25">
      <c r="A651" s="4" t="s">
        <v>14</v>
      </c>
      <c r="B651" s="1" t="s">
        <v>37</v>
      </c>
      <c r="C651" s="2">
        <v>1.7000000000000001E-2</v>
      </c>
      <c r="D651" s="2">
        <v>0.249</v>
      </c>
      <c r="E651" s="2">
        <v>8.4000000000000005E-2</v>
      </c>
      <c r="F651" s="3">
        <f t="shared" si="29"/>
        <v>0.10100000000000001</v>
      </c>
      <c r="G651" s="2">
        <v>0.35</v>
      </c>
      <c r="H651" s="20"/>
      <c r="I651" s="4" t="s">
        <v>3</v>
      </c>
      <c r="J651" s="1" t="s">
        <v>37</v>
      </c>
      <c r="K651" s="2">
        <v>0.108</v>
      </c>
      <c r="L651" s="2">
        <v>0.33300000000000002</v>
      </c>
      <c r="M651" s="2">
        <v>0.14499999999999999</v>
      </c>
      <c r="N651" s="3">
        <f t="shared" si="30"/>
        <v>0.253</v>
      </c>
      <c r="O651" s="2">
        <v>0.58599999999999997</v>
      </c>
      <c r="AG651" s="2"/>
      <c r="AH651" s="2"/>
      <c r="AI651" s="2"/>
      <c r="AJ651" s="2"/>
      <c r="AK651" s="2"/>
    </row>
    <row r="652" spans="1:37" x14ac:dyDescent="0.25">
      <c r="A652" s="4" t="s">
        <v>14</v>
      </c>
      <c r="B652" s="1" t="s">
        <v>37</v>
      </c>
      <c r="C652" s="2">
        <v>0.17299999999999999</v>
      </c>
      <c r="D652" s="2">
        <v>0.36599999999999999</v>
      </c>
      <c r="E652" s="2">
        <v>0.127</v>
      </c>
      <c r="F652" s="3">
        <f t="shared" si="29"/>
        <v>0.3</v>
      </c>
      <c r="G652" s="2">
        <v>0.66600000000000004</v>
      </c>
      <c r="H652" s="20"/>
      <c r="I652" s="4" t="s">
        <v>3</v>
      </c>
      <c r="J652" s="1" t="s">
        <v>37</v>
      </c>
      <c r="K652" s="2">
        <v>9.9000000000000005E-2</v>
      </c>
      <c r="L652" s="2">
        <v>0.28799999999999998</v>
      </c>
      <c r="M652" s="2">
        <v>0.16200000000000001</v>
      </c>
      <c r="N652" s="3">
        <f t="shared" si="30"/>
        <v>0.26100000000000001</v>
      </c>
      <c r="O652" s="2">
        <v>0.54900000000000004</v>
      </c>
      <c r="AG652" s="2"/>
      <c r="AH652" s="2"/>
      <c r="AI652" s="2"/>
      <c r="AJ652" s="2"/>
      <c r="AK652" s="2"/>
    </row>
    <row r="653" spans="1:37" x14ac:dyDescent="0.25">
      <c r="A653" s="4" t="s">
        <v>14</v>
      </c>
      <c r="B653" s="1" t="s">
        <v>37</v>
      </c>
      <c r="C653" s="2">
        <v>0.157</v>
      </c>
      <c r="D653" s="2">
        <v>0.28000000000000003</v>
      </c>
      <c r="E653" s="2">
        <v>0.153</v>
      </c>
      <c r="F653" s="3">
        <f t="shared" si="29"/>
        <v>0.31</v>
      </c>
      <c r="G653" s="2">
        <v>0.59</v>
      </c>
      <c r="H653" s="20"/>
      <c r="I653" s="4" t="s">
        <v>3</v>
      </c>
      <c r="J653" s="1" t="s">
        <v>37</v>
      </c>
      <c r="K653" s="2">
        <v>0.108</v>
      </c>
      <c r="L653" s="2">
        <v>0.192</v>
      </c>
      <c r="M653" s="2">
        <v>0.13800000000000001</v>
      </c>
      <c r="N653" s="3">
        <f t="shared" si="30"/>
        <v>0.246</v>
      </c>
      <c r="O653" s="2">
        <v>0.438</v>
      </c>
      <c r="AG653" s="2"/>
      <c r="AH653" s="2"/>
      <c r="AI653" s="2"/>
      <c r="AJ653" s="2"/>
      <c r="AK653" s="2"/>
    </row>
    <row r="654" spans="1:37" x14ac:dyDescent="0.25">
      <c r="A654" s="4" t="s">
        <v>14</v>
      </c>
      <c r="B654" s="1" t="s">
        <v>37</v>
      </c>
      <c r="C654" s="2">
        <v>8.4000000000000005E-2</v>
      </c>
      <c r="D654" s="2">
        <v>0.33400000000000002</v>
      </c>
      <c r="E654" s="2">
        <v>8.2000000000000003E-2</v>
      </c>
      <c r="F654" s="3">
        <f t="shared" si="29"/>
        <v>0.16600000000000001</v>
      </c>
      <c r="G654" s="2">
        <v>0.5</v>
      </c>
      <c r="H654" s="20"/>
      <c r="I654" s="4" t="s">
        <v>3</v>
      </c>
      <c r="J654" s="1" t="s">
        <v>37</v>
      </c>
      <c r="K654" s="2">
        <v>8.6999999999999994E-2</v>
      </c>
      <c r="L654" s="2">
        <v>0.28000000000000003</v>
      </c>
      <c r="M654" s="2">
        <v>9.1999999999999998E-2</v>
      </c>
      <c r="N654" s="3">
        <f t="shared" si="30"/>
        <v>0.17899999999999999</v>
      </c>
      <c r="O654" s="2">
        <v>0.45900000000000002</v>
      </c>
      <c r="AG654" s="2"/>
      <c r="AH654" s="2"/>
      <c r="AI654" s="2"/>
      <c r="AJ654" s="2"/>
      <c r="AK654" s="2"/>
    </row>
    <row r="655" spans="1:37" x14ac:dyDescent="0.25">
      <c r="A655" s="4" t="s">
        <v>14</v>
      </c>
      <c r="B655" s="1" t="s">
        <v>37</v>
      </c>
      <c r="C655" s="2">
        <v>9.0999999999999998E-2</v>
      </c>
      <c r="D655" s="2">
        <v>0.40899999999999997</v>
      </c>
      <c r="E655" s="2">
        <v>0.13300000000000001</v>
      </c>
      <c r="F655" s="3">
        <f t="shared" si="29"/>
        <v>0.224</v>
      </c>
      <c r="G655" s="2">
        <v>0.63300000000000001</v>
      </c>
      <c r="H655" s="20"/>
      <c r="I655" s="4" t="s">
        <v>3</v>
      </c>
      <c r="J655" s="1" t="s">
        <v>37</v>
      </c>
      <c r="K655" s="2">
        <v>0.126</v>
      </c>
      <c r="L655" s="2">
        <v>0.51600000000000001</v>
      </c>
      <c r="M655" s="2">
        <v>0.14499999999999999</v>
      </c>
      <c r="N655" s="3">
        <f t="shared" si="30"/>
        <v>0.27100000000000002</v>
      </c>
      <c r="O655" s="2">
        <v>0.78700000000000003</v>
      </c>
      <c r="AG655" s="2"/>
      <c r="AH655" s="2"/>
      <c r="AI655" s="2"/>
      <c r="AJ655" s="2"/>
      <c r="AK655" s="2"/>
    </row>
    <row r="656" spans="1:37" x14ac:dyDescent="0.25">
      <c r="A656" s="4" t="s">
        <v>14</v>
      </c>
      <c r="B656" s="1" t="s">
        <v>37</v>
      </c>
      <c r="C656" s="2">
        <v>0.11600000000000001</v>
      </c>
      <c r="D656" s="2">
        <v>0.33600000000000002</v>
      </c>
      <c r="E656" s="2">
        <v>9.7000000000000003E-2</v>
      </c>
      <c r="F656" s="3">
        <f t="shared" si="29"/>
        <v>0.21300000000000002</v>
      </c>
      <c r="G656" s="2">
        <v>0.54900000000000004</v>
      </c>
      <c r="H656" s="20"/>
      <c r="I656" s="4" t="s">
        <v>3</v>
      </c>
      <c r="J656" s="1" t="s">
        <v>37</v>
      </c>
      <c r="K656" s="2">
        <v>0.14299999999999999</v>
      </c>
      <c r="L656" s="2">
        <v>0.53300000000000003</v>
      </c>
      <c r="M656" s="2">
        <v>0.125</v>
      </c>
      <c r="N656" s="3">
        <f t="shared" si="30"/>
        <v>0.26800000000000002</v>
      </c>
      <c r="O656" s="2">
        <v>0.80100000000000005</v>
      </c>
      <c r="AG656" s="2"/>
      <c r="AH656" s="2"/>
      <c r="AI656" s="2"/>
      <c r="AJ656" s="2"/>
      <c r="AK656" s="2"/>
    </row>
    <row r="657" spans="1:37" x14ac:dyDescent="0.25">
      <c r="A657" s="4" t="s">
        <v>14</v>
      </c>
      <c r="B657" s="1" t="s">
        <v>37</v>
      </c>
      <c r="C657" s="2">
        <v>0.109</v>
      </c>
      <c r="D657" s="2">
        <v>0.53300000000000003</v>
      </c>
      <c r="E657" s="2">
        <v>0.153</v>
      </c>
      <c r="F657" s="3">
        <f t="shared" si="29"/>
        <v>0.26200000000000001</v>
      </c>
      <c r="G657" s="2">
        <v>0.79500000000000004</v>
      </c>
      <c r="H657" s="20"/>
      <c r="I657" s="4" t="s">
        <v>3</v>
      </c>
      <c r="J657" s="1" t="s">
        <v>37</v>
      </c>
      <c r="K657" s="2">
        <v>0.125</v>
      </c>
      <c r="L657" s="2">
        <v>0.45100000000000001</v>
      </c>
      <c r="M657" s="2">
        <v>0.14499999999999999</v>
      </c>
      <c r="N657" s="3">
        <f t="shared" si="30"/>
        <v>0.27</v>
      </c>
      <c r="O657" s="2">
        <v>0.72099999999999997</v>
      </c>
      <c r="AG657" s="2"/>
      <c r="AH657" s="2"/>
      <c r="AI657" s="2"/>
      <c r="AJ657" s="2"/>
      <c r="AK657" s="2"/>
    </row>
    <row r="658" spans="1:37" x14ac:dyDescent="0.25">
      <c r="A658" s="4" t="s">
        <v>14</v>
      </c>
      <c r="B658" s="1" t="s">
        <v>37</v>
      </c>
      <c r="C658" s="2">
        <v>0.126</v>
      </c>
      <c r="D658" s="2">
        <v>0.35299999999999998</v>
      </c>
      <c r="E658" s="2">
        <v>0.08</v>
      </c>
      <c r="F658" s="3">
        <f t="shared" si="29"/>
        <v>0.20600000000000002</v>
      </c>
      <c r="G658" s="2">
        <v>0.55900000000000005</v>
      </c>
      <c r="H658" s="20"/>
      <c r="I658" s="4" t="s">
        <v>3</v>
      </c>
      <c r="J658" s="1" t="s">
        <v>37</v>
      </c>
      <c r="K658" s="2">
        <v>0.109</v>
      </c>
      <c r="L658" s="2">
        <v>0.433</v>
      </c>
      <c r="M658" s="2">
        <v>0.112</v>
      </c>
      <c r="N658" s="3">
        <f t="shared" si="30"/>
        <v>0.221</v>
      </c>
      <c r="O658" s="2">
        <v>0.65400000000000003</v>
      </c>
      <c r="AG658" s="2"/>
      <c r="AH658" s="2"/>
      <c r="AI658" s="2"/>
      <c r="AJ658" s="2"/>
      <c r="AK658" s="2"/>
    </row>
    <row r="659" spans="1:37" x14ac:dyDescent="0.25">
      <c r="A659" s="4" t="s">
        <v>14</v>
      </c>
      <c r="B659" s="1" t="s">
        <v>37</v>
      </c>
      <c r="C659" s="2">
        <v>6.9000000000000006E-2</v>
      </c>
      <c r="D659" s="2">
        <v>0.33400000000000002</v>
      </c>
      <c r="E659" s="2">
        <v>0.03</v>
      </c>
      <c r="F659" s="3">
        <f t="shared" si="29"/>
        <v>9.9000000000000005E-2</v>
      </c>
      <c r="G659" s="2">
        <v>0.433</v>
      </c>
      <c r="H659" s="20"/>
      <c r="I659" s="4" t="s">
        <v>3</v>
      </c>
      <c r="J659" s="1" t="s">
        <v>37</v>
      </c>
      <c r="K659" s="2">
        <v>0.104</v>
      </c>
      <c r="L659" s="2">
        <v>0.29599999999999999</v>
      </c>
      <c r="M659" s="2">
        <v>0.125</v>
      </c>
      <c r="N659" s="3">
        <f t="shared" si="30"/>
        <v>0.22899999999999998</v>
      </c>
      <c r="O659" s="2">
        <v>0.52500000000000002</v>
      </c>
      <c r="AG659" s="2"/>
      <c r="AH659" s="2"/>
      <c r="AI659" s="2"/>
      <c r="AJ659" s="2"/>
      <c r="AK659" s="2"/>
    </row>
    <row r="660" spans="1:37" x14ac:dyDescent="0.25">
      <c r="A660" s="4" t="s">
        <v>14</v>
      </c>
      <c r="B660" s="1" t="s">
        <v>37</v>
      </c>
      <c r="C660" s="2">
        <v>3.3000000000000002E-2</v>
      </c>
      <c r="D660" s="2">
        <v>0.13100000000000001</v>
      </c>
      <c r="E660" s="2">
        <v>3.5999999999999997E-2</v>
      </c>
      <c r="F660" s="3">
        <f t="shared" si="29"/>
        <v>6.9000000000000006E-2</v>
      </c>
      <c r="G660" s="2">
        <v>0.2</v>
      </c>
      <c r="H660" s="20"/>
      <c r="I660" s="4" t="s">
        <v>2</v>
      </c>
      <c r="J660" s="1" t="s">
        <v>37</v>
      </c>
      <c r="K660" s="2">
        <v>0.1</v>
      </c>
      <c r="L660" s="2">
        <v>0.53300000000000003</v>
      </c>
      <c r="M660" s="2">
        <v>9.4E-2</v>
      </c>
      <c r="N660" s="3">
        <f t="shared" si="30"/>
        <v>0.19400000000000001</v>
      </c>
      <c r="O660" s="2">
        <v>0.72699999999999998</v>
      </c>
      <c r="AG660" s="2"/>
      <c r="AH660" s="2"/>
      <c r="AI660" s="2"/>
      <c r="AJ660" s="2"/>
      <c r="AK660" s="2"/>
    </row>
    <row r="661" spans="1:37" x14ac:dyDescent="0.25">
      <c r="A661" s="4" t="s">
        <v>14</v>
      </c>
      <c r="B661" s="1" t="s">
        <v>37</v>
      </c>
      <c r="C661" s="2">
        <v>0.10199999999999999</v>
      </c>
      <c r="D661" s="2">
        <v>0.26800000000000002</v>
      </c>
      <c r="E661" s="2">
        <v>0.13700000000000001</v>
      </c>
      <c r="F661" s="3">
        <f t="shared" si="29"/>
        <v>0.23899999999999999</v>
      </c>
      <c r="G661" s="2">
        <v>0.50700000000000001</v>
      </c>
      <c r="H661" s="20"/>
      <c r="I661" s="4" t="s">
        <v>2</v>
      </c>
      <c r="J661" s="1" t="s">
        <v>37</v>
      </c>
      <c r="K661" s="2">
        <v>9.4E-2</v>
      </c>
      <c r="L661" s="2">
        <v>0.45</v>
      </c>
      <c r="M661" s="2">
        <v>0.13400000000000001</v>
      </c>
      <c r="N661" s="3">
        <f t="shared" si="30"/>
        <v>0.22800000000000001</v>
      </c>
      <c r="O661" s="2">
        <v>0.67800000000000005</v>
      </c>
      <c r="AG661" s="2"/>
      <c r="AH661" s="2"/>
      <c r="AI661" s="2"/>
      <c r="AJ661" s="2"/>
      <c r="AK661" s="2"/>
    </row>
    <row r="662" spans="1:37" x14ac:dyDescent="0.25">
      <c r="A662" s="4" t="s">
        <v>14</v>
      </c>
      <c r="B662" s="1" t="s">
        <v>37</v>
      </c>
      <c r="C662" s="2">
        <v>7.3999999999999996E-2</v>
      </c>
      <c r="D662" s="2">
        <v>0.51700000000000002</v>
      </c>
      <c r="E662" s="2">
        <v>0.14499999999999999</v>
      </c>
      <c r="F662" s="3">
        <f t="shared" si="29"/>
        <v>0.21899999999999997</v>
      </c>
      <c r="G662" s="2">
        <v>0.73599999999999999</v>
      </c>
      <c r="H662" s="20"/>
      <c r="I662" s="4" t="s">
        <v>2</v>
      </c>
      <c r="J662" s="1" t="s">
        <v>37</v>
      </c>
      <c r="K662" s="2">
        <v>0.128</v>
      </c>
      <c r="L662" s="2">
        <v>0.35</v>
      </c>
      <c r="M662" s="2">
        <v>8.8999999999999996E-2</v>
      </c>
      <c r="N662" s="3">
        <f t="shared" si="30"/>
        <v>0.217</v>
      </c>
      <c r="O662" s="2">
        <v>0.56699999999999995</v>
      </c>
      <c r="AG662" s="2"/>
      <c r="AH662" s="2"/>
      <c r="AI662" s="2"/>
      <c r="AJ662" s="2"/>
      <c r="AK662" s="2"/>
    </row>
    <row r="663" spans="1:37" x14ac:dyDescent="0.25">
      <c r="A663" s="4" t="s">
        <v>14</v>
      </c>
      <c r="B663" s="1" t="s">
        <v>37</v>
      </c>
      <c r="C663" s="2">
        <v>0.15</v>
      </c>
      <c r="D663" s="2">
        <v>0.43099999999999999</v>
      </c>
      <c r="E663" s="2">
        <v>0.17399999999999999</v>
      </c>
      <c r="F663" s="3">
        <f t="shared" si="29"/>
        <v>0.32399999999999995</v>
      </c>
      <c r="G663" s="2">
        <v>0.755</v>
      </c>
      <c r="H663" s="20"/>
      <c r="I663" s="4" t="s">
        <v>2</v>
      </c>
      <c r="J663" s="1" t="s">
        <v>37</v>
      </c>
      <c r="K663" s="2">
        <v>6.7000000000000004E-2</v>
      </c>
      <c r="L663" s="2">
        <v>0.52800000000000002</v>
      </c>
      <c r="M663" s="2">
        <v>0.122</v>
      </c>
      <c r="N663" s="3">
        <f t="shared" si="30"/>
        <v>0.189</v>
      </c>
      <c r="O663" s="2">
        <v>0.71699999999999997</v>
      </c>
      <c r="AG663" s="2"/>
      <c r="AH663" s="2"/>
      <c r="AI663" s="2"/>
      <c r="AJ663" s="2"/>
      <c r="AK663" s="2"/>
    </row>
    <row r="664" spans="1:37" x14ac:dyDescent="0.25">
      <c r="A664" s="4" t="s">
        <v>14</v>
      </c>
      <c r="B664" s="1" t="s">
        <v>37</v>
      </c>
      <c r="C664" s="2">
        <v>0.125</v>
      </c>
      <c r="D664" s="2">
        <v>0.55300000000000005</v>
      </c>
      <c r="E664" s="2">
        <v>0.1</v>
      </c>
      <c r="F664" s="3">
        <f t="shared" si="29"/>
        <v>0.22500000000000001</v>
      </c>
      <c r="G664" s="2">
        <v>0.77800000000000002</v>
      </c>
      <c r="H664" s="20"/>
      <c r="I664" s="4" t="s">
        <v>2</v>
      </c>
      <c r="J664" s="1" t="s">
        <v>37</v>
      </c>
      <c r="K664" s="2">
        <v>5.7000000000000002E-2</v>
      </c>
      <c r="L664" s="2">
        <v>0.192</v>
      </c>
      <c r="M664" s="2">
        <v>3.5000000000000003E-2</v>
      </c>
      <c r="N664" s="3">
        <f t="shared" si="30"/>
        <v>9.1999999999999998E-2</v>
      </c>
      <c r="O664" s="2">
        <v>0.28399999999999997</v>
      </c>
      <c r="AG664" s="2"/>
      <c r="AH664" s="2"/>
      <c r="AI664" s="2"/>
      <c r="AJ664" s="2"/>
      <c r="AK664" s="2"/>
    </row>
    <row r="665" spans="1:37" x14ac:dyDescent="0.25">
      <c r="A665" s="4" t="s">
        <v>14</v>
      </c>
      <c r="B665" s="1" t="s">
        <v>37</v>
      </c>
      <c r="C665" s="2">
        <v>8.5999999999999993E-2</v>
      </c>
      <c r="D665" s="2">
        <v>0.38</v>
      </c>
      <c r="E665" s="2">
        <v>8.5999999999999993E-2</v>
      </c>
      <c r="F665" s="3">
        <f t="shared" si="29"/>
        <v>0.17199999999999999</v>
      </c>
      <c r="G665" s="2">
        <v>0.55200000000000005</v>
      </c>
      <c r="H665" s="20"/>
      <c r="I665" s="4" t="s">
        <v>2</v>
      </c>
      <c r="J665" s="1" t="s">
        <v>37</v>
      </c>
      <c r="K665" s="2">
        <v>9.4E-2</v>
      </c>
      <c r="L665" s="2">
        <v>0.53900000000000003</v>
      </c>
      <c r="M665" s="2">
        <v>0.1</v>
      </c>
      <c r="N665" s="3">
        <f t="shared" si="30"/>
        <v>0.19400000000000001</v>
      </c>
      <c r="O665" s="2">
        <v>0.73299999999999998</v>
      </c>
      <c r="AG665" s="2"/>
      <c r="AH665" s="2"/>
      <c r="AI665" s="2"/>
      <c r="AJ665" s="2"/>
      <c r="AK665" s="2"/>
    </row>
    <row r="666" spans="1:37" x14ac:dyDescent="0.25">
      <c r="A666" s="4" t="s">
        <v>14</v>
      </c>
      <c r="B666" s="1" t="s">
        <v>37</v>
      </c>
      <c r="C666" s="2">
        <v>5.8000000000000003E-2</v>
      </c>
      <c r="D666" s="2">
        <v>0.26700000000000002</v>
      </c>
      <c r="E666" s="2">
        <v>6.6000000000000003E-2</v>
      </c>
      <c r="F666" s="3">
        <f t="shared" si="29"/>
        <v>0.124</v>
      </c>
      <c r="G666" s="2">
        <v>0.39100000000000001</v>
      </c>
      <c r="H666" s="20"/>
      <c r="I666" s="4" t="s">
        <v>2</v>
      </c>
      <c r="J666" s="1" t="s">
        <v>37</v>
      </c>
      <c r="K666" s="2">
        <v>0.128</v>
      </c>
      <c r="L666" s="2">
        <v>0.23499999999999999</v>
      </c>
      <c r="M666" s="2">
        <v>9.8000000000000004E-2</v>
      </c>
      <c r="N666" s="3">
        <f t="shared" si="30"/>
        <v>0.22600000000000001</v>
      </c>
      <c r="O666" s="2">
        <v>0.46100000000000002</v>
      </c>
      <c r="AG666" s="2"/>
      <c r="AH666" s="2"/>
      <c r="AI666" s="2"/>
      <c r="AJ666" s="2"/>
      <c r="AK666" s="2"/>
    </row>
    <row r="667" spans="1:37" x14ac:dyDescent="0.25">
      <c r="A667" s="4" t="s">
        <v>14</v>
      </c>
      <c r="B667" s="1" t="s">
        <v>37</v>
      </c>
      <c r="C667" s="2">
        <v>7.6999999999999999E-2</v>
      </c>
      <c r="D667" s="2">
        <v>0.45600000000000002</v>
      </c>
      <c r="E667" s="2">
        <v>0.13400000000000001</v>
      </c>
      <c r="F667" s="3">
        <f t="shared" ref="F667:F730" si="31">C667+E667</f>
        <v>0.21100000000000002</v>
      </c>
      <c r="G667" s="2">
        <v>0.66700000000000004</v>
      </c>
      <c r="H667" s="20"/>
      <c r="I667" s="4" t="s">
        <v>2</v>
      </c>
      <c r="J667" s="1" t="s">
        <v>37</v>
      </c>
      <c r="K667" s="2">
        <v>0.10100000000000001</v>
      </c>
      <c r="L667" s="2">
        <v>0.49399999999999999</v>
      </c>
      <c r="M667" s="2">
        <v>0.15</v>
      </c>
      <c r="N667" s="3">
        <f t="shared" ref="N667:N697" si="32">K667+M667</f>
        <v>0.251</v>
      </c>
      <c r="O667" s="2">
        <v>0.745</v>
      </c>
      <c r="AG667" s="2"/>
      <c r="AH667" s="2"/>
      <c r="AI667" s="2"/>
      <c r="AJ667" s="2"/>
      <c r="AK667" s="2"/>
    </row>
    <row r="668" spans="1:37" x14ac:dyDescent="0.25">
      <c r="A668" s="4" t="s">
        <v>14</v>
      </c>
      <c r="B668" s="1" t="s">
        <v>37</v>
      </c>
      <c r="C668" s="2">
        <v>0.26700000000000002</v>
      </c>
      <c r="D668" s="2">
        <v>0.16</v>
      </c>
      <c r="E668" s="2">
        <v>0.14000000000000001</v>
      </c>
      <c r="F668" s="3">
        <f t="shared" si="31"/>
        <v>0.40700000000000003</v>
      </c>
      <c r="G668" s="2">
        <v>0.56699999999999995</v>
      </c>
      <c r="H668" s="20"/>
      <c r="I668" s="4" t="s">
        <v>2</v>
      </c>
      <c r="J668" s="1" t="s">
        <v>37</v>
      </c>
      <c r="K668" s="2">
        <v>0.111</v>
      </c>
      <c r="L668" s="2">
        <v>0.34899999999999998</v>
      </c>
      <c r="M668" s="2">
        <v>4.7E-2</v>
      </c>
      <c r="N668" s="3">
        <f t="shared" si="32"/>
        <v>0.158</v>
      </c>
      <c r="O668" s="2">
        <v>0.50700000000000001</v>
      </c>
      <c r="AG668" s="2"/>
      <c r="AH668" s="2"/>
      <c r="AI668" s="2"/>
      <c r="AJ668" s="2"/>
      <c r="AK668" s="2"/>
    </row>
    <row r="669" spans="1:37" x14ac:dyDescent="0.25">
      <c r="A669" s="4" t="s">
        <v>14</v>
      </c>
      <c r="B669" s="1" t="s">
        <v>37</v>
      </c>
      <c r="C669" s="2">
        <v>8.7999999999999995E-2</v>
      </c>
      <c r="D669" s="2">
        <v>0.31900000000000001</v>
      </c>
      <c r="E669" s="2">
        <v>0.155</v>
      </c>
      <c r="F669" s="3">
        <f t="shared" si="31"/>
        <v>0.24299999999999999</v>
      </c>
      <c r="G669" s="2">
        <v>0.56200000000000006</v>
      </c>
      <c r="H669" s="20"/>
      <c r="I669" s="4" t="s">
        <v>2</v>
      </c>
      <c r="J669" s="1" t="s">
        <v>37</v>
      </c>
      <c r="K669" s="2">
        <v>8.2000000000000003E-2</v>
      </c>
      <c r="L669" s="2">
        <v>0.251</v>
      </c>
      <c r="M669" s="2">
        <v>0.11600000000000001</v>
      </c>
      <c r="N669" s="3">
        <f t="shared" si="32"/>
        <v>0.19800000000000001</v>
      </c>
      <c r="O669" s="2">
        <v>0.44900000000000001</v>
      </c>
      <c r="AG669" s="2"/>
      <c r="AH669" s="2"/>
      <c r="AI669" s="2"/>
      <c r="AJ669" s="2"/>
      <c r="AK669" s="2"/>
    </row>
    <row r="670" spans="1:37" x14ac:dyDescent="0.25">
      <c r="A670" s="4" t="s">
        <v>14</v>
      </c>
      <c r="B670" s="1" t="s">
        <v>37</v>
      </c>
      <c r="C670" s="2">
        <v>0.123</v>
      </c>
      <c r="D670" s="2">
        <v>0.45500000000000002</v>
      </c>
      <c r="E670" s="2">
        <v>7.8E-2</v>
      </c>
      <c r="F670" s="3">
        <f t="shared" si="31"/>
        <v>0.20100000000000001</v>
      </c>
      <c r="G670" s="2">
        <v>0.65600000000000003</v>
      </c>
      <c r="H670" s="20"/>
      <c r="I670" s="4" t="s">
        <v>2</v>
      </c>
      <c r="J670" s="1" t="s">
        <v>37</v>
      </c>
      <c r="K670" s="2">
        <v>0.105</v>
      </c>
      <c r="L670" s="2">
        <v>0.499</v>
      </c>
      <c r="M670" s="2">
        <v>0.13300000000000001</v>
      </c>
      <c r="N670" s="3">
        <f t="shared" si="32"/>
        <v>0.23799999999999999</v>
      </c>
      <c r="O670" s="2">
        <v>0.73699999999999999</v>
      </c>
      <c r="AG670" s="2"/>
      <c r="AH670" s="2"/>
      <c r="AI670" s="2"/>
      <c r="AJ670" s="2"/>
      <c r="AK670" s="2"/>
    </row>
    <row r="671" spans="1:37" x14ac:dyDescent="0.25">
      <c r="A671" s="4" t="s">
        <v>14</v>
      </c>
      <c r="B671" s="1" t="s">
        <v>37</v>
      </c>
      <c r="C671" s="2">
        <v>0.17499999999999999</v>
      </c>
      <c r="D671" s="2">
        <v>0.41899999999999998</v>
      </c>
      <c r="E671" s="2">
        <v>0.502</v>
      </c>
      <c r="F671" s="3">
        <f t="shared" si="31"/>
        <v>0.67700000000000005</v>
      </c>
      <c r="G671" s="2">
        <v>1.0960000000000001</v>
      </c>
      <c r="H671" s="20"/>
      <c r="I671" s="4" t="s">
        <v>2</v>
      </c>
      <c r="J671" s="1" t="s">
        <v>37</v>
      </c>
      <c r="K671" s="2">
        <v>9.9000000000000005E-2</v>
      </c>
      <c r="L671" s="2">
        <v>0.46700000000000003</v>
      </c>
      <c r="M671" s="2">
        <v>6.6000000000000003E-2</v>
      </c>
      <c r="N671" s="3">
        <f t="shared" si="32"/>
        <v>0.16500000000000001</v>
      </c>
      <c r="O671" s="2">
        <v>0.63200000000000001</v>
      </c>
      <c r="AG671" s="2"/>
      <c r="AH671" s="2"/>
      <c r="AI671" s="2"/>
      <c r="AJ671" s="2"/>
      <c r="AK671" s="2"/>
    </row>
    <row r="672" spans="1:37" x14ac:dyDescent="0.25">
      <c r="A672" s="4" t="s">
        <v>14</v>
      </c>
      <c r="B672" s="1" t="s">
        <v>37</v>
      </c>
      <c r="C672" s="2">
        <v>9.7000000000000003E-2</v>
      </c>
      <c r="D672" s="2">
        <v>0.36299999999999999</v>
      </c>
      <c r="E672" s="2">
        <v>6.7000000000000004E-2</v>
      </c>
      <c r="F672" s="3">
        <f t="shared" si="31"/>
        <v>0.16400000000000001</v>
      </c>
      <c r="G672" s="2">
        <v>0.52700000000000002</v>
      </c>
      <c r="H672" s="20"/>
      <c r="I672" s="4" t="s">
        <v>2</v>
      </c>
      <c r="J672" s="1" t="s">
        <v>37</v>
      </c>
      <c r="K672" s="2">
        <v>0.1</v>
      </c>
      <c r="L672" s="2">
        <v>0.53300000000000003</v>
      </c>
      <c r="M672" s="2">
        <v>8.7999999999999995E-2</v>
      </c>
      <c r="N672" s="3">
        <f t="shared" si="32"/>
        <v>0.188</v>
      </c>
      <c r="O672" s="2">
        <v>0.72099999999999997</v>
      </c>
      <c r="AG672" s="2"/>
      <c r="AH672" s="2"/>
      <c r="AI672" s="2"/>
      <c r="AJ672" s="2"/>
      <c r="AK672" s="2"/>
    </row>
    <row r="673" spans="1:37" x14ac:dyDescent="0.25">
      <c r="A673" s="4" t="s">
        <v>14</v>
      </c>
      <c r="B673" s="1" t="s">
        <v>37</v>
      </c>
      <c r="C673" s="2">
        <v>0.152</v>
      </c>
      <c r="D673" s="2">
        <v>0.20899999999999999</v>
      </c>
      <c r="E673" s="2">
        <v>0.14399999999999999</v>
      </c>
      <c r="F673" s="3">
        <f t="shared" si="31"/>
        <v>0.29599999999999999</v>
      </c>
      <c r="G673" s="2">
        <v>0.505</v>
      </c>
      <c r="H673" s="20"/>
      <c r="I673" s="4" t="s">
        <v>2</v>
      </c>
      <c r="J673" s="1" t="s">
        <v>37</v>
      </c>
      <c r="K673" s="2">
        <v>6.7000000000000004E-2</v>
      </c>
      <c r="L673" s="2">
        <v>0.52600000000000002</v>
      </c>
      <c r="M673" s="2">
        <v>9.0999999999999998E-2</v>
      </c>
      <c r="N673" s="3">
        <f t="shared" si="32"/>
        <v>0.158</v>
      </c>
      <c r="O673" s="2">
        <v>0.68400000000000005</v>
      </c>
      <c r="AG673" s="2"/>
      <c r="AH673" s="2"/>
      <c r="AI673" s="2"/>
      <c r="AJ673" s="2"/>
      <c r="AK673" s="2"/>
    </row>
    <row r="674" spans="1:37" x14ac:dyDescent="0.25">
      <c r="A674" s="4" t="s">
        <v>14</v>
      </c>
      <c r="B674" s="1" t="s">
        <v>37</v>
      </c>
      <c r="C674" s="2">
        <v>8.3000000000000004E-2</v>
      </c>
      <c r="D674" s="2">
        <v>0.27500000000000002</v>
      </c>
      <c r="E674" s="2">
        <v>7.1999999999999995E-2</v>
      </c>
      <c r="F674" s="3">
        <f t="shared" si="31"/>
        <v>0.155</v>
      </c>
      <c r="G674" s="2">
        <v>0.43</v>
      </c>
      <c r="H674" s="20"/>
      <c r="I674" s="4" t="s">
        <v>2</v>
      </c>
      <c r="J674" s="1" t="s">
        <v>37</v>
      </c>
      <c r="K674" s="2">
        <v>3.7999999999999999E-2</v>
      </c>
      <c r="L674" s="2">
        <v>0.317</v>
      </c>
      <c r="M674" s="2">
        <v>0.05</v>
      </c>
      <c r="N674" s="3">
        <f t="shared" si="32"/>
        <v>8.7999999999999995E-2</v>
      </c>
      <c r="O674" s="2">
        <v>0.40500000000000003</v>
      </c>
      <c r="AG674" s="2"/>
      <c r="AH674" s="2"/>
      <c r="AI674" s="2"/>
      <c r="AJ674" s="2"/>
      <c r="AK674" s="2"/>
    </row>
    <row r="675" spans="1:37" x14ac:dyDescent="0.25">
      <c r="A675" s="4" t="s">
        <v>14</v>
      </c>
      <c r="B675" s="1" t="s">
        <v>37</v>
      </c>
      <c r="C675" s="2">
        <v>0.1</v>
      </c>
      <c r="D675" s="2">
        <v>0.3</v>
      </c>
      <c r="E675" s="2">
        <v>6.7000000000000004E-2</v>
      </c>
      <c r="F675" s="3">
        <f t="shared" si="31"/>
        <v>0.16700000000000001</v>
      </c>
      <c r="G675" s="2">
        <v>0.46700000000000003</v>
      </c>
      <c r="H675" s="20"/>
      <c r="I675" s="4" t="s">
        <v>2</v>
      </c>
      <c r="J675" s="1" t="s">
        <v>37</v>
      </c>
      <c r="K675" s="2">
        <v>0.13</v>
      </c>
      <c r="L675" s="2">
        <v>0.20300000000000001</v>
      </c>
      <c r="M675" s="2">
        <v>0.11700000000000001</v>
      </c>
      <c r="N675" s="3">
        <f t="shared" si="32"/>
        <v>0.247</v>
      </c>
      <c r="O675" s="2">
        <v>0.45</v>
      </c>
      <c r="AG675" s="2"/>
      <c r="AH675" s="2"/>
      <c r="AI675" s="2"/>
      <c r="AJ675" s="2"/>
      <c r="AK675" s="2"/>
    </row>
    <row r="676" spans="1:37" x14ac:dyDescent="0.25">
      <c r="A676" s="4" t="s">
        <v>14</v>
      </c>
      <c r="B676" s="1" t="s">
        <v>37</v>
      </c>
      <c r="C676" s="2">
        <v>0.22600000000000001</v>
      </c>
      <c r="D676" s="2">
        <v>0.47199999999999998</v>
      </c>
      <c r="E676" s="2">
        <v>0.17399999999999999</v>
      </c>
      <c r="F676" s="3">
        <f t="shared" si="31"/>
        <v>0.4</v>
      </c>
      <c r="G676" s="2">
        <v>0.872</v>
      </c>
      <c r="H676" s="20"/>
      <c r="I676" s="4" t="s">
        <v>2</v>
      </c>
      <c r="J676" s="1" t="s">
        <v>37</v>
      </c>
      <c r="K676" s="2">
        <v>0.1</v>
      </c>
      <c r="L676" s="2">
        <v>0.23</v>
      </c>
      <c r="M676" s="2">
        <v>6.7000000000000004E-2</v>
      </c>
      <c r="N676" s="3">
        <f t="shared" si="32"/>
        <v>0.16700000000000001</v>
      </c>
      <c r="O676" s="2">
        <v>0.39700000000000002</v>
      </c>
      <c r="AG676" s="2"/>
      <c r="AH676" s="2"/>
      <c r="AI676" s="2"/>
      <c r="AJ676" s="2"/>
      <c r="AK676" s="2"/>
    </row>
    <row r="677" spans="1:37" x14ac:dyDescent="0.25">
      <c r="A677" s="4" t="s">
        <v>14</v>
      </c>
      <c r="B677" s="1" t="s">
        <v>37</v>
      </c>
      <c r="C677" s="2">
        <v>0.11</v>
      </c>
      <c r="D677" s="2">
        <v>0.32500000000000001</v>
      </c>
      <c r="E677" s="2">
        <v>0.16800000000000001</v>
      </c>
      <c r="F677" s="3">
        <f t="shared" si="31"/>
        <v>0.27800000000000002</v>
      </c>
      <c r="G677" s="2">
        <v>0.60299999999999998</v>
      </c>
      <c r="H677" s="20"/>
      <c r="I677" s="4" t="s">
        <v>2</v>
      </c>
      <c r="J677" s="1" t="s">
        <v>37</v>
      </c>
      <c r="K677" s="2">
        <v>7.0999999999999994E-2</v>
      </c>
      <c r="L677" s="2">
        <v>0.218</v>
      </c>
      <c r="M677" s="2">
        <v>7.9000000000000001E-2</v>
      </c>
      <c r="N677" s="3">
        <f t="shared" si="32"/>
        <v>0.15</v>
      </c>
      <c r="O677" s="2">
        <v>0.36799999999999999</v>
      </c>
      <c r="AG677" s="2"/>
      <c r="AH677" s="2"/>
      <c r="AI677" s="2"/>
      <c r="AJ677" s="2"/>
      <c r="AK677" s="2"/>
    </row>
    <row r="678" spans="1:37" x14ac:dyDescent="0.25">
      <c r="A678" s="4" t="s">
        <v>14</v>
      </c>
      <c r="B678" s="1" t="s">
        <v>37</v>
      </c>
      <c r="C678" s="2">
        <v>0.14599999999999999</v>
      </c>
      <c r="D678" s="2">
        <v>0.44800000000000001</v>
      </c>
      <c r="E678" s="2">
        <v>0.16200000000000001</v>
      </c>
      <c r="F678" s="3">
        <f t="shared" si="31"/>
        <v>0.308</v>
      </c>
      <c r="G678" s="2">
        <v>0.75600000000000001</v>
      </c>
      <c r="H678" s="20"/>
      <c r="I678" s="4" t="s">
        <v>2</v>
      </c>
      <c r="J678" s="1" t="s">
        <v>37</v>
      </c>
      <c r="K678" s="2">
        <v>0.1</v>
      </c>
      <c r="L678" s="2">
        <v>0.53200000000000003</v>
      </c>
      <c r="M678" s="2">
        <v>0.10100000000000001</v>
      </c>
      <c r="N678" s="3">
        <f t="shared" si="32"/>
        <v>0.20100000000000001</v>
      </c>
      <c r="O678" s="2">
        <v>0.73299999999999998</v>
      </c>
      <c r="AG678" s="2"/>
      <c r="AH678" s="2"/>
      <c r="AI678" s="2"/>
      <c r="AJ678" s="2"/>
      <c r="AK678" s="2"/>
    </row>
    <row r="679" spans="1:37" x14ac:dyDescent="0.25">
      <c r="A679" s="4" t="s">
        <v>14</v>
      </c>
      <c r="B679" s="1" t="s">
        <v>37</v>
      </c>
      <c r="C679" s="2">
        <v>0.189</v>
      </c>
      <c r="D679" s="2">
        <v>0.41</v>
      </c>
      <c r="E679" s="2">
        <v>0.16600000000000001</v>
      </c>
      <c r="F679" s="3">
        <f t="shared" si="31"/>
        <v>0.35499999999999998</v>
      </c>
      <c r="G679" s="2">
        <v>0.76500000000000001</v>
      </c>
      <c r="H679" s="20"/>
      <c r="I679" s="4" t="s">
        <v>2</v>
      </c>
      <c r="J679" s="1" t="s">
        <v>37</v>
      </c>
      <c r="K679" s="2">
        <v>0.11700000000000001</v>
      </c>
      <c r="L679" s="2">
        <v>0.35</v>
      </c>
      <c r="M679" s="2">
        <v>0.1</v>
      </c>
      <c r="N679" s="3">
        <f t="shared" si="32"/>
        <v>0.21700000000000003</v>
      </c>
      <c r="O679" s="2">
        <v>0.56699999999999995</v>
      </c>
      <c r="AG679" s="2"/>
      <c r="AH679" s="2"/>
      <c r="AI679" s="2"/>
      <c r="AJ679" s="2"/>
      <c r="AK679" s="2"/>
    </row>
    <row r="680" spans="1:37" x14ac:dyDescent="0.25">
      <c r="A680" s="4" t="s">
        <v>14</v>
      </c>
      <c r="B680" s="1" t="s">
        <v>37</v>
      </c>
      <c r="C680" s="2">
        <v>8.3000000000000004E-2</v>
      </c>
      <c r="D680" s="2">
        <v>0.32900000000000001</v>
      </c>
      <c r="E680" s="2">
        <v>9.2999999999999999E-2</v>
      </c>
      <c r="F680" s="3">
        <f t="shared" si="31"/>
        <v>0.17599999999999999</v>
      </c>
      <c r="G680" s="2">
        <v>0.505</v>
      </c>
      <c r="H680" s="20"/>
      <c r="I680" s="4" t="s">
        <v>2</v>
      </c>
      <c r="J680" s="1" t="s">
        <v>37</v>
      </c>
      <c r="K680" s="2">
        <v>8.5999999999999993E-2</v>
      </c>
      <c r="L680" s="2">
        <v>0.75</v>
      </c>
      <c r="M680" s="2">
        <v>8.1000000000000003E-2</v>
      </c>
      <c r="N680" s="3">
        <f t="shared" si="32"/>
        <v>0.16699999999999998</v>
      </c>
      <c r="O680" s="2">
        <v>0.91700000000000004</v>
      </c>
      <c r="AG680" s="2"/>
      <c r="AH680" s="2"/>
      <c r="AI680" s="2"/>
      <c r="AJ680" s="2"/>
      <c r="AK680" s="2"/>
    </row>
    <row r="681" spans="1:37" x14ac:dyDescent="0.25">
      <c r="A681" s="4" t="s">
        <v>14</v>
      </c>
      <c r="B681" s="1" t="s">
        <v>37</v>
      </c>
      <c r="C681" s="2">
        <v>0.13300000000000001</v>
      </c>
      <c r="D681" s="2">
        <v>0.23300000000000001</v>
      </c>
      <c r="E681" s="2">
        <v>0.11</v>
      </c>
      <c r="F681" s="3">
        <f t="shared" si="31"/>
        <v>0.24299999999999999</v>
      </c>
      <c r="G681" s="2">
        <v>0.47599999999999998</v>
      </c>
      <c r="H681" s="20"/>
      <c r="I681" s="4" t="s">
        <v>2</v>
      </c>
      <c r="J681" s="1" t="s">
        <v>37</v>
      </c>
      <c r="K681" s="2">
        <v>6.7000000000000004E-2</v>
      </c>
      <c r="L681" s="2">
        <v>0.433</v>
      </c>
      <c r="M681" s="2">
        <v>0.104</v>
      </c>
      <c r="N681" s="3">
        <f t="shared" si="32"/>
        <v>0.17099999999999999</v>
      </c>
      <c r="O681" s="2">
        <v>0.60399999999999998</v>
      </c>
      <c r="AG681" s="2"/>
      <c r="AH681" s="2"/>
      <c r="AI681" s="2"/>
      <c r="AJ681" s="2"/>
      <c r="AK681" s="2"/>
    </row>
    <row r="682" spans="1:37" x14ac:dyDescent="0.25">
      <c r="A682" s="4" t="s">
        <v>14</v>
      </c>
      <c r="B682" s="1" t="s">
        <v>37</v>
      </c>
      <c r="C682" s="2">
        <v>0.124</v>
      </c>
      <c r="D682" s="2">
        <v>0.40400000000000003</v>
      </c>
      <c r="E682" s="2">
        <v>0.155</v>
      </c>
      <c r="F682" s="3">
        <f t="shared" si="31"/>
        <v>0.27900000000000003</v>
      </c>
      <c r="G682" s="2">
        <v>0.68300000000000005</v>
      </c>
      <c r="H682" s="20"/>
      <c r="I682" s="4" t="s">
        <v>2</v>
      </c>
      <c r="J682" s="1" t="s">
        <v>37</v>
      </c>
      <c r="K682" s="2">
        <v>8.3000000000000004E-2</v>
      </c>
      <c r="L682" s="2">
        <v>0.251</v>
      </c>
      <c r="M682" s="2">
        <v>9.9000000000000005E-2</v>
      </c>
      <c r="N682" s="3">
        <f t="shared" si="32"/>
        <v>0.182</v>
      </c>
      <c r="O682" s="2">
        <v>0.433</v>
      </c>
      <c r="AG682" s="2"/>
      <c r="AH682" s="2"/>
      <c r="AI682" s="2"/>
      <c r="AJ682" s="2"/>
      <c r="AK682" s="2"/>
    </row>
    <row r="683" spans="1:37" x14ac:dyDescent="0.25">
      <c r="A683" s="4" t="s">
        <v>14</v>
      </c>
      <c r="B683" s="1" t="s">
        <v>37</v>
      </c>
      <c r="C683" s="2">
        <v>0.11700000000000001</v>
      </c>
      <c r="D683" s="2">
        <v>0.35099999999999998</v>
      </c>
      <c r="E683" s="2">
        <v>0.124</v>
      </c>
      <c r="F683" s="3">
        <f t="shared" si="31"/>
        <v>0.24099999999999999</v>
      </c>
      <c r="G683" s="2">
        <v>0.59199999999999997</v>
      </c>
      <c r="H683" s="20"/>
      <c r="I683" s="4" t="s">
        <v>2</v>
      </c>
      <c r="J683" s="1" t="s">
        <v>37</v>
      </c>
      <c r="K683" s="2">
        <v>0.11700000000000001</v>
      </c>
      <c r="L683" s="2">
        <v>0.498</v>
      </c>
      <c r="M683" s="2">
        <v>8.5000000000000006E-2</v>
      </c>
      <c r="N683" s="3">
        <f t="shared" si="32"/>
        <v>0.20200000000000001</v>
      </c>
      <c r="O683" s="2">
        <v>0.7</v>
      </c>
      <c r="AG683" s="2"/>
      <c r="AH683" s="2"/>
      <c r="AI683" s="2"/>
      <c r="AJ683" s="2"/>
      <c r="AK683" s="2"/>
    </row>
    <row r="684" spans="1:37" x14ac:dyDescent="0.25">
      <c r="A684" s="4" t="s">
        <v>14</v>
      </c>
      <c r="B684" s="1" t="s">
        <v>37</v>
      </c>
      <c r="C684" s="2">
        <v>0.1</v>
      </c>
      <c r="D684" s="2">
        <v>0.59899999999999998</v>
      </c>
      <c r="E684" s="2">
        <v>6.7000000000000004E-2</v>
      </c>
      <c r="F684" s="3">
        <f t="shared" si="31"/>
        <v>0.16700000000000001</v>
      </c>
      <c r="G684" s="2">
        <v>0.76600000000000001</v>
      </c>
      <c r="H684" s="20"/>
      <c r="I684" s="4" t="s">
        <v>2</v>
      </c>
      <c r="J684" s="1" t="s">
        <v>37</v>
      </c>
      <c r="K684" s="2">
        <v>8.5000000000000006E-2</v>
      </c>
      <c r="L684" s="2">
        <v>0.34899999999999998</v>
      </c>
      <c r="M684" s="2">
        <v>6.8000000000000005E-2</v>
      </c>
      <c r="N684" s="3">
        <f t="shared" si="32"/>
        <v>0.15300000000000002</v>
      </c>
      <c r="O684" s="2">
        <v>0.502</v>
      </c>
      <c r="AG684" s="2"/>
      <c r="AH684" s="2"/>
      <c r="AI684" s="2"/>
      <c r="AJ684" s="2"/>
      <c r="AK684" s="2"/>
    </row>
    <row r="685" spans="1:37" x14ac:dyDescent="0.25">
      <c r="A685" s="4" t="s">
        <v>14</v>
      </c>
      <c r="B685" s="1" t="s">
        <v>37</v>
      </c>
      <c r="C685" s="2">
        <v>0.122</v>
      </c>
      <c r="D685" s="2">
        <v>0.46</v>
      </c>
      <c r="E685" s="2">
        <v>8.1000000000000003E-2</v>
      </c>
      <c r="F685" s="3">
        <f t="shared" si="31"/>
        <v>0.20300000000000001</v>
      </c>
      <c r="G685" s="2">
        <v>0.66300000000000003</v>
      </c>
      <c r="H685" s="20"/>
      <c r="I685" s="4" t="s">
        <v>2</v>
      </c>
      <c r="J685" s="1" t="s">
        <v>37</v>
      </c>
      <c r="K685" s="2">
        <v>8.4000000000000005E-2</v>
      </c>
      <c r="L685" s="2">
        <v>0.26600000000000001</v>
      </c>
      <c r="M685" s="2">
        <v>8.4000000000000005E-2</v>
      </c>
      <c r="N685" s="3">
        <f t="shared" si="32"/>
        <v>0.16800000000000001</v>
      </c>
      <c r="O685" s="2">
        <v>0.434</v>
      </c>
      <c r="AG685" s="2"/>
      <c r="AH685" s="2"/>
      <c r="AI685" s="2"/>
      <c r="AJ685" s="2"/>
      <c r="AK685" s="2"/>
    </row>
    <row r="686" spans="1:37" x14ac:dyDescent="0.25">
      <c r="A686" s="4" t="s">
        <v>14</v>
      </c>
      <c r="B686" s="1" t="s">
        <v>37</v>
      </c>
      <c r="C686" s="2">
        <v>0.108</v>
      </c>
      <c r="D686" s="2">
        <v>0.626</v>
      </c>
      <c r="E686" s="2">
        <v>7.3999999999999996E-2</v>
      </c>
      <c r="F686" s="3">
        <f t="shared" si="31"/>
        <v>0.182</v>
      </c>
      <c r="G686" s="2">
        <v>0.80800000000000005</v>
      </c>
      <c r="H686" s="20"/>
      <c r="I686" s="4" t="s">
        <v>2</v>
      </c>
      <c r="J686" s="1" t="s">
        <v>37</v>
      </c>
      <c r="K686" s="2">
        <v>0.13100000000000001</v>
      </c>
      <c r="L686" s="2">
        <v>0.41899999999999998</v>
      </c>
      <c r="M686" s="2">
        <v>0.1</v>
      </c>
      <c r="N686" s="3">
        <f t="shared" si="32"/>
        <v>0.23100000000000001</v>
      </c>
      <c r="O686" s="2">
        <v>0.65</v>
      </c>
      <c r="AG686" s="2"/>
      <c r="AH686" s="2"/>
      <c r="AI686" s="2"/>
      <c r="AJ686" s="2"/>
      <c r="AK686" s="2"/>
    </row>
    <row r="687" spans="1:37" x14ac:dyDescent="0.25">
      <c r="A687" s="4" t="s">
        <v>14</v>
      </c>
      <c r="B687" s="1" t="s">
        <v>37</v>
      </c>
      <c r="C687" s="2">
        <v>2.8000000000000001E-2</v>
      </c>
      <c r="D687" s="2">
        <v>0.35599999999999998</v>
      </c>
      <c r="E687" s="2">
        <v>0.16800000000000001</v>
      </c>
      <c r="F687" s="3">
        <f t="shared" si="31"/>
        <v>0.19600000000000001</v>
      </c>
      <c r="G687" s="2">
        <v>0.55200000000000005</v>
      </c>
      <c r="H687" s="20"/>
      <c r="I687" s="4" t="s">
        <v>2</v>
      </c>
      <c r="J687" s="1" t="s">
        <v>37</v>
      </c>
      <c r="K687" s="2">
        <v>8.7999999999999995E-2</v>
      </c>
      <c r="L687" s="2">
        <v>0.14499999999999999</v>
      </c>
      <c r="M687" s="2">
        <v>6.9000000000000006E-2</v>
      </c>
      <c r="N687" s="3">
        <f t="shared" si="32"/>
        <v>0.157</v>
      </c>
      <c r="O687" s="2">
        <v>0.30199999999999999</v>
      </c>
      <c r="AG687" s="2"/>
      <c r="AH687" s="2"/>
      <c r="AI687" s="2"/>
      <c r="AJ687" s="2"/>
      <c r="AK687" s="2"/>
    </row>
    <row r="688" spans="1:37" x14ac:dyDescent="0.25">
      <c r="A688" s="4" t="s">
        <v>14</v>
      </c>
      <c r="B688" s="1" t="s">
        <v>37</v>
      </c>
      <c r="C688" s="2">
        <v>0.13700000000000001</v>
      </c>
      <c r="D688" s="2">
        <v>0.40899999999999997</v>
      </c>
      <c r="E688" s="2">
        <v>0.1</v>
      </c>
      <c r="F688" s="3">
        <f t="shared" si="31"/>
        <v>0.23700000000000002</v>
      </c>
      <c r="G688" s="2">
        <v>0.64600000000000002</v>
      </c>
      <c r="H688" s="20"/>
      <c r="I688" s="4" t="s">
        <v>2</v>
      </c>
      <c r="J688" s="1" t="s">
        <v>37</v>
      </c>
      <c r="K688" s="2">
        <v>8.5000000000000006E-2</v>
      </c>
      <c r="L688" s="2">
        <v>0.318</v>
      </c>
      <c r="M688" s="2">
        <v>9.7000000000000003E-2</v>
      </c>
      <c r="N688" s="3">
        <f t="shared" si="32"/>
        <v>0.182</v>
      </c>
      <c r="O688" s="2">
        <v>0.5</v>
      </c>
      <c r="AG688" s="2"/>
      <c r="AH688" s="2"/>
      <c r="AI688" s="2"/>
      <c r="AJ688" s="2"/>
      <c r="AK688" s="2"/>
    </row>
    <row r="689" spans="1:37" x14ac:dyDescent="0.25">
      <c r="A689" s="4" t="s">
        <v>14</v>
      </c>
      <c r="B689" s="1" t="s">
        <v>37</v>
      </c>
      <c r="C689" s="2">
        <v>0.06</v>
      </c>
      <c r="D689" s="2">
        <v>0.42899999999999999</v>
      </c>
      <c r="E689" s="2">
        <v>0.104</v>
      </c>
      <c r="F689" s="3">
        <f t="shared" si="31"/>
        <v>0.16399999999999998</v>
      </c>
      <c r="G689" s="2">
        <v>0.59299999999999997</v>
      </c>
      <c r="H689" s="20"/>
      <c r="I689" s="4" t="s">
        <v>2</v>
      </c>
      <c r="J689" s="1" t="s">
        <v>37</v>
      </c>
      <c r="K689" s="2">
        <v>0.1</v>
      </c>
      <c r="L689" s="2">
        <v>0.13300000000000001</v>
      </c>
      <c r="M689" s="2">
        <v>9.5000000000000001E-2</v>
      </c>
      <c r="N689" s="3">
        <f t="shared" si="32"/>
        <v>0.19500000000000001</v>
      </c>
      <c r="O689" s="2">
        <v>0.32800000000000001</v>
      </c>
      <c r="AG689" s="2"/>
      <c r="AH689" s="2"/>
      <c r="AI689" s="2"/>
      <c r="AJ689" s="2"/>
      <c r="AK689" s="2"/>
    </row>
    <row r="690" spans="1:37" x14ac:dyDescent="0.25">
      <c r="A690" s="4" t="s">
        <v>14</v>
      </c>
      <c r="B690" s="1" t="s">
        <v>37</v>
      </c>
      <c r="C690" s="2">
        <v>0.13300000000000001</v>
      </c>
      <c r="D690" s="2">
        <v>0.438</v>
      </c>
      <c r="E690" s="2">
        <v>9.5000000000000001E-2</v>
      </c>
      <c r="F690" s="3">
        <f t="shared" si="31"/>
        <v>0.22800000000000001</v>
      </c>
      <c r="G690" s="2">
        <v>0.66600000000000004</v>
      </c>
      <c r="H690" s="20"/>
      <c r="I690" s="4" t="s">
        <v>2</v>
      </c>
      <c r="J690" s="1" t="s">
        <v>37</v>
      </c>
      <c r="K690" s="2">
        <v>0.10199999999999999</v>
      </c>
      <c r="L690" s="2">
        <v>0.23300000000000001</v>
      </c>
      <c r="M690" s="2">
        <v>0.127</v>
      </c>
      <c r="N690" s="3">
        <f t="shared" si="32"/>
        <v>0.22899999999999998</v>
      </c>
      <c r="O690" s="2">
        <v>0.46200000000000002</v>
      </c>
      <c r="AG690" s="2"/>
      <c r="AH690" s="2"/>
      <c r="AI690" s="2"/>
      <c r="AJ690" s="2"/>
      <c r="AK690" s="2"/>
    </row>
    <row r="691" spans="1:37" x14ac:dyDescent="0.25">
      <c r="A691" s="4" t="s">
        <v>14</v>
      </c>
      <c r="B691" s="1" t="s">
        <v>37</v>
      </c>
      <c r="C691" s="2">
        <v>0.11899999999999999</v>
      </c>
      <c r="D691" s="2">
        <v>0.41599999999999998</v>
      </c>
      <c r="E691" s="2">
        <v>0.10100000000000001</v>
      </c>
      <c r="F691" s="3">
        <f t="shared" si="31"/>
        <v>0.22</v>
      </c>
      <c r="G691" s="2">
        <v>0.63600000000000001</v>
      </c>
      <c r="H691" s="20"/>
      <c r="I691" s="4" t="s">
        <v>2</v>
      </c>
      <c r="J691" s="1" t="s">
        <v>37</v>
      </c>
      <c r="K691" s="2">
        <v>8.3000000000000004E-2</v>
      </c>
      <c r="L691" s="2">
        <v>1.0840000000000001</v>
      </c>
      <c r="M691" s="2">
        <v>0.11600000000000001</v>
      </c>
      <c r="N691" s="3">
        <f t="shared" si="32"/>
        <v>0.19900000000000001</v>
      </c>
      <c r="O691" s="2">
        <v>1.2829999999999999</v>
      </c>
      <c r="AG691" s="2"/>
      <c r="AH691" s="2"/>
      <c r="AI691" s="2"/>
      <c r="AJ691" s="2"/>
      <c r="AK691" s="2"/>
    </row>
    <row r="692" spans="1:37" x14ac:dyDescent="0.25">
      <c r="A692" s="4" t="s">
        <v>14</v>
      </c>
      <c r="B692" s="1" t="s">
        <v>37</v>
      </c>
      <c r="C692" s="2">
        <v>0.158</v>
      </c>
      <c r="D692" s="2">
        <v>0.49299999999999999</v>
      </c>
      <c r="E692" s="2">
        <v>0.09</v>
      </c>
      <c r="F692" s="3">
        <f t="shared" si="31"/>
        <v>0.248</v>
      </c>
      <c r="G692" s="2">
        <v>0.74099999999999999</v>
      </c>
      <c r="H692" s="20"/>
      <c r="I692" s="4" t="s">
        <v>2</v>
      </c>
      <c r="J692" s="1" t="s">
        <v>37</v>
      </c>
      <c r="K692" s="2">
        <v>0.121</v>
      </c>
      <c r="L692" s="2">
        <v>0.11700000000000001</v>
      </c>
      <c r="M692" s="2">
        <v>9.4E-2</v>
      </c>
      <c r="N692" s="3">
        <f t="shared" si="32"/>
        <v>0.215</v>
      </c>
      <c r="O692" s="2">
        <v>0.33200000000000002</v>
      </c>
      <c r="AG692" s="2"/>
      <c r="AH692" s="2"/>
      <c r="AI692" s="2"/>
      <c r="AJ692" s="2"/>
      <c r="AK692" s="2"/>
    </row>
    <row r="693" spans="1:37" x14ac:dyDescent="0.25">
      <c r="A693" s="4" t="s">
        <v>14</v>
      </c>
      <c r="B693" s="1" t="s">
        <v>37</v>
      </c>
      <c r="C693" s="2">
        <v>0.10199999999999999</v>
      </c>
      <c r="D693" s="2">
        <v>0.29399999999999998</v>
      </c>
      <c r="E693" s="2">
        <v>7.1999999999999995E-2</v>
      </c>
      <c r="F693" s="3">
        <f t="shared" si="31"/>
        <v>0.17399999999999999</v>
      </c>
      <c r="G693" s="2">
        <v>0.46800000000000003</v>
      </c>
      <c r="H693" s="20"/>
      <c r="I693" s="4" t="s">
        <v>2</v>
      </c>
      <c r="J693" s="1" t="s">
        <v>37</v>
      </c>
      <c r="K693" s="2">
        <v>0.15</v>
      </c>
      <c r="L693" s="2">
        <v>0.2</v>
      </c>
      <c r="M693" s="2">
        <v>9.5000000000000001E-2</v>
      </c>
      <c r="N693" s="3">
        <f t="shared" si="32"/>
        <v>0.245</v>
      </c>
      <c r="O693" s="2">
        <v>0.44500000000000001</v>
      </c>
      <c r="AG693" s="2"/>
      <c r="AH693" s="2"/>
      <c r="AI693" s="2"/>
      <c r="AJ693" s="2"/>
      <c r="AK693" s="2"/>
    </row>
    <row r="694" spans="1:37" x14ac:dyDescent="0.25">
      <c r="A694" s="4" t="s">
        <v>14</v>
      </c>
      <c r="B694" s="1" t="s">
        <v>37</v>
      </c>
      <c r="C694" s="2">
        <v>0.104</v>
      </c>
      <c r="D694" s="2">
        <v>0.4</v>
      </c>
      <c r="E694" s="2">
        <v>9.0999999999999998E-2</v>
      </c>
      <c r="F694" s="3">
        <f t="shared" si="31"/>
        <v>0.19500000000000001</v>
      </c>
      <c r="G694" s="2">
        <v>0.59499999999999997</v>
      </c>
      <c r="H694" s="20"/>
      <c r="I694" s="4" t="s">
        <v>2</v>
      </c>
      <c r="J694" s="1" t="s">
        <v>37</v>
      </c>
      <c r="K694" s="2">
        <v>0.1</v>
      </c>
      <c r="L694" s="2">
        <v>0.23400000000000001</v>
      </c>
      <c r="M694" s="2">
        <v>8.7999999999999995E-2</v>
      </c>
      <c r="N694" s="3">
        <f t="shared" si="32"/>
        <v>0.188</v>
      </c>
      <c r="O694" s="2">
        <v>0.42199999999999999</v>
      </c>
      <c r="AG694" s="2"/>
      <c r="AH694" s="2"/>
      <c r="AI694" s="2"/>
      <c r="AJ694" s="2"/>
      <c r="AK694" s="2"/>
    </row>
    <row r="695" spans="1:37" x14ac:dyDescent="0.25">
      <c r="A695" s="4" t="s">
        <v>14</v>
      </c>
      <c r="B695" s="1" t="s">
        <v>37</v>
      </c>
      <c r="C695" s="2">
        <v>0.11600000000000001</v>
      </c>
      <c r="D695" s="2">
        <v>0.44900000000000001</v>
      </c>
      <c r="E695" s="2">
        <v>0.14099999999999999</v>
      </c>
      <c r="F695" s="3">
        <f t="shared" si="31"/>
        <v>0.25700000000000001</v>
      </c>
      <c r="G695" s="2">
        <v>0.70599999999999996</v>
      </c>
      <c r="H695" s="20"/>
      <c r="I695" s="4" t="s">
        <v>2</v>
      </c>
      <c r="J695" s="1" t="s">
        <v>37</v>
      </c>
      <c r="K695" s="2">
        <v>0.105</v>
      </c>
      <c r="L695" s="2">
        <v>0.39500000000000002</v>
      </c>
      <c r="M695" s="2">
        <v>7.0999999999999994E-2</v>
      </c>
      <c r="N695" s="3">
        <f t="shared" si="32"/>
        <v>0.17599999999999999</v>
      </c>
      <c r="O695" s="2">
        <v>0.57099999999999995</v>
      </c>
      <c r="AG695" s="2"/>
      <c r="AH695" s="2"/>
      <c r="AI695" s="2"/>
      <c r="AJ695" s="2"/>
      <c r="AK695" s="2"/>
    </row>
    <row r="696" spans="1:37" x14ac:dyDescent="0.25">
      <c r="A696" s="4" t="s">
        <v>14</v>
      </c>
      <c r="B696" s="1" t="s">
        <v>37</v>
      </c>
      <c r="C696" s="2">
        <v>0.22600000000000001</v>
      </c>
      <c r="D696" s="2">
        <v>0.36699999999999999</v>
      </c>
      <c r="E696" s="2">
        <v>0.157</v>
      </c>
      <c r="F696" s="3">
        <f t="shared" si="31"/>
        <v>0.38300000000000001</v>
      </c>
      <c r="G696" s="2">
        <v>0.75</v>
      </c>
      <c r="H696" s="20"/>
      <c r="I696" s="4" t="s">
        <v>2</v>
      </c>
      <c r="J696" s="1" t="s">
        <v>37</v>
      </c>
      <c r="K696" s="2">
        <v>0.104</v>
      </c>
      <c r="L696" s="2">
        <v>0.29599999999999999</v>
      </c>
      <c r="M696" s="2">
        <v>8.6999999999999994E-2</v>
      </c>
      <c r="N696" s="3">
        <f t="shared" si="32"/>
        <v>0.191</v>
      </c>
      <c r="O696" s="2">
        <v>0.48699999999999999</v>
      </c>
      <c r="AG696" s="2"/>
      <c r="AH696" s="2"/>
      <c r="AI696" s="2"/>
      <c r="AJ696" s="2"/>
      <c r="AK696" s="2"/>
    </row>
    <row r="697" spans="1:37" x14ac:dyDescent="0.25">
      <c r="A697" s="4" t="s">
        <v>14</v>
      </c>
      <c r="B697" s="1" t="s">
        <v>37</v>
      </c>
      <c r="C697" s="2">
        <v>8.7999999999999995E-2</v>
      </c>
      <c r="D697" s="2">
        <v>0.51600000000000001</v>
      </c>
      <c r="E697" s="2">
        <v>0.13400000000000001</v>
      </c>
      <c r="F697" s="3">
        <f t="shared" si="31"/>
        <v>0.222</v>
      </c>
      <c r="G697" s="2">
        <v>0.73799999999999999</v>
      </c>
      <c r="H697" s="20"/>
      <c r="I697" s="4" t="s">
        <v>2</v>
      </c>
      <c r="J697" s="1" t="s">
        <v>37</v>
      </c>
      <c r="K697" s="2">
        <v>0.13400000000000001</v>
      </c>
      <c r="L697" s="2">
        <v>0.13700000000000001</v>
      </c>
      <c r="M697" s="2">
        <v>9.5000000000000001E-2</v>
      </c>
      <c r="N697" s="3">
        <f t="shared" si="32"/>
        <v>0.22900000000000001</v>
      </c>
      <c r="O697" s="2">
        <v>0.36599999999999999</v>
      </c>
      <c r="AG697" s="2"/>
      <c r="AH697" s="2"/>
      <c r="AI697" s="2"/>
      <c r="AJ697" s="2"/>
      <c r="AK697" s="2"/>
    </row>
    <row r="698" spans="1:37" x14ac:dyDescent="0.25">
      <c r="A698" s="4" t="s">
        <v>14</v>
      </c>
      <c r="B698" s="1" t="s">
        <v>37</v>
      </c>
      <c r="C698" s="2">
        <v>0.1</v>
      </c>
      <c r="D698" s="2">
        <v>0.30099999999999999</v>
      </c>
      <c r="E698" s="2">
        <v>8.8999999999999996E-2</v>
      </c>
      <c r="F698" s="3">
        <f t="shared" si="31"/>
        <v>0.189</v>
      </c>
      <c r="G698" s="2">
        <v>0.49</v>
      </c>
      <c r="H698" s="20"/>
      <c r="AG698" s="2"/>
      <c r="AH698" s="2"/>
      <c r="AI698" s="2"/>
      <c r="AJ698" s="2"/>
      <c r="AK698" s="2"/>
    </row>
    <row r="699" spans="1:37" x14ac:dyDescent="0.25">
      <c r="A699" s="4" t="s">
        <v>14</v>
      </c>
      <c r="B699" s="1" t="s">
        <v>37</v>
      </c>
      <c r="C699" s="2">
        <v>0.14099999999999999</v>
      </c>
      <c r="D699" s="2">
        <v>0.34799999999999998</v>
      </c>
      <c r="E699" s="2">
        <v>8.5000000000000006E-2</v>
      </c>
      <c r="F699" s="3">
        <f t="shared" si="31"/>
        <v>0.22599999999999998</v>
      </c>
      <c r="G699" s="2">
        <v>0.57399999999999995</v>
      </c>
      <c r="H699" s="20"/>
      <c r="AG699" s="2"/>
      <c r="AH699" s="2"/>
      <c r="AI699" s="2"/>
      <c r="AJ699" s="2"/>
      <c r="AK699" s="2"/>
    </row>
    <row r="700" spans="1:37" x14ac:dyDescent="0.25">
      <c r="A700" s="4" t="s">
        <v>14</v>
      </c>
      <c r="B700" s="1" t="s">
        <v>37</v>
      </c>
      <c r="C700" s="2">
        <v>0.14000000000000001</v>
      </c>
      <c r="D700" s="2">
        <v>0.59299999999999997</v>
      </c>
      <c r="E700" s="2">
        <v>6.7000000000000004E-2</v>
      </c>
      <c r="F700" s="3">
        <f t="shared" si="31"/>
        <v>0.20700000000000002</v>
      </c>
      <c r="G700" s="2">
        <v>0.8</v>
      </c>
      <c r="H700" s="20"/>
      <c r="AG700" s="2"/>
      <c r="AH700" s="2"/>
      <c r="AI700" s="2"/>
      <c r="AJ700" s="2"/>
      <c r="AK700" s="2"/>
    </row>
    <row r="701" spans="1:37" x14ac:dyDescent="0.25">
      <c r="A701" s="4" t="s">
        <v>14</v>
      </c>
      <c r="B701" s="1" t="s">
        <v>37</v>
      </c>
      <c r="C701" s="2">
        <v>0.115</v>
      </c>
      <c r="D701" s="2">
        <v>0.36299999999999999</v>
      </c>
      <c r="E701" s="2">
        <v>8.1000000000000003E-2</v>
      </c>
      <c r="F701" s="3">
        <f t="shared" si="31"/>
        <v>0.19600000000000001</v>
      </c>
      <c r="G701" s="2">
        <v>0.55900000000000005</v>
      </c>
      <c r="H701" s="20"/>
      <c r="AG701" s="2"/>
      <c r="AH701" s="2"/>
      <c r="AI701" s="2"/>
      <c r="AJ701" s="2"/>
      <c r="AK701" s="2"/>
    </row>
    <row r="702" spans="1:37" x14ac:dyDescent="0.25">
      <c r="A702" s="4" t="s">
        <v>14</v>
      </c>
      <c r="B702" s="1" t="s">
        <v>37</v>
      </c>
      <c r="C702" s="2">
        <v>0.16800000000000001</v>
      </c>
      <c r="D702" s="2">
        <v>0.441</v>
      </c>
      <c r="E702" s="2">
        <v>0.158</v>
      </c>
      <c r="F702" s="3">
        <f t="shared" si="31"/>
        <v>0.32600000000000001</v>
      </c>
      <c r="G702" s="2">
        <v>0.76700000000000002</v>
      </c>
      <c r="H702" s="20"/>
      <c r="AG702" s="2"/>
      <c r="AH702" s="2"/>
      <c r="AI702" s="2"/>
      <c r="AJ702" s="2"/>
      <c r="AK702" s="2"/>
    </row>
    <row r="703" spans="1:37" x14ac:dyDescent="0.25">
      <c r="A703" s="4" t="s">
        <v>14</v>
      </c>
      <c r="B703" s="1" t="s">
        <v>37</v>
      </c>
      <c r="C703" s="2">
        <v>0.122</v>
      </c>
      <c r="D703" s="2">
        <v>0.32800000000000001</v>
      </c>
      <c r="E703" s="2">
        <v>0.123</v>
      </c>
      <c r="F703" s="3">
        <f t="shared" si="31"/>
        <v>0.245</v>
      </c>
      <c r="G703" s="2">
        <v>0.57299999999999995</v>
      </c>
      <c r="H703" s="20"/>
      <c r="AG703" s="2"/>
      <c r="AH703" s="2"/>
      <c r="AI703" s="2"/>
      <c r="AJ703" s="2"/>
      <c r="AK703" s="2"/>
    </row>
    <row r="704" spans="1:37" x14ac:dyDescent="0.25">
      <c r="A704" s="4" t="s">
        <v>14</v>
      </c>
      <c r="B704" s="1" t="s">
        <v>37</v>
      </c>
      <c r="C704" s="2">
        <v>0.14099999999999999</v>
      </c>
      <c r="D704" s="2">
        <v>0.56599999999999995</v>
      </c>
      <c r="E704" s="2">
        <v>9.2999999999999999E-2</v>
      </c>
      <c r="F704" s="3">
        <f t="shared" si="31"/>
        <v>0.23399999999999999</v>
      </c>
      <c r="G704" s="2">
        <v>0.8</v>
      </c>
      <c r="H704" s="20"/>
      <c r="AG704" s="2"/>
      <c r="AH704" s="2"/>
      <c r="AI704" s="2"/>
      <c r="AJ704" s="2"/>
      <c r="AK704" s="2"/>
    </row>
    <row r="705" spans="1:37" x14ac:dyDescent="0.25">
      <c r="A705" s="4" t="s">
        <v>14</v>
      </c>
      <c r="B705" s="1" t="s">
        <v>37</v>
      </c>
      <c r="C705" s="2">
        <v>0.09</v>
      </c>
      <c r="D705" s="2">
        <v>0.53300000000000003</v>
      </c>
      <c r="E705" s="2">
        <v>0.1</v>
      </c>
      <c r="F705" s="3">
        <f t="shared" si="31"/>
        <v>0.19</v>
      </c>
      <c r="G705" s="2">
        <v>0.72299999999999998</v>
      </c>
      <c r="H705" s="20"/>
      <c r="AG705" s="2"/>
      <c r="AH705" s="2"/>
      <c r="AI705" s="2"/>
      <c r="AJ705" s="2"/>
      <c r="AK705" s="2"/>
    </row>
    <row r="706" spans="1:37" x14ac:dyDescent="0.25">
      <c r="A706" s="4" t="s">
        <v>14</v>
      </c>
      <c r="B706" s="1" t="s">
        <v>37</v>
      </c>
      <c r="C706" s="2">
        <v>0.112</v>
      </c>
      <c r="D706" s="2">
        <v>0.32100000000000001</v>
      </c>
      <c r="E706" s="2">
        <v>8.2000000000000003E-2</v>
      </c>
      <c r="F706" s="3">
        <f t="shared" si="31"/>
        <v>0.19400000000000001</v>
      </c>
      <c r="G706" s="2">
        <v>0.51500000000000001</v>
      </c>
      <c r="H706" s="20"/>
      <c r="AG706" s="2"/>
      <c r="AH706" s="2"/>
      <c r="AI706" s="2"/>
      <c r="AJ706" s="2"/>
      <c r="AK706" s="2"/>
    </row>
    <row r="707" spans="1:37" x14ac:dyDescent="0.25">
      <c r="A707" s="4" t="s">
        <v>14</v>
      </c>
      <c r="B707" s="1" t="s">
        <v>37</v>
      </c>
      <c r="C707" s="2">
        <v>9.0999999999999998E-2</v>
      </c>
      <c r="D707" s="2">
        <v>0.47799999999999998</v>
      </c>
      <c r="E707" s="2">
        <v>0.109</v>
      </c>
      <c r="F707" s="3">
        <f t="shared" si="31"/>
        <v>0.2</v>
      </c>
      <c r="G707" s="2">
        <v>0.67800000000000005</v>
      </c>
      <c r="H707" s="20"/>
      <c r="AG707" s="2"/>
      <c r="AH707" s="2"/>
      <c r="AI707" s="2"/>
      <c r="AJ707" s="2"/>
      <c r="AK707" s="2"/>
    </row>
    <row r="708" spans="1:37" x14ac:dyDescent="0.25">
      <c r="A708" s="4" t="s">
        <v>14</v>
      </c>
      <c r="B708" s="1" t="s">
        <v>37</v>
      </c>
      <c r="C708" s="2">
        <v>0.13300000000000001</v>
      </c>
      <c r="D708" s="2">
        <v>0.76700000000000002</v>
      </c>
      <c r="E708" s="2">
        <v>0.106</v>
      </c>
      <c r="F708" s="3">
        <f t="shared" si="31"/>
        <v>0.23899999999999999</v>
      </c>
      <c r="G708" s="2">
        <v>1.006</v>
      </c>
      <c r="H708" s="20"/>
      <c r="AG708" s="2"/>
      <c r="AH708" s="2"/>
      <c r="AI708" s="2"/>
      <c r="AJ708" s="2"/>
      <c r="AK708" s="2"/>
    </row>
    <row r="709" spans="1:37" x14ac:dyDescent="0.25">
      <c r="A709" s="4" t="s">
        <v>14</v>
      </c>
      <c r="B709" s="1" t="s">
        <v>37</v>
      </c>
      <c r="C709" s="2">
        <v>6.9000000000000006E-2</v>
      </c>
      <c r="D709" s="2">
        <v>0.51</v>
      </c>
      <c r="E709" s="2">
        <v>0.104</v>
      </c>
      <c r="F709" s="3">
        <f t="shared" si="31"/>
        <v>0.17299999999999999</v>
      </c>
      <c r="G709" s="2">
        <v>0.68300000000000005</v>
      </c>
      <c r="H709" s="20"/>
      <c r="AG709" s="2"/>
      <c r="AH709" s="2"/>
      <c r="AI709" s="2"/>
      <c r="AJ709" s="2"/>
      <c r="AK709" s="2"/>
    </row>
    <row r="710" spans="1:37" x14ac:dyDescent="0.25">
      <c r="A710" s="4" t="s">
        <v>14</v>
      </c>
      <c r="B710" s="1" t="s">
        <v>37</v>
      </c>
      <c r="C710" s="2">
        <v>9.1999999999999998E-2</v>
      </c>
      <c r="D710" s="2">
        <v>0.7</v>
      </c>
      <c r="E710" s="2">
        <v>6.6000000000000003E-2</v>
      </c>
      <c r="F710" s="3">
        <f t="shared" si="31"/>
        <v>0.158</v>
      </c>
      <c r="G710" s="2">
        <v>0.85799999999999998</v>
      </c>
      <c r="H710" s="20"/>
      <c r="AG710" s="2"/>
      <c r="AH710" s="2"/>
      <c r="AI710" s="2"/>
      <c r="AJ710" s="2"/>
      <c r="AK710" s="2"/>
    </row>
    <row r="711" spans="1:37" x14ac:dyDescent="0.25">
      <c r="A711" s="4" t="s">
        <v>14</v>
      </c>
      <c r="B711" s="1" t="s">
        <v>37</v>
      </c>
      <c r="C711" s="2">
        <v>0.106</v>
      </c>
      <c r="D711" s="2">
        <v>0.77500000000000002</v>
      </c>
      <c r="E711" s="2">
        <v>0.108</v>
      </c>
      <c r="F711" s="3">
        <f t="shared" si="31"/>
        <v>0.214</v>
      </c>
      <c r="G711" s="2">
        <v>0.98899999999999999</v>
      </c>
      <c r="H711" s="20"/>
      <c r="AG711" s="2"/>
      <c r="AH711" s="2"/>
      <c r="AI711" s="2"/>
      <c r="AJ711" s="2"/>
      <c r="AK711" s="2"/>
    </row>
    <row r="712" spans="1:37" x14ac:dyDescent="0.25">
      <c r="A712" s="4" t="s">
        <v>14</v>
      </c>
      <c r="B712" s="1" t="s">
        <v>37</v>
      </c>
      <c r="C712" s="2">
        <v>9.9000000000000005E-2</v>
      </c>
      <c r="D712" s="2">
        <v>0.317</v>
      </c>
      <c r="E712" s="2">
        <v>0.123</v>
      </c>
      <c r="F712" s="3">
        <f t="shared" si="31"/>
        <v>0.222</v>
      </c>
      <c r="G712" s="2">
        <v>0.53900000000000003</v>
      </c>
      <c r="H712" s="20"/>
      <c r="AG712" s="2"/>
      <c r="AH712" s="2"/>
      <c r="AI712" s="2"/>
      <c r="AJ712" s="2"/>
      <c r="AK712" s="2"/>
    </row>
    <row r="713" spans="1:37" x14ac:dyDescent="0.25">
      <c r="A713" s="4" t="s">
        <v>14</v>
      </c>
      <c r="B713" s="1" t="s">
        <v>37</v>
      </c>
      <c r="C713" s="2">
        <v>0.13400000000000001</v>
      </c>
      <c r="D713" s="2">
        <v>0.33700000000000002</v>
      </c>
      <c r="E713" s="2">
        <v>8.2000000000000003E-2</v>
      </c>
      <c r="F713" s="3">
        <f t="shared" si="31"/>
        <v>0.21600000000000003</v>
      </c>
      <c r="G713" s="2">
        <v>0.55300000000000005</v>
      </c>
      <c r="H713" s="20"/>
      <c r="AG713" s="2"/>
      <c r="AH713" s="2"/>
      <c r="AI713" s="2"/>
      <c r="AJ713" s="2"/>
      <c r="AK713" s="2"/>
    </row>
    <row r="714" spans="1:37" x14ac:dyDescent="0.25">
      <c r="A714" s="4" t="s">
        <v>14</v>
      </c>
      <c r="B714" s="1" t="s">
        <v>37</v>
      </c>
      <c r="C714" s="2">
        <v>0.109</v>
      </c>
      <c r="D714" s="2">
        <v>0.378</v>
      </c>
      <c r="E714" s="2">
        <v>0.13500000000000001</v>
      </c>
      <c r="F714" s="3">
        <f t="shared" si="31"/>
        <v>0.24399999999999999</v>
      </c>
      <c r="G714" s="2">
        <v>0.622</v>
      </c>
      <c r="H714" s="20"/>
      <c r="AG714" s="2"/>
      <c r="AH714" s="2"/>
      <c r="AI714" s="2"/>
      <c r="AJ714" s="2"/>
      <c r="AK714" s="2"/>
    </row>
    <row r="715" spans="1:37" x14ac:dyDescent="0.25">
      <c r="A715" s="4" t="s">
        <v>14</v>
      </c>
      <c r="B715" s="1" t="s">
        <v>37</v>
      </c>
      <c r="C715" s="2">
        <v>0.13800000000000001</v>
      </c>
      <c r="D715" s="2">
        <v>0.33200000000000002</v>
      </c>
      <c r="E715" s="2">
        <v>0.14599999999999999</v>
      </c>
      <c r="F715" s="3">
        <f t="shared" si="31"/>
        <v>0.28400000000000003</v>
      </c>
      <c r="G715" s="2">
        <v>0.61599999999999999</v>
      </c>
      <c r="H715" s="20"/>
      <c r="AG715" s="2"/>
      <c r="AH715" s="2"/>
      <c r="AI715" s="2"/>
      <c r="AJ715" s="2"/>
      <c r="AK715" s="2"/>
    </row>
    <row r="716" spans="1:37" x14ac:dyDescent="0.25">
      <c r="A716" s="4" t="s">
        <v>14</v>
      </c>
      <c r="B716" s="1" t="s">
        <v>37</v>
      </c>
      <c r="C716" s="2">
        <v>8.5999999999999993E-2</v>
      </c>
      <c r="D716" s="2">
        <v>0.67900000000000005</v>
      </c>
      <c r="E716" s="2">
        <v>8.2000000000000003E-2</v>
      </c>
      <c r="F716" s="3">
        <f t="shared" si="31"/>
        <v>0.16799999999999998</v>
      </c>
      <c r="G716" s="2">
        <v>0.84699999999999998</v>
      </c>
      <c r="H716" s="20"/>
      <c r="AG716" s="2"/>
      <c r="AH716" s="2"/>
      <c r="AI716" s="2"/>
      <c r="AJ716" s="2"/>
      <c r="AK716" s="2"/>
    </row>
    <row r="717" spans="1:37" x14ac:dyDescent="0.25">
      <c r="A717" s="4" t="s">
        <v>14</v>
      </c>
      <c r="B717" s="1" t="s">
        <v>37</v>
      </c>
      <c r="C717" s="2">
        <v>0.13100000000000001</v>
      </c>
      <c r="D717" s="2">
        <v>0.44</v>
      </c>
      <c r="E717" s="2">
        <v>7.6999999999999999E-2</v>
      </c>
      <c r="F717" s="3">
        <f t="shared" si="31"/>
        <v>0.20800000000000002</v>
      </c>
      <c r="G717" s="2">
        <v>0.64800000000000002</v>
      </c>
      <c r="H717" s="20"/>
      <c r="AG717" s="2"/>
      <c r="AH717" s="2"/>
      <c r="AI717" s="2"/>
      <c r="AJ717" s="2"/>
      <c r="AK717" s="2"/>
    </row>
    <row r="718" spans="1:37" x14ac:dyDescent="0.25">
      <c r="A718" s="4" t="s">
        <v>14</v>
      </c>
      <c r="B718" s="1" t="s">
        <v>37</v>
      </c>
      <c r="C718" s="2">
        <v>7.1999999999999995E-2</v>
      </c>
      <c r="D718" s="2">
        <v>0.438</v>
      </c>
      <c r="E718" s="2">
        <v>6.6000000000000003E-2</v>
      </c>
      <c r="F718" s="3">
        <f t="shared" si="31"/>
        <v>0.13800000000000001</v>
      </c>
      <c r="G718" s="2">
        <v>0.57599999999999996</v>
      </c>
      <c r="H718" s="20"/>
      <c r="AG718" s="2"/>
      <c r="AH718" s="2"/>
      <c r="AI718" s="2"/>
      <c r="AJ718" s="2"/>
      <c r="AK718" s="2"/>
    </row>
    <row r="719" spans="1:37" x14ac:dyDescent="0.25">
      <c r="A719" s="4" t="s">
        <v>14</v>
      </c>
      <c r="B719" s="1" t="s">
        <v>37</v>
      </c>
      <c r="C719" s="2">
        <v>6.6000000000000003E-2</v>
      </c>
      <c r="D719" s="2">
        <v>0.377</v>
      </c>
      <c r="E719" s="2">
        <v>0.105</v>
      </c>
      <c r="F719" s="3">
        <f t="shared" si="31"/>
        <v>0.17099999999999999</v>
      </c>
      <c r="G719" s="2">
        <v>0.54800000000000004</v>
      </c>
      <c r="H719" s="20"/>
      <c r="AG719" s="2"/>
      <c r="AH719" s="2"/>
      <c r="AI719" s="2"/>
      <c r="AJ719" s="2"/>
      <c r="AK719" s="2"/>
    </row>
    <row r="720" spans="1:37" x14ac:dyDescent="0.25">
      <c r="A720" s="4" t="s">
        <v>14</v>
      </c>
      <c r="B720" s="1" t="s">
        <v>37</v>
      </c>
      <c r="C720" s="2">
        <v>0.11</v>
      </c>
      <c r="D720" s="2">
        <v>0.44600000000000001</v>
      </c>
      <c r="E720" s="2">
        <v>0.17799999999999999</v>
      </c>
      <c r="F720" s="3">
        <f t="shared" si="31"/>
        <v>0.28799999999999998</v>
      </c>
      <c r="G720" s="2">
        <v>0.73399999999999999</v>
      </c>
      <c r="H720" s="20"/>
      <c r="AG720" s="2"/>
      <c r="AH720" s="2"/>
      <c r="AI720" s="2"/>
      <c r="AJ720" s="2"/>
      <c r="AK720" s="2"/>
    </row>
    <row r="721" spans="1:37" x14ac:dyDescent="0.25">
      <c r="A721" s="4" t="s">
        <v>14</v>
      </c>
      <c r="B721" s="1" t="s">
        <v>37</v>
      </c>
      <c r="C721" s="2">
        <v>7.5999999999999998E-2</v>
      </c>
      <c r="D721" s="2">
        <v>0.26300000000000001</v>
      </c>
      <c r="E721" s="2">
        <v>0.111</v>
      </c>
      <c r="F721" s="3">
        <f t="shared" si="31"/>
        <v>0.187</v>
      </c>
      <c r="G721" s="2">
        <v>0.45</v>
      </c>
      <c r="H721" s="20"/>
      <c r="AG721" s="2"/>
      <c r="AH721" s="2"/>
      <c r="AI721" s="2"/>
      <c r="AJ721" s="2"/>
      <c r="AK721" s="2"/>
    </row>
    <row r="722" spans="1:37" x14ac:dyDescent="0.25">
      <c r="A722" s="4" t="s">
        <v>14</v>
      </c>
      <c r="B722" s="1" t="s">
        <v>37</v>
      </c>
      <c r="C722" s="2">
        <v>0.126</v>
      </c>
      <c r="D722" s="2">
        <v>0.4</v>
      </c>
      <c r="E722" s="2">
        <v>8.3000000000000004E-2</v>
      </c>
      <c r="F722" s="3">
        <f t="shared" si="31"/>
        <v>0.20900000000000002</v>
      </c>
      <c r="G722" s="2">
        <v>0.60899999999999999</v>
      </c>
      <c r="H722" s="20"/>
      <c r="AG722" s="2"/>
      <c r="AH722" s="2"/>
      <c r="AI722" s="2"/>
      <c r="AJ722" s="2"/>
      <c r="AK722" s="2"/>
    </row>
    <row r="723" spans="1:37" x14ac:dyDescent="0.25">
      <c r="A723" s="4" t="s">
        <v>14</v>
      </c>
      <c r="B723" s="1" t="s">
        <v>37</v>
      </c>
      <c r="C723" s="2">
        <v>0.18099999999999999</v>
      </c>
      <c r="D723" s="2">
        <v>0.30099999999999999</v>
      </c>
      <c r="E723" s="2">
        <v>0.189</v>
      </c>
      <c r="F723" s="3">
        <f t="shared" si="31"/>
        <v>0.37</v>
      </c>
      <c r="G723" s="2">
        <v>0.67100000000000004</v>
      </c>
      <c r="H723" s="20"/>
      <c r="AG723" s="2"/>
      <c r="AH723" s="2"/>
      <c r="AI723" s="2"/>
      <c r="AJ723" s="2"/>
      <c r="AK723" s="2"/>
    </row>
    <row r="724" spans="1:37" x14ac:dyDescent="0.25">
      <c r="A724" s="4" t="s">
        <v>14</v>
      </c>
      <c r="B724" s="1" t="s">
        <v>37</v>
      </c>
      <c r="C724" s="2">
        <v>0.108</v>
      </c>
      <c r="D724" s="2">
        <v>0.42499999999999999</v>
      </c>
      <c r="E724" s="2">
        <v>6.4000000000000001E-2</v>
      </c>
      <c r="F724" s="3">
        <f t="shared" si="31"/>
        <v>0.17199999999999999</v>
      </c>
      <c r="G724" s="2">
        <v>0.59699999999999998</v>
      </c>
      <c r="H724" s="20"/>
      <c r="AG724" s="2"/>
      <c r="AH724" s="2"/>
      <c r="AI724" s="2"/>
      <c r="AJ724" s="2"/>
      <c r="AK724" s="2"/>
    </row>
    <row r="725" spans="1:37" x14ac:dyDescent="0.25">
      <c r="A725" s="4" t="s">
        <v>14</v>
      </c>
      <c r="B725" s="1" t="s">
        <v>37</v>
      </c>
      <c r="C725" s="2">
        <v>0.123</v>
      </c>
      <c r="D725" s="2">
        <v>0.29499999999999998</v>
      </c>
      <c r="E725" s="2">
        <v>0.13100000000000001</v>
      </c>
      <c r="F725" s="3">
        <f t="shared" si="31"/>
        <v>0.254</v>
      </c>
      <c r="G725" s="2">
        <v>0.54900000000000004</v>
      </c>
      <c r="H725" s="20"/>
      <c r="AG725" s="2"/>
      <c r="AH725" s="2"/>
      <c r="AI725" s="2"/>
      <c r="AJ725" s="2"/>
      <c r="AK725" s="2"/>
    </row>
    <row r="726" spans="1:37" x14ac:dyDescent="0.25">
      <c r="A726" s="4" t="s">
        <v>14</v>
      </c>
      <c r="B726" s="1" t="s">
        <v>37</v>
      </c>
      <c r="C726" s="2">
        <v>5.7000000000000002E-2</v>
      </c>
      <c r="D726" s="2">
        <v>0.251</v>
      </c>
      <c r="E726" s="2">
        <v>0.128</v>
      </c>
      <c r="F726" s="3">
        <f t="shared" si="31"/>
        <v>0.185</v>
      </c>
      <c r="G726" s="2">
        <v>0.436</v>
      </c>
      <c r="H726" s="20"/>
      <c r="AG726" s="2"/>
      <c r="AH726" s="2"/>
      <c r="AI726" s="2"/>
      <c r="AJ726" s="2"/>
      <c r="AK726" s="2"/>
    </row>
    <row r="727" spans="1:37" x14ac:dyDescent="0.25">
      <c r="A727" s="4" t="s">
        <v>14</v>
      </c>
      <c r="B727" s="1" t="s">
        <v>37</v>
      </c>
      <c r="C727" s="2">
        <v>0.17299999999999999</v>
      </c>
      <c r="D727" s="2">
        <v>0.436</v>
      </c>
      <c r="E727" s="2">
        <v>0.156</v>
      </c>
      <c r="F727" s="3">
        <f t="shared" si="31"/>
        <v>0.32899999999999996</v>
      </c>
      <c r="G727" s="2">
        <v>0.76500000000000001</v>
      </c>
      <c r="H727" s="20"/>
      <c r="AG727" s="2"/>
      <c r="AH727" s="2"/>
      <c r="AI727" s="2"/>
      <c r="AJ727" s="2"/>
      <c r="AK727" s="2"/>
    </row>
    <row r="728" spans="1:37" x14ac:dyDescent="0.25">
      <c r="A728" s="4" t="s">
        <v>14</v>
      </c>
      <c r="B728" s="1" t="s">
        <v>37</v>
      </c>
      <c r="C728" s="2">
        <v>0.13500000000000001</v>
      </c>
      <c r="D728" s="2">
        <v>0.32800000000000001</v>
      </c>
      <c r="E728" s="2">
        <v>0.16400000000000001</v>
      </c>
      <c r="F728" s="3">
        <f t="shared" si="31"/>
        <v>0.29900000000000004</v>
      </c>
      <c r="G728" s="2">
        <v>0.627</v>
      </c>
      <c r="H728" s="20"/>
      <c r="AG728" s="2"/>
      <c r="AH728" s="2"/>
      <c r="AI728" s="2"/>
      <c r="AJ728" s="2"/>
      <c r="AK728" s="2"/>
    </row>
    <row r="729" spans="1:37" x14ac:dyDescent="0.25">
      <c r="A729" s="4" t="s">
        <v>14</v>
      </c>
      <c r="B729" s="1" t="s">
        <v>37</v>
      </c>
      <c r="C729" s="2">
        <v>9.5000000000000001E-2</v>
      </c>
      <c r="D729" s="2">
        <v>0.30499999999999999</v>
      </c>
      <c r="E729" s="2">
        <v>0.157</v>
      </c>
      <c r="F729" s="3">
        <f t="shared" si="31"/>
        <v>0.252</v>
      </c>
      <c r="G729" s="2">
        <v>0.55700000000000005</v>
      </c>
      <c r="H729" s="20"/>
      <c r="AG729" s="2"/>
      <c r="AH729" s="2"/>
      <c r="AI729" s="2"/>
      <c r="AJ729" s="2"/>
      <c r="AK729" s="2"/>
    </row>
    <row r="730" spans="1:37" x14ac:dyDescent="0.25">
      <c r="A730" s="4" t="s">
        <v>14</v>
      </c>
      <c r="B730" s="1" t="s">
        <v>37</v>
      </c>
      <c r="C730" s="2">
        <v>9.2999999999999999E-2</v>
      </c>
      <c r="D730" s="2">
        <v>0.44700000000000001</v>
      </c>
      <c r="E730" s="2">
        <v>0.11</v>
      </c>
      <c r="F730" s="3">
        <f t="shared" si="31"/>
        <v>0.20300000000000001</v>
      </c>
      <c r="G730" s="2">
        <v>0.65</v>
      </c>
      <c r="H730" s="20"/>
      <c r="AG730" s="2"/>
      <c r="AH730" s="2"/>
      <c r="AI730" s="2"/>
      <c r="AJ730" s="2"/>
      <c r="AK730" s="2"/>
    </row>
    <row r="731" spans="1:37" x14ac:dyDescent="0.25">
      <c r="A731" s="4" t="s">
        <v>14</v>
      </c>
      <c r="B731" s="1" t="s">
        <v>37</v>
      </c>
      <c r="C731" s="2">
        <v>8.5000000000000006E-2</v>
      </c>
      <c r="D731" s="2">
        <v>0.33800000000000002</v>
      </c>
      <c r="E731" s="2">
        <v>0.23100000000000001</v>
      </c>
      <c r="F731" s="3">
        <f t="shared" ref="F731:F794" si="33">C731+E731</f>
        <v>0.316</v>
      </c>
      <c r="G731" s="2">
        <v>0.65400000000000003</v>
      </c>
      <c r="H731" s="20"/>
      <c r="AG731" s="2"/>
      <c r="AH731" s="2"/>
      <c r="AI731" s="2"/>
      <c r="AJ731" s="2"/>
      <c r="AK731" s="2"/>
    </row>
    <row r="732" spans="1:37" x14ac:dyDescent="0.25">
      <c r="A732" s="4" t="s">
        <v>14</v>
      </c>
      <c r="B732" s="1" t="s">
        <v>37</v>
      </c>
      <c r="C732" s="2">
        <v>0.16700000000000001</v>
      </c>
      <c r="D732" s="2">
        <v>0.46800000000000003</v>
      </c>
      <c r="E732" s="2">
        <v>0.12</v>
      </c>
      <c r="F732" s="3">
        <f t="shared" si="33"/>
        <v>0.28700000000000003</v>
      </c>
      <c r="G732" s="2">
        <v>0.755</v>
      </c>
      <c r="H732" s="20"/>
      <c r="AG732" s="2"/>
      <c r="AH732" s="2"/>
      <c r="AI732" s="2"/>
      <c r="AJ732" s="2"/>
      <c r="AK732" s="2"/>
    </row>
    <row r="733" spans="1:37" x14ac:dyDescent="0.25">
      <c r="A733" s="4" t="s">
        <v>14</v>
      </c>
      <c r="B733" s="1" t="s">
        <v>37</v>
      </c>
      <c r="C733" s="2">
        <v>0.106</v>
      </c>
      <c r="D733" s="2">
        <v>0.35699999999999998</v>
      </c>
      <c r="E733" s="2">
        <v>0.193</v>
      </c>
      <c r="F733" s="3">
        <f t="shared" si="33"/>
        <v>0.29899999999999999</v>
      </c>
      <c r="G733" s="2">
        <v>0.65600000000000003</v>
      </c>
      <c r="H733" s="20"/>
      <c r="AG733" s="2"/>
      <c r="AH733" s="2"/>
      <c r="AI733" s="2"/>
      <c r="AJ733" s="2"/>
      <c r="AK733" s="2"/>
    </row>
    <row r="734" spans="1:37" x14ac:dyDescent="0.25">
      <c r="A734" s="4" t="s">
        <v>14</v>
      </c>
      <c r="B734" s="1" t="s">
        <v>37</v>
      </c>
      <c r="C734" s="2">
        <v>0.1</v>
      </c>
      <c r="D734" s="2">
        <v>0.44800000000000001</v>
      </c>
      <c r="E734" s="2">
        <v>8.5999999999999993E-2</v>
      </c>
      <c r="F734" s="3">
        <f t="shared" si="33"/>
        <v>0.186</v>
      </c>
      <c r="G734" s="2">
        <v>0.63400000000000001</v>
      </c>
      <c r="H734" s="20"/>
      <c r="AG734" s="2"/>
      <c r="AH734" s="2"/>
      <c r="AI734" s="2"/>
      <c r="AJ734" s="2"/>
      <c r="AK734" s="2"/>
    </row>
    <row r="735" spans="1:37" x14ac:dyDescent="0.25">
      <c r="A735" s="4" t="s">
        <v>14</v>
      </c>
      <c r="B735" s="1" t="s">
        <v>37</v>
      </c>
      <c r="C735" s="2">
        <v>8.5000000000000006E-2</v>
      </c>
      <c r="D735" s="2">
        <v>0.40200000000000002</v>
      </c>
      <c r="E735" s="2">
        <v>8.7999999999999995E-2</v>
      </c>
      <c r="F735" s="3">
        <f t="shared" si="33"/>
        <v>0.17299999999999999</v>
      </c>
      <c r="G735" s="2">
        <v>0.57499999999999996</v>
      </c>
      <c r="H735" s="20"/>
      <c r="AG735" s="2"/>
      <c r="AH735" s="2"/>
      <c r="AI735" s="2"/>
      <c r="AJ735" s="2"/>
      <c r="AK735" s="2"/>
    </row>
    <row r="736" spans="1:37" x14ac:dyDescent="0.25">
      <c r="A736" s="4" t="s">
        <v>14</v>
      </c>
      <c r="B736" s="1" t="s">
        <v>37</v>
      </c>
      <c r="C736" s="2">
        <v>7.0999999999999994E-2</v>
      </c>
      <c r="D736" s="2">
        <v>0.72799999999999998</v>
      </c>
      <c r="E736" s="2">
        <v>0.13400000000000001</v>
      </c>
      <c r="F736" s="3">
        <f t="shared" si="33"/>
        <v>0.20500000000000002</v>
      </c>
      <c r="G736" s="2">
        <v>0.93300000000000005</v>
      </c>
      <c r="H736" s="20"/>
      <c r="AG736" s="2"/>
      <c r="AH736" s="2"/>
      <c r="AI736" s="2"/>
      <c r="AJ736" s="2"/>
      <c r="AK736" s="2"/>
    </row>
    <row r="737" spans="1:37" x14ac:dyDescent="0.25">
      <c r="A737" s="4" t="s">
        <v>14</v>
      </c>
      <c r="B737" s="1" t="s">
        <v>37</v>
      </c>
      <c r="C737" s="2">
        <v>7.1999999999999995E-2</v>
      </c>
      <c r="D737" s="2">
        <v>0.42799999999999999</v>
      </c>
      <c r="E737" s="2">
        <v>6.8000000000000005E-2</v>
      </c>
      <c r="F737" s="3">
        <f t="shared" si="33"/>
        <v>0.14000000000000001</v>
      </c>
      <c r="G737" s="2">
        <v>0.56799999999999995</v>
      </c>
      <c r="H737" s="20"/>
      <c r="AG737" s="2"/>
      <c r="AH737" s="2"/>
      <c r="AI737" s="2"/>
      <c r="AJ737" s="2"/>
      <c r="AK737" s="2"/>
    </row>
    <row r="738" spans="1:37" x14ac:dyDescent="0.25">
      <c r="A738" s="4" t="s">
        <v>14</v>
      </c>
      <c r="B738" s="1" t="s">
        <v>37</v>
      </c>
      <c r="C738" s="2">
        <v>0.13100000000000001</v>
      </c>
      <c r="D738" s="2">
        <v>0.39700000000000002</v>
      </c>
      <c r="E738" s="2">
        <v>0.158</v>
      </c>
      <c r="F738" s="3">
        <f t="shared" si="33"/>
        <v>0.28900000000000003</v>
      </c>
      <c r="G738" s="2">
        <v>0.68600000000000005</v>
      </c>
      <c r="H738" s="20"/>
      <c r="AG738" s="2"/>
      <c r="AH738" s="2"/>
      <c r="AI738" s="2"/>
      <c r="AJ738" s="2"/>
      <c r="AK738" s="2"/>
    </row>
    <row r="739" spans="1:37" x14ac:dyDescent="0.25">
      <c r="A739" s="4" t="s">
        <v>14</v>
      </c>
      <c r="B739" s="1" t="s">
        <v>37</v>
      </c>
      <c r="C739" s="2">
        <v>0.14099999999999999</v>
      </c>
      <c r="D739" s="2">
        <v>0.64700000000000002</v>
      </c>
      <c r="E739" s="2">
        <v>0.16500000000000001</v>
      </c>
      <c r="F739" s="3">
        <f t="shared" si="33"/>
        <v>0.30599999999999999</v>
      </c>
      <c r="G739" s="2">
        <v>0.95299999999999996</v>
      </c>
      <c r="H739" s="20"/>
      <c r="AG739" s="2"/>
      <c r="AH739" s="2"/>
      <c r="AI739" s="2"/>
      <c r="AJ739" s="2"/>
      <c r="AK739" s="2"/>
    </row>
    <row r="740" spans="1:37" x14ac:dyDescent="0.25">
      <c r="A740" s="4" t="s">
        <v>14</v>
      </c>
      <c r="B740" s="1" t="s">
        <v>37</v>
      </c>
      <c r="C740" s="2">
        <v>0.17199999999999999</v>
      </c>
      <c r="D740" s="2">
        <v>0.68600000000000005</v>
      </c>
      <c r="E740" s="2">
        <v>0.18099999999999999</v>
      </c>
      <c r="F740" s="3">
        <f t="shared" si="33"/>
        <v>0.35299999999999998</v>
      </c>
      <c r="G740" s="2">
        <v>1.0389999999999999</v>
      </c>
      <c r="H740" s="20"/>
      <c r="AG740" s="2"/>
      <c r="AH740" s="2"/>
      <c r="AI740" s="2"/>
      <c r="AJ740" s="2"/>
      <c r="AK740" s="2"/>
    </row>
    <row r="741" spans="1:37" x14ac:dyDescent="0.25">
      <c r="A741" s="4" t="s">
        <v>14</v>
      </c>
      <c r="B741" s="1" t="s">
        <v>37</v>
      </c>
      <c r="C741" s="2">
        <v>0.182</v>
      </c>
      <c r="D741" s="2">
        <v>0.28999999999999998</v>
      </c>
      <c r="E741" s="2">
        <v>0.14799999999999999</v>
      </c>
      <c r="F741" s="3">
        <f t="shared" si="33"/>
        <v>0.32999999999999996</v>
      </c>
      <c r="G741" s="2">
        <v>0.62</v>
      </c>
      <c r="H741" s="20"/>
      <c r="AG741" s="2"/>
      <c r="AH741" s="2"/>
      <c r="AI741" s="2"/>
      <c r="AJ741" s="2"/>
      <c r="AK741" s="2"/>
    </row>
    <row r="742" spans="1:37" x14ac:dyDescent="0.25">
      <c r="A742" s="4" t="s">
        <v>14</v>
      </c>
      <c r="B742" s="1" t="s">
        <v>37</v>
      </c>
      <c r="C742" s="2">
        <v>7.0000000000000007E-2</v>
      </c>
      <c r="D742" s="2">
        <v>0.249</v>
      </c>
      <c r="E742" s="2">
        <v>0.13200000000000001</v>
      </c>
      <c r="F742" s="3">
        <f t="shared" si="33"/>
        <v>0.20200000000000001</v>
      </c>
      <c r="G742" s="2">
        <v>0.45100000000000001</v>
      </c>
      <c r="H742" s="20"/>
      <c r="AG742" s="2"/>
      <c r="AH742" s="2"/>
      <c r="AI742" s="2"/>
      <c r="AJ742" s="2"/>
      <c r="AK742" s="2"/>
    </row>
    <row r="743" spans="1:37" x14ac:dyDescent="0.25">
      <c r="A743" s="4" t="s">
        <v>14</v>
      </c>
      <c r="B743" s="1" t="s">
        <v>37</v>
      </c>
      <c r="C743" s="2">
        <v>0.109</v>
      </c>
      <c r="D743" s="2">
        <v>0.29599999999999999</v>
      </c>
      <c r="E743" s="2">
        <v>9.8000000000000004E-2</v>
      </c>
      <c r="F743" s="3">
        <f t="shared" si="33"/>
        <v>0.20700000000000002</v>
      </c>
      <c r="G743" s="2">
        <v>0.503</v>
      </c>
      <c r="H743" s="20"/>
      <c r="AG743" s="2"/>
      <c r="AH743" s="2"/>
      <c r="AI743" s="2"/>
      <c r="AJ743" s="2"/>
      <c r="AK743" s="2"/>
    </row>
    <row r="744" spans="1:37" x14ac:dyDescent="0.25">
      <c r="A744" s="4" t="s">
        <v>14</v>
      </c>
      <c r="B744" s="1" t="s">
        <v>37</v>
      </c>
      <c r="C744" s="2">
        <v>0.104</v>
      </c>
      <c r="D744" s="2">
        <v>0.23799999999999999</v>
      </c>
      <c r="E744" s="2">
        <v>0.13300000000000001</v>
      </c>
      <c r="F744" s="3">
        <f t="shared" si="33"/>
        <v>0.23699999999999999</v>
      </c>
      <c r="G744" s="2">
        <v>0.47499999999999998</v>
      </c>
      <c r="H744" s="20"/>
      <c r="AG744" s="2"/>
      <c r="AH744" s="2"/>
      <c r="AI744" s="2"/>
      <c r="AJ744" s="2"/>
      <c r="AK744" s="2"/>
    </row>
    <row r="745" spans="1:37" x14ac:dyDescent="0.25">
      <c r="A745" s="4" t="s">
        <v>14</v>
      </c>
      <c r="B745" s="1" t="s">
        <v>37</v>
      </c>
      <c r="C745" s="2">
        <v>5.8000000000000003E-2</v>
      </c>
      <c r="D745" s="2">
        <v>0.29699999999999999</v>
      </c>
      <c r="E745" s="2">
        <v>0.17100000000000001</v>
      </c>
      <c r="F745" s="3">
        <f t="shared" si="33"/>
        <v>0.22900000000000001</v>
      </c>
      <c r="G745" s="2">
        <v>0.52600000000000002</v>
      </c>
      <c r="H745" s="20"/>
      <c r="AG745" s="2"/>
      <c r="AH745" s="2"/>
      <c r="AI745" s="2"/>
      <c r="AJ745" s="2"/>
      <c r="AK745" s="2"/>
    </row>
    <row r="746" spans="1:37" x14ac:dyDescent="0.25">
      <c r="A746" s="4" t="s">
        <v>10</v>
      </c>
      <c r="B746" s="1" t="s">
        <v>37</v>
      </c>
      <c r="C746" s="2">
        <v>0.105</v>
      </c>
      <c r="D746" s="2">
        <v>0.35399999999999998</v>
      </c>
      <c r="E746" s="2">
        <v>0.14599999999999999</v>
      </c>
      <c r="F746" s="3">
        <f t="shared" si="33"/>
        <v>0.251</v>
      </c>
      <c r="G746" s="2">
        <v>0.60499999999999998</v>
      </c>
      <c r="H746" s="20"/>
      <c r="AG746" s="2"/>
      <c r="AH746" s="2"/>
      <c r="AI746" s="2"/>
      <c r="AJ746" s="2"/>
      <c r="AK746" s="2"/>
    </row>
    <row r="747" spans="1:37" x14ac:dyDescent="0.25">
      <c r="A747" s="4" t="s">
        <v>10</v>
      </c>
      <c r="B747" s="1" t="s">
        <v>37</v>
      </c>
      <c r="C747" s="2">
        <v>0.10299999999999999</v>
      </c>
      <c r="D747" s="2">
        <v>0.34699999999999998</v>
      </c>
      <c r="E747" s="2">
        <v>0.13600000000000001</v>
      </c>
      <c r="F747" s="3">
        <f t="shared" si="33"/>
        <v>0.23899999999999999</v>
      </c>
      <c r="G747" s="2">
        <v>0.58599999999999997</v>
      </c>
      <c r="H747" s="20"/>
      <c r="AG747" s="2"/>
      <c r="AH747" s="2"/>
      <c r="AI747" s="2"/>
      <c r="AJ747" s="2"/>
      <c r="AK747" s="2"/>
    </row>
    <row r="748" spans="1:37" x14ac:dyDescent="0.25">
      <c r="A748" s="4" t="s">
        <v>10</v>
      </c>
      <c r="B748" s="1" t="s">
        <v>37</v>
      </c>
      <c r="C748" s="2">
        <v>0.22</v>
      </c>
      <c r="D748" s="2">
        <v>0.56299999999999994</v>
      </c>
      <c r="E748" s="2">
        <v>0.123</v>
      </c>
      <c r="F748" s="3">
        <f t="shared" si="33"/>
        <v>0.34299999999999997</v>
      </c>
      <c r="G748" s="2">
        <v>0.90600000000000003</v>
      </c>
      <c r="H748" s="20"/>
      <c r="AG748" s="2"/>
      <c r="AH748" s="2"/>
      <c r="AI748" s="2"/>
      <c r="AJ748" s="2"/>
      <c r="AK748" s="2"/>
    </row>
    <row r="749" spans="1:37" x14ac:dyDescent="0.25">
      <c r="A749" s="4" t="s">
        <v>10</v>
      </c>
      <c r="B749" s="1" t="s">
        <v>37</v>
      </c>
      <c r="C749" s="2">
        <v>0.16200000000000001</v>
      </c>
      <c r="D749" s="2">
        <v>1.1259999999999999</v>
      </c>
      <c r="E749" s="2">
        <v>0.158</v>
      </c>
      <c r="F749" s="3">
        <f t="shared" si="33"/>
        <v>0.32</v>
      </c>
      <c r="G749" s="2">
        <v>1.446</v>
      </c>
      <c r="H749" s="20"/>
      <c r="AG749" s="2"/>
      <c r="AH749" s="2"/>
      <c r="AI749" s="2"/>
      <c r="AJ749" s="2"/>
      <c r="AK749" s="2"/>
    </row>
    <row r="750" spans="1:37" x14ac:dyDescent="0.25">
      <c r="A750" s="4" t="s">
        <v>10</v>
      </c>
      <c r="B750" s="1" t="s">
        <v>37</v>
      </c>
      <c r="C750" s="2">
        <v>6.9000000000000006E-2</v>
      </c>
      <c r="D750" s="2">
        <v>0.57599999999999996</v>
      </c>
      <c r="E750" s="2">
        <v>8.4000000000000005E-2</v>
      </c>
      <c r="F750" s="3">
        <f t="shared" si="33"/>
        <v>0.15300000000000002</v>
      </c>
      <c r="G750" s="2">
        <v>0.72899999999999998</v>
      </c>
      <c r="H750" s="20"/>
      <c r="AG750" s="2"/>
      <c r="AH750" s="2"/>
      <c r="AI750" s="2"/>
      <c r="AJ750" s="2"/>
      <c r="AK750" s="2"/>
    </row>
    <row r="751" spans="1:37" x14ac:dyDescent="0.25">
      <c r="A751" s="4" t="s">
        <v>10</v>
      </c>
      <c r="B751" s="1" t="s">
        <v>37</v>
      </c>
      <c r="C751" s="2">
        <v>3.3000000000000002E-2</v>
      </c>
      <c r="D751" s="2">
        <v>0.22600000000000001</v>
      </c>
      <c r="E751" s="2">
        <v>0.1</v>
      </c>
      <c r="F751" s="3">
        <f t="shared" si="33"/>
        <v>0.13300000000000001</v>
      </c>
      <c r="G751" s="2">
        <v>0.35899999999999999</v>
      </c>
      <c r="H751" s="20"/>
      <c r="AG751" s="2"/>
      <c r="AH751" s="2"/>
      <c r="AI751" s="2"/>
      <c r="AJ751" s="2"/>
      <c r="AK751" s="2"/>
    </row>
    <row r="752" spans="1:37" x14ac:dyDescent="0.25">
      <c r="A752" s="4" t="s">
        <v>10</v>
      </c>
      <c r="B752" s="1" t="s">
        <v>37</v>
      </c>
      <c r="C752" s="2">
        <v>0.24399999999999999</v>
      </c>
      <c r="D752" s="2">
        <v>0.53100000000000003</v>
      </c>
      <c r="E752" s="2">
        <v>0.13300000000000001</v>
      </c>
      <c r="F752" s="3">
        <f t="shared" si="33"/>
        <v>0.377</v>
      </c>
      <c r="G752" s="2">
        <v>0.90800000000000003</v>
      </c>
      <c r="H752" s="20"/>
      <c r="AG752" s="2"/>
      <c r="AH752" s="2"/>
      <c r="AI752" s="2"/>
      <c r="AJ752" s="2"/>
      <c r="AK752" s="2"/>
    </row>
    <row r="753" spans="1:37" x14ac:dyDescent="0.25">
      <c r="A753" s="4" t="s">
        <v>10</v>
      </c>
      <c r="B753" s="1" t="s">
        <v>37</v>
      </c>
      <c r="C753" s="2">
        <v>9.0999999999999998E-2</v>
      </c>
      <c r="D753" s="2">
        <v>0.9</v>
      </c>
      <c r="E753" s="2">
        <v>9.2999999999999999E-2</v>
      </c>
      <c r="F753" s="3">
        <f t="shared" si="33"/>
        <v>0.184</v>
      </c>
      <c r="G753" s="2">
        <v>1.0840000000000001</v>
      </c>
      <c r="H753" s="20"/>
      <c r="AG753" s="2"/>
      <c r="AH753" s="2"/>
      <c r="AI753" s="2"/>
      <c r="AJ753" s="2"/>
      <c r="AK753" s="2"/>
    </row>
    <row r="754" spans="1:37" x14ac:dyDescent="0.25">
      <c r="A754" s="4" t="s">
        <v>10</v>
      </c>
      <c r="B754" s="1" t="s">
        <v>37</v>
      </c>
      <c r="C754" s="2">
        <v>0.12</v>
      </c>
      <c r="D754" s="2">
        <v>0.746</v>
      </c>
      <c r="E754" s="2">
        <v>8.8999999999999996E-2</v>
      </c>
      <c r="F754" s="3">
        <f t="shared" si="33"/>
        <v>0.20899999999999999</v>
      </c>
      <c r="G754" s="2">
        <v>0.95499999999999996</v>
      </c>
      <c r="H754" s="20"/>
      <c r="AG754" s="2"/>
      <c r="AH754" s="2"/>
      <c r="AI754" s="2"/>
      <c r="AJ754" s="2"/>
      <c r="AK754" s="2"/>
    </row>
    <row r="755" spans="1:37" x14ac:dyDescent="0.25">
      <c r="A755" s="4" t="s">
        <v>10</v>
      </c>
      <c r="B755" s="1" t="s">
        <v>37</v>
      </c>
      <c r="C755" s="2">
        <v>8.6999999999999994E-2</v>
      </c>
      <c r="D755" s="2">
        <v>0.41299999999999998</v>
      </c>
      <c r="E755" s="2">
        <v>8.6999999999999994E-2</v>
      </c>
      <c r="F755" s="3">
        <f t="shared" si="33"/>
        <v>0.17399999999999999</v>
      </c>
      <c r="G755" s="2">
        <v>0.58699999999999997</v>
      </c>
      <c r="H755" s="20"/>
      <c r="AG755" s="2"/>
      <c r="AH755" s="2"/>
      <c r="AI755" s="2"/>
      <c r="AJ755" s="2"/>
      <c r="AK755" s="2"/>
    </row>
    <row r="756" spans="1:37" x14ac:dyDescent="0.25">
      <c r="A756" s="4" t="s">
        <v>10</v>
      </c>
      <c r="B756" s="1" t="s">
        <v>37</v>
      </c>
      <c r="C756" s="2">
        <v>0.107</v>
      </c>
      <c r="D756" s="2">
        <v>0.79200000000000004</v>
      </c>
      <c r="E756" s="2">
        <v>7.5999999999999998E-2</v>
      </c>
      <c r="F756" s="3">
        <f t="shared" si="33"/>
        <v>0.183</v>
      </c>
      <c r="G756" s="2">
        <v>0.97499999999999998</v>
      </c>
      <c r="H756" s="20"/>
      <c r="AG756" s="2"/>
      <c r="AH756" s="2"/>
      <c r="AI756" s="2"/>
      <c r="AJ756" s="2"/>
      <c r="AK756" s="2"/>
    </row>
    <row r="757" spans="1:37" x14ac:dyDescent="0.25">
      <c r="A757" s="4" t="s">
        <v>10</v>
      </c>
      <c r="B757" s="1" t="s">
        <v>37</v>
      </c>
      <c r="C757" s="2">
        <v>0.108</v>
      </c>
      <c r="D757" s="2">
        <v>0.129</v>
      </c>
      <c r="E757" s="2">
        <v>5.5E-2</v>
      </c>
      <c r="F757" s="3">
        <f t="shared" si="33"/>
        <v>0.16300000000000001</v>
      </c>
      <c r="G757" s="2">
        <v>0.29199999999999998</v>
      </c>
      <c r="H757" s="20"/>
      <c r="AG757" s="2"/>
      <c r="AH757" s="2"/>
      <c r="AI757" s="2"/>
      <c r="AJ757" s="2"/>
      <c r="AK757" s="2"/>
    </row>
    <row r="758" spans="1:37" x14ac:dyDescent="0.25">
      <c r="A758" s="4" t="s">
        <v>10</v>
      </c>
      <c r="B758" s="1" t="s">
        <v>37</v>
      </c>
      <c r="C758" s="2">
        <v>1.7000000000000001E-2</v>
      </c>
      <c r="D758" s="2">
        <v>0.63300000000000001</v>
      </c>
      <c r="E758" s="2">
        <v>0.1</v>
      </c>
      <c r="F758" s="3">
        <f t="shared" si="33"/>
        <v>0.11700000000000001</v>
      </c>
      <c r="G758" s="2">
        <v>0.75</v>
      </c>
      <c r="H758" s="20"/>
      <c r="AG758" s="2"/>
      <c r="AH758" s="2"/>
      <c r="AI758" s="2"/>
      <c r="AJ758" s="2"/>
      <c r="AK758" s="2"/>
    </row>
    <row r="759" spans="1:37" x14ac:dyDescent="0.25">
      <c r="A759" s="4" t="s">
        <v>10</v>
      </c>
      <c r="B759" s="1" t="s">
        <v>37</v>
      </c>
      <c r="C759" s="2">
        <v>0.1</v>
      </c>
      <c r="D759" s="2">
        <v>0.90900000000000003</v>
      </c>
      <c r="E759" s="2">
        <v>0.1</v>
      </c>
      <c r="F759" s="3">
        <f t="shared" si="33"/>
        <v>0.2</v>
      </c>
      <c r="G759" s="2">
        <v>1.109</v>
      </c>
      <c r="H759" s="20"/>
      <c r="AG759" s="2"/>
      <c r="AH759" s="2"/>
      <c r="AI759" s="2"/>
      <c r="AJ759" s="2"/>
      <c r="AK759" s="2"/>
    </row>
    <row r="760" spans="1:37" x14ac:dyDescent="0.25">
      <c r="A760" s="4" t="s">
        <v>10</v>
      </c>
      <c r="B760" s="1" t="s">
        <v>37</v>
      </c>
      <c r="C760" s="2">
        <v>0.126</v>
      </c>
      <c r="D760" s="2">
        <v>0.64100000000000001</v>
      </c>
      <c r="E760" s="2">
        <v>0.125</v>
      </c>
      <c r="F760" s="3">
        <f t="shared" si="33"/>
        <v>0.251</v>
      </c>
      <c r="G760" s="2">
        <v>0.89200000000000002</v>
      </c>
      <c r="H760" s="20"/>
      <c r="AG760" s="2"/>
      <c r="AH760" s="2"/>
      <c r="AI760" s="2"/>
      <c r="AJ760" s="2"/>
      <c r="AK760" s="2"/>
    </row>
    <row r="761" spans="1:37" x14ac:dyDescent="0.25">
      <c r="A761" s="4" t="s">
        <v>10</v>
      </c>
      <c r="B761" s="1" t="s">
        <v>37</v>
      </c>
      <c r="C761" s="2">
        <v>0.11600000000000001</v>
      </c>
      <c r="D761" s="2">
        <v>0.316</v>
      </c>
      <c r="E761" s="2">
        <v>0.108</v>
      </c>
      <c r="F761" s="3">
        <f t="shared" si="33"/>
        <v>0.224</v>
      </c>
      <c r="G761" s="2">
        <v>0.54</v>
      </c>
      <c r="H761" s="20"/>
      <c r="AG761" s="2"/>
      <c r="AH761" s="2"/>
      <c r="AI761" s="2"/>
      <c r="AJ761" s="2"/>
      <c r="AK761" s="2"/>
    </row>
    <row r="762" spans="1:37" x14ac:dyDescent="0.25">
      <c r="A762" s="4" t="s">
        <v>10</v>
      </c>
      <c r="B762" s="1" t="s">
        <v>37</v>
      </c>
      <c r="C762" s="2">
        <v>0.1</v>
      </c>
      <c r="D762" s="2">
        <v>0.9</v>
      </c>
      <c r="E762" s="2">
        <v>0.1</v>
      </c>
      <c r="F762" s="3">
        <f t="shared" si="33"/>
        <v>0.2</v>
      </c>
      <c r="G762" s="2">
        <v>1.1000000000000001</v>
      </c>
      <c r="H762" s="20"/>
      <c r="AG762" s="2"/>
      <c r="AH762" s="2"/>
      <c r="AI762" s="2"/>
      <c r="AJ762" s="2"/>
      <c r="AK762" s="2"/>
    </row>
    <row r="763" spans="1:37" x14ac:dyDescent="0.25">
      <c r="A763" s="4" t="s">
        <v>10</v>
      </c>
      <c r="B763" s="1" t="s">
        <v>37</v>
      </c>
      <c r="C763" s="2">
        <v>2.8000000000000001E-2</v>
      </c>
      <c r="D763" s="2">
        <v>0.36199999999999999</v>
      </c>
      <c r="E763" s="2">
        <v>0.09</v>
      </c>
      <c r="F763" s="3">
        <f t="shared" si="33"/>
        <v>0.11799999999999999</v>
      </c>
      <c r="G763" s="2">
        <v>0.48</v>
      </c>
      <c r="H763" s="20"/>
      <c r="AG763" s="2"/>
      <c r="AH763" s="2"/>
      <c r="AI763" s="2"/>
      <c r="AJ763" s="2"/>
      <c r="AK763" s="2"/>
    </row>
    <row r="764" spans="1:37" x14ac:dyDescent="0.25">
      <c r="A764" s="4" t="s">
        <v>10</v>
      </c>
      <c r="B764" s="1" t="s">
        <v>37</v>
      </c>
      <c r="C764" s="2">
        <v>0.121</v>
      </c>
      <c r="D764" s="2">
        <v>0.71699999999999997</v>
      </c>
      <c r="E764" s="2">
        <v>0.15</v>
      </c>
      <c r="F764" s="3">
        <f t="shared" si="33"/>
        <v>0.27100000000000002</v>
      </c>
      <c r="G764" s="2">
        <v>0.98799999999999999</v>
      </c>
      <c r="H764" s="20"/>
      <c r="AG764" s="2"/>
      <c r="AH764" s="2"/>
      <c r="AI764" s="2"/>
      <c r="AJ764" s="2"/>
      <c r="AK764" s="2"/>
    </row>
    <row r="765" spans="1:37" x14ac:dyDescent="0.25">
      <c r="A765" s="4" t="s">
        <v>10</v>
      </c>
      <c r="B765" s="1" t="s">
        <v>37</v>
      </c>
      <c r="C765" s="2">
        <v>0.1</v>
      </c>
      <c r="D765" s="2">
        <v>0.45700000000000002</v>
      </c>
      <c r="E765" s="2">
        <v>0.1</v>
      </c>
      <c r="F765" s="3">
        <f t="shared" si="33"/>
        <v>0.2</v>
      </c>
      <c r="G765" s="2">
        <v>0.65700000000000003</v>
      </c>
      <c r="H765" s="20"/>
      <c r="AG765" s="2"/>
      <c r="AH765" s="2"/>
      <c r="AI765" s="2"/>
      <c r="AJ765" s="2"/>
      <c r="AK765" s="2"/>
    </row>
    <row r="766" spans="1:37" x14ac:dyDescent="0.25">
      <c r="A766" s="4" t="s">
        <v>10</v>
      </c>
      <c r="B766" s="1" t="s">
        <v>37</v>
      </c>
      <c r="C766" s="2">
        <v>3.3000000000000002E-2</v>
      </c>
      <c r="D766" s="2">
        <v>0.5</v>
      </c>
      <c r="E766" s="2">
        <v>0.16700000000000001</v>
      </c>
      <c r="F766" s="3">
        <f t="shared" si="33"/>
        <v>0.2</v>
      </c>
      <c r="G766" s="2">
        <v>0.7</v>
      </c>
      <c r="H766" s="20"/>
      <c r="AG766" s="2"/>
      <c r="AH766" s="2"/>
      <c r="AI766" s="2"/>
      <c r="AJ766" s="2"/>
      <c r="AK766" s="2"/>
    </row>
    <row r="767" spans="1:37" x14ac:dyDescent="0.25">
      <c r="A767" s="4" t="s">
        <v>10</v>
      </c>
      <c r="B767" s="1" t="s">
        <v>37</v>
      </c>
      <c r="C767" s="2">
        <v>9.0999999999999998E-2</v>
      </c>
      <c r="D767" s="2">
        <v>0.58399999999999996</v>
      </c>
      <c r="E767" s="2">
        <v>0.157</v>
      </c>
      <c r="F767" s="3">
        <f t="shared" si="33"/>
        <v>0.248</v>
      </c>
      <c r="G767" s="2">
        <v>0.83199999999999996</v>
      </c>
      <c r="H767" s="20"/>
      <c r="AG767" s="2"/>
      <c r="AH767" s="2"/>
      <c r="AI767" s="2"/>
      <c r="AJ767" s="2"/>
      <c r="AK767" s="2"/>
    </row>
    <row r="768" spans="1:37" x14ac:dyDescent="0.25">
      <c r="A768" s="4" t="s">
        <v>10</v>
      </c>
      <c r="B768" s="1" t="s">
        <v>37</v>
      </c>
      <c r="C768" s="2">
        <v>6.7000000000000004E-2</v>
      </c>
      <c r="D768" s="2">
        <v>0.56899999999999995</v>
      </c>
      <c r="E768" s="2">
        <v>6.3E-2</v>
      </c>
      <c r="F768" s="3">
        <f t="shared" si="33"/>
        <v>0.13</v>
      </c>
      <c r="G768" s="2">
        <v>0.69899999999999995</v>
      </c>
      <c r="H768" s="20"/>
      <c r="AG768" s="2"/>
      <c r="AH768" s="2"/>
      <c r="AI768" s="2"/>
      <c r="AJ768" s="2"/>
      <c r="AK768" s="2"/>
    </row>
    <row r="769" spans="1:37" x14ac:dyDescent="0.25">
      <c r="A769" s="4" t="s">
        <v>10</v>
      </c>
      <c r="B769" s="1" t="s">
        <v>37</v>
      </c>
      <c r="C769" s="2">
        <v>0.113</v>
      </c>
      <c r="D769" s="2">
        <v>0.63300000000000001</v>
      </c>
      <c r="E769" s="2">
        <v>0.126</v>
      </c>
      <c r="F769" s="3">
        <f t="shared" si="33"/>
        <v>0.23899999999999999</v>
      </c>
      <c r="G769" s="2">
        <v>0.872</v>
      </c>
      <c r="H769" s="20"/>
      <c r="AG769" s="2"/>
      <c r="AH769" s="2"/>
      <c r="AI769" s="2"/>
      <c r="AJ769" s="2"/>
      <c r="AK769" s="2"/>
    </row>
    <row r="770" spans="1:37" x14ac:dyDescent="0.25">
      <c r="A770" s="4" t="s">
        <v>10</v>
      </c>
      <c r="B770" s="1" t="s">
        <v>37</v>
      </c>
      <c r="C770" s="2">
        <v>9.5000000000000001E-2</v>
      </c>
      <c r="D770" s="2">
        <v>0.79600000000000004</v>
      </c>
      <c r="E770" s="2">
        <v>0.126</v>
      </c>
      <c r="F770" s="3">
        <f t="shared" si="33"/>
        <v>0.221</v>
      </c>
      <c r="G770" s="2">
        <v>1.0169999999999999</v>
      </c>
      <c r="H770" s="20"/>
      <c r="AG770" s="2"/>
      <c r="AH770" s="2"/>
      <c r="AI770" s="2"/>
      <c r="AJ770" s="2"/>
      <c r="AK770" s="2"/>
    </row>
    <row r="771" spans="1:37" x14ac:dyDescent="0.25">
      <c r="A771" s="4" t="s">
        <v>10</v>
      </c>
      <c r="B771" s="1" t="s">
        <v>37</v>
      </c>
      <c r="C771" s="2">
        <v>0.17599999999999999</v>
      </c>
      <c r="D771" s="2">
        <v>0.75700000000000001</v>
      </c>
      <c r="E771" s="2">
        <v>0.109</v>
      </c>
      <c r="F771" s="3">
        <f t="shared" si="33"/>
        <v>0.28499999999999998</v>
      </c>
      <c r="G771" s="2">
        <v>1.042</v>
      </c>
      <c r="H771" s="20"/>
      <c r="AG771" s="2"/>
      <c r="AH771" s="2"/>
      <c r="AI771" s="2"/>
      <c r="AJ771" s="2"/>
      <c r="AK771" s="2"/>
    </row>
    <row r="772" spans="1:37" x14ac:dyDescent="0.25">
      <c r="A772" s="4" t="s">
        <v>10</v>
      </c>
      <c r="B772" s="1" t="s">
        <v>37</v>
      </c>
      <c r="C772" s="2">
        <v>0.11</v>
      </c>
      <c r="D772" s="2">
        <v>0.46600000000000003</v>
      </c>
      <c r="E772" s="2">
        <v>9.0999999999999998E-2</v>
      </c>
      <c r="F772" s="3">
        <f t="shared" si="33"/>
        <v>0.20100000000000001</v>
      </c>
      <c r="G772" s="2">
        <v>0.66700000000000004</v>
      </c>
      <c r="H772" s="20"/>
      <c r="AG772" s="2"/>
      <c r="AH772" s="2"/>
      <c r="AI772" s="2"/>
      <c r="AJ772" s="2"/>
      <c r="AK772" s="2"/>
    </row>
    <row r="773" spans="1:37" x14ac:dyDescent="0.25">
      <c r="A773" s="4" t="s">
        <v>10</v>
      </c>
      <c r="B773" s="1" t="s">
        <v>37</v>
      </c>
      <c r="C773" s="2">
        <v>0.1</v>
      </c>
      <c r="D773" s="2">
        <v>0.52600000000000002</v>
      </c>
      <c r="E773" s="2">
        <v>0.13400000000000001</v>
      </c>
      <c r="F773" s="3">
        <f t="shared" si="33"/>
        <v>0.23400000000000001</v>
      </c>
      <c r="G773" s="2">
        <v>0.76</v>
      </c>
      <c r="H773" s="20"/>
      <c r="AG773" s="2"/>
      <c r="AH773" s="2"/>
      <c r="AI773" s="2"/>
      <c r="AJ773" s="2"/>
      <c r="AK773" s="2"/>
    </row>
    <row r="774" spans="1:37" x14ac:dyDescent="0.25">
      <c r="A774" s="4" t="s">
        <v>10</v>
      </c>
      <c r="B774" s="1" t="s">
        <v>37</v>
      </c>
      <c r="C774" s="2">
        <v>0.104</v>
      </c>
      <c r="D774" s="2">
        <v>0.59599999999999997</v>
      </c>
      <c r="E774" s="2">
        <v>9.2999999999999999E-2</v>
      </c>
      <c r="F774" s="3">
        <f t="shared" si="33"/>
        <v>0.19700000000000001</v>
      </c>
      <c r="G774" s="2">
        <v>0.79300000000000004</v>
      </c>
      <c r="H774" s="20"/>
      <c r="AG774" s="2"/>
      <c r="AH774" s="2"/>
      <c r="AI774" s="2"/>
      <c r="AJ774" s="2"/>
      <c r="AK774" s="2"/>
    </row>
    <row r="775" spans="1:37" x14ac:dyDescent="0.25">
      <c r="A775" s="4" t="s">
        <v>10</v>
      </c>
      <c r="B775" s="1" t="s">
        <v>37</v>
      </c>
      <c r="C775" s="2">
        <v>7.5999999999999998E-2</v>
      </c>
      <c r="D775" s="2">
        <v>0.56599999999999995</v>
      </c>
      <c r="E775" s="2">
        <v>6.7000000000000004E-2</v>
      </c>
      <c r="F775" s="3">
        <f t="shared" si="33"/>
        <v>0.14300000000000002</v>
      </c>
      <c r="G775" s="2">
        <v>0.70899999999999996</v>
      </c>
      <c r="H775" s="20"/>
      <c r="AG775" s="2"/>
      <c r="AH775" s="2"/>
      <c r="AI775" s="2"/>
      <c r="AJ775" s="2"/>
      <c r="AK775" s="2"/>
    </row>
    <row r="776" spans="1:37" x14ac:dyDescent="0.25">
      <c r="A776" s="4" t="s">
        <v>10</v>
      </c>
      <c r="B776" s="1" t="s">
        <v>37</v>
      </c>
      <c r="C776" s="2">
        <v>9.2999999999999999E-2</v>
      </c>
      <c r="D776" s="2">
        <v>0.56100000000000005</v>
      </c>
      <c r="E776" s="2">
        <v>0.08</v>
      </c>
      <c r="F776" s="3">
        <f t="shared" si="33"/>
        <v>0.17299999999999999</v>
      </c>
      <c r="G776" s="2">
        <v>0.73399999999999999</v>
      </c>
      <c r="H776" s="20"/>
      <c r="AG776" s="2"/>
      <c r="AH776" s="2"/>
      <c r="AI776" s="2"/>
      <c r="AJ776" s="2"/>
      <c r="AK776" s="2"/>
    </row>
    <row r="777" spans="1:37" x14ac:dyDescent="0.25">
      <c r="A777" s="4" t="s">
        <v>10</v>
      </c>
      <c r="B777" s="1" t="s">
        <v>37</v>
      </c>
      <c r="C777" s="2">
        <v>0.124</v>
      </c>
      <c r="D777" s="2">
        <v>0.66700000000000004</v>
      </c>
      <c r="E777" s="2">
        <v>9.1999999999999998E-2</v>
      </c>
      <c r="F777" s="3">
        <f t="shared" si="33"/>
        <v>0.216</v>
      </c>
      <c r="G777" s="2">
        <v>0.88300000000000001</v>
      </c>
      <c r="H777" s="20"/>
      <c r="AG777" s="2"/>
      <c r="AH777" s="2"/>
      <c r="AI777" s="2"/>
      <c r="AJ777" s="2"/>
      <c r="AK777" s="2"/>
    </row>
    <row r="778" spans="1:37" x14ac:dyDescent="0.25">
      <c r="A778" s="4" t="s">
        <v>10</v>
      </c>
      <c r="B778" s="1" t="s">
        <v>37</v>
      </c>
      <c r="C778" s="2">
        <v>0.11700000000000001</v>
      </c>
      <c r="D778" s="2">
        <v>0.57399999999999995</v>
      </c>
      <c r="E778" s="2">
        <v>9.0999999999999998E-2</v>
      </c>
      <c r="F778" s="3">
        <f t="shared" si="33"/>
        <v>0.20800000000000002</v>
      </c>
      <c r="G778" s="2">
        <v>0.78200000000000003</v>
      </c>
      <c r="H778" s="20"/>
      <c r="AG778" s="2"/>
      <c r="AH778" s="2"/>
      <c r="AI778" s="2"/>
      <c r="AJ778" s="2"/>
      <c r="AK778" s="2"/>
    </row>
    <row r="779" spans="1:37" x14ac:dyDescent="0.25">
      <c r="A779" s="4" t="s">
        <v>10</v>
      </c>
      <c r="B779" s="1" t="s">
        <v>37</v>
      </c>
      <c r="C779" s="2">
        <v>0.1</v>
      </c>
      <c r="D779" s="2">
        <v>0.317</v>
      </c>
      <c r="E779" s="2">
        <v>0.1</v>
      </c>
      <c r="F779" s="3">
        <f t="shared" si="33"/>
        <v>0.2</v>
      </c>
      <c r="G779" s="2">
        <v>0.51700000000000002</v>
      </c>
      <c r="H779" s="20"/>
      <c r="AG779" s="2"/>
      <c r="AH779" s="2"/>
      <c r="AI779" s="2"/>
      <c r="AJ779" s="2"/>
      <c r="AK779" s="2"/>
    </row>
    <row r="780" spans="1:37" x14ac:dyDescent="0.25">
      <c r="A780" s="4" t="s">
        <v>10</v>
      </c>
      <c r="B780" s="1" t="s">
        <v>37</v>
      </c>
      <c r="C780" s="2">
        <v>0.13400000000000001</v>
      </c>
      <c r="D780" s="2">
        <v>0.28000000000000003</v>
      </c>
      <c r="E780" s="2">
        <v>7.5999999999999998E-2</v>
      </c>
      <c r="F780" s="3">
        <f t="shared" si="33"/>
        <v>0.21000000000000002</v>
      </c>
      <c r="G780" s="2">
        <v>0.49</v>
      </c>
      <c r="H780" s="20"/>
      <c r="AG780" s="2"/>
      <c r="AH780" s="2"/>
      <c r="AI780" s="2"/>
      <c r="AJ780" s="2"/>
      <c r="AK780" s="2"/>
    </row>
    <row r="781" spans="1:37" x14ac:dyDescent="0.25">
      <c r="A781" s="4" t="s">
        <v>10</v>
      </c>
      <c r="B781" s="1" t="s">
        <v>37</v>
      </c>
      <c r="C781" s="2">
        <v>0.126</v>
      </c>
      <c r="D781" s="2">
        <v>0.25</v>
      </c>
      <c r="E781" s="2">
        <v>0.09</v>
      </c>
      <c r="F781" s="3">
        <f t="shared" si="33"/>
        <v>0.216</v>
      </c>
      <c r="G781" s="2">
        <v>0.46600000000000003</v>
      </c>
      <c r="H781" s="20"/>
      <c r="AG781" s="2"/>
      <c r="AH781" s="2"/>
      <c r="AI781" s="2"/>
      <c r="AJ781" s="2"/>
      <c r="AK781" s="2"/>
    </row>
    <row r="782" spans="1:37" x14ac:dyDescent="0.25">
      <c r="A782" s="4" t="s">
        <v>10</v>
      </c>
      <c r="B782" s="1" t="s">
        <v>37</v>
      </c>
      <c r="C782" s="2">
        <v>3.3000000000000002E-2</v>
      </c>
      <c r="D782" s="2">
        <v>0.215</v>
      </c>
      <c r="E782" s="2">
        <v>0.05</v>
      </c>
      <c r="F782" s="3">
        <f t="shared" si="33"/>
        <v>8.3000000000000004E-2</v>
      </c>
      <c r="G782" s="2">
        <v>0.29799999999999999</v>
      </c>
      <c r="H782" s="20"/>
      <c r="AG782" s="2"/>
      <c r="AH782" s="2"/>
      <c r="AI782" s="2"/>
      <c r="AJ782" s="2"/>
      <c r="AK782" s="2"/>
    </row>
    <row r="783" spans="1:37" x14ac:dyDescent="0.25">
      <c r="A783" s="4" t="s">
        <v>10</v>
      </c>
      <c r="B783" s="1" t="s">
        <v>37</v>
      </c>
      <c r="C783" s="2">
        <v>0.104</v>
      </c>
      <c r="D783" s="2">
        <v>0.53300000000000003</v>
      </c>
      <c r="E783" s="2">
        <v>0.13400000000000001</v>
      </c>
      <c r="F783" s="3">
        <f t="shared" si="33"/>
        <v>0.23799999999999999</v>
      </c>
      <c r="G783" s="2">
        <v>0.77100000000000002</v>
      </c>
      <c r="H783" s="20"/>
      <c r="AG783" s="2"/>
      <c r="AH783" s="2"/>
      <c r="AI783" s="2"/>
      <c r="AJ783" s="2"/>
      <c r="AK783" s="2"/>
    </row>
    <row r="784" spans="1:37" x14ac:dyDescent="0.25">
      <c r="A784" s="4" t="s">
        <v>10</v>
      </c>
      <c r="B784" s="1" t="s">
        <v>37</v>
      </c>
      <c r="C784" s="2">
        <v>0.16800000000000001</v>
      </c>
      <c r="D784" s="2">
        <v>0.69899999999999995</v>
      </c>
      <c r="E784" s="2">
        <v>0.11600000000000001</v>
      </c>
      <c r="F784" s="3">
        <f t="shared" si="33"/>
        <v>0.28400000000000003</v>
      </c>
      <c r="G784" s="2">
        <v>0.98299999999999998</v>
      </c>
      <c r="H784" s="20"/>
      <c r="AG784" s="2"/>
      <c r="AH784" s="2"/>
      <c r="AI784" s="2"/>
      <c r="AJ784" s="2"/>
      <c r="AK784" s="2"/>
    </row>
    <row r="785" spans="1:37" x14ac:dyDescent="0.25">
      <c r="A785" s="4" t="s">
        <v>10</v>
      </c>
      <c r="B785" s="1" t="s">
        <v>37</v>
      </c>
      <c r="C785" s="2">
        <v>0.11600000000000001</v>
      </c>
      <c r="D785" s="2">
        <v>0.84699999999999998</v>
      </c>
      <c r="E785" s="2">
        <v>0.13700000000000001</v>
      </c>
      <c r="F785" s="3">
        <f t="shared" si="33"/>
        <v>0.253</v>
      </c>
      <c r="G785" s="2">
        <v>1.1000000000000001</v>
      </c>
      <c r="H785" s="20"/>
      <c r="AG785" s="2"/>
      <c r="AH785" s="2"/>
      <c r="AI785" s="2"/>
      <c r="AJ785" s="2"/>
      <c r="AK785" s="2"/>
    </row>
    <row r="786" spans="1:37" x14ac:dyDescent="0.25">
      <c r="A786" s="4" t="s">
        <v>10</v>
      </c>
      <c r="B786" s="1" t="s">
        <v>37</v>
      </c>
      <c r="C786" s="2">
        <v>7.0999999999999994E-2</v>
      </c>
      <c r="D786" s="2">
        <v>0.46600000000000003</v>
      </c>
      <c r="E786" s="2">
        <v>0.1</v>
      </c>
      <c r="F786" s="3">
        <f t="shared" si="33"/>
        <v>0.17099999999999999</v>
      </c>
      <c r="G786" s="2">
        <v>0.63700000000000001</v>
      </c>
      <c r="H786" s="20"/>
      <c r="AG786" s="2"/>
      <c r="AH786" s="2"/>
      <c r="AI786" s="2"/>
      <c r="AJ786" s="2"/>
      <c r="AK786" s="2"/>
    </row>
    <row r="787" spans="1:37" x14ac:dyDescent="0.25">
      <c r="A787" s="4" t="s">
        <v>10</v>
      </c>
      <c r="B787" s="1" t="s">
        <v>37</v>
      </c>
      <c r="C787" s="2">
        <v>0.14799999999999999</v>
      </c>
      <c r="D787" s="2">
        <v>0.45200000000000001</v>
      </c>
      <c r="E787" s="2">
        <v>0.1</v>
      </c>
      <c r="F787" s="3">
        <f t="shared" si="33"/>
        <v>0.248</v>
      </c>
      <c r="G787" s="2">
        <v>0.7</v>
      </c>
      <c r="H787" s="20"/>
      <c r="AG787" s="2"/>
      <c r="AH787" s="2"/>
      <c r="AI787" s="2"/>
      <c r="AJ787" s="2"/>
      <c r="AK787" s="2"/>
    </row>
    <row r="788" spans="1:37" x14ac:dyDescent="0.25">
      <c r="A788" s="4" t="s">
        <v>10</v>
      </c>
      <c r="B788" s="1" t="s">
        <v>37</v>
      </c>
      <c r="C788" s="2">
        <v>0.1</v>
      </c>
      <c r="D788" s="2">
        <v>0.45200000000000001</v>
      </c>
      <c r="E788" s="2">
        <v>9.8000000000000004E-2</v>
      </c>
      <c r="F788" s="3">
        <f t="shared" si="33"/>
        <v>0.19800000000000001</v>
      </c>
      <c r="G788" s="2">
        <v>0.65</v>
      </c>
      <c r="H788" s="20"/>
      <c r="AG788" s="2"/>
      <c r="AH788" s="2"/>
      <c r="AI788" s="2"/>
      <c r="AJ788" s="2"/>
      <c r="AK788" s="2"/>
    </row>
    <row r="789" spans="1:37" x14ac:dyDescent="0.25">
      <c r="A789" s="4" t="s">
        <v>10</v>
      </c>
      <c r="B789" s="1" t="s">
        <v>37</v>
      </c>
      <c r="C789" s="2">
        <v>0.104</v>
      </c>
      <c r="D789" s="2">
        <v>0.26300000000000001</v>
      </c>
      <c r="E789" s="2">
        <v>0.1</v>
      </c>
      <c r="F789" s="3">
        <f t="shared" si="33"/>
        <v>0.20400000000000001</v>
      </c>
      <c r="G789" s="2">
        <v>0.46700000000000003</v>
      </c>
      <c r="H789" s="20"/>
      <c r="AG789" s="2"/>
      <c r="AH789" s="2"/>
      <c r="AI789" s="2"/>
      <c r="AJ789" s="2"/>
      <c r="AK789" s="2"/>
    </row>
    <row r="790" spans="1:37" x14ac:dyDescent="0.25">
      <c r="A790" s="4" t="s">
        <v>10</v>
      </c>
      <c r="B790" s="1" t="s">
        <v>37</v>
      </c>
      <c r="C790" s="2">
        <v>0.13400000000000001</v>
      </c>
      <c r="D790" s="2">
        <v>0.48299999999999998</v>
      </c>
      <c r="E790" s="2">
        <v>0.11700000000000001</v>
      </c>
      <c r="F790" s="3">
        <f t="shared" si="33"/>
        <v>0.251</v>
      </c>
      <c r="G790" s="2">
        <v>0.73399999999999999</v>
      </c>
      <c r="H790" s="20"/>
      <c r="AG790" s="2"/>
      <c r="AH790" s="2"/>
      <c r="AI790" s="2"/>
      <c r="AJ790" s="2"/>
      <c r="AK790" s="2"/>
    </row>
    <row r="791" spans="1:37" x14ac:dyDescent="0.25">
      <c r="A791" s="4" t="s">
        <v>10</v>
      </c>
      <c r="B791" s="1" t="s">
        <v>37</v>
      </c>
      <c r="C791" s="2">
        <v>0.11899999999999999</v>
      </c>
      <c r="D791" s="2">
        <v>0.38</v>
      </c>
      <c r="E791" s="2">
        <v>0.105</v>
      </c>
      <c r="F791" s="3">
        <f t="shared" si="33"/>
        <v>0.22399999999999998</v>
      </c>
      <c r="G791" s="2">
        <v>0.60399999999999998</v>
      </c>
      <c r="H791" s="20"/>
      <c r="AG791" s="2"/>
      <c r="AH791" s="2"/>
      <c r="AI791" s="2"/>
      <c r="AJ791" s="2"/>
      <c r="AK791" s="2"/>
    </row>
    <row r="792" spans="1:37" x14ac:dyDescent="0.25">
      <c r="A792" s="4" t="s">
        <v>10</v>
      </c>
      <c r="B792" s="1" t="s">
        <v>37</v>
      </c>
      <c r="C792" s="2">
        <v>0.158</v>
      </c>
      <c r="D792" s="2">
        <v>0.23499999999999999</v>
      </c>
      <c r="E792" s="2">
        <v>0.104</v>
      </c>
      <c r="F792" s="3">
        <f t="shared" si="33"/>
        <v>0.26200000000000001</v>
      </c>
      <c r="G792" s="2">
        <v>0.497</v>
      </c>
      <c r="H792" s="20"/>
      <c r="AG792" s="2"/>
      <c r="AH792" s="2"/>
      <c r="AI792" s="2"/>
      <c r="AJ792" s="2"/>
      <c r="AK792" s="2"/>
    </row>
    <row r="793" spans="1:37" x14ac:dyDescent="0.25">
      <c r="A793" s="4" t="s">
        <v>10</v>
      </c>
      <c r="B793" s="1" t="s">
        <v>37</v>
      </c>
      <c r="C793" s="2">
        <v>0.13400000000000001</v>
      </c>
      <c r="D793" s="2">
        <v>0.218</v>
      </c>
      <c r="E793" s="2">
        <v>0.115</v>
      </c>
      <c r="F793" s="3">
        <f t="shared" si="33"/>
        <v>0.249</v>
      </c>
      <c r="G793" s="2">
        <v>0.46700000000000003</v>
      </c>
      <c r="H793" s="20"/>
      <c r="AG793" s="2"/>
      <c r="AH793" s="2"/>
      <c r="AI793" s="2"/>
      <c r="AJ793" s="2"/>
      <c r="AK793" s="2"/>
    </row>
    <row r="794" spans="1:37" x14ac:dyDescent="0.25">
      <c r="A794" s="4" t="s">
        <v>10</v>
      </c>
      <c r="B794" s="1" t="s">
        <v>37</v>
      </c>
      <c r="C794" s="2">
        <v>0.105</v>
      </c>
      <c r="D794" s="2">
        <v>0.53300000000000003</v>
      </c>
      <c r="E794" s="2">
        <v>0.1</v>
      </c>
      <c r="F794" s="3">
        <f t="shared" si="33"/>
        <v>0.20500000000000002</v>
      </c>
      <c r="G794" s="2">
        <v>0.73799999999999999</v>
      </c>
      <c r="H794" s="20"/>
      <c r="AG794" s="2"/>
      <c r="AH794" s="2"/>
      <c r="AI794" s="2"/>
      <c r="AJ794" s="2"/>
      <c r="AK794" s="2"/>
    </row>
    <row r="795" spans="1:37" x14ac:dyDescent="0.25">
      <c r="A795" s="4" t="s">
        <v>10</v>
      </c>
      <c r="B795" s="1" t="s">
        <v>37</v>
      </c>
      <c r="C795" s="2">
        <v>0.1</v>
      </c>
      <c r="D795" s="2">
        <v>0.5</v>
      </c>
      <c r="E795" s="2">
        <v>0.13300000000000001</v>
      </c>
      <c r="F795" s="3">
        <f t="shared" ref="F795:F858" si="34">C795+E795</f>
        <v>0.23300000000000001</v>
      </c>
      <c r="G795" s="2">
        <v>0.73299999999999998</v>
      </c>
      <c r="H795" s="20"/>
      <c r="AG795" s="2"/>
      <c r="AH795" s="2"/>
      <c r="AI795" s="2"/>
      <c r="AJ795" s="2"/>
      <c r="AK795" s="2"/>
    </row>
    <row r="796" spans="1:37" x14ac:dyDescent="0.25">
      <c r="A796" s="4" t="s">
        <v>10</v>
      </c>
      <c r="B796" s="1" t="s">
        <v>37</v>
      </c>
      <c r="C796" s="2">
        <v>0.13300000000000001</v>
      </c>
      <c r="D796" s="2">
        <v>0.4</v>
      </c>
      <c r="E796" s="2">
        <v>0.1</v>
      </c>
      <c r="F796" s="3">
        <f t="shared" si="34"/>
        <v>0.23300000000000001</v>
      </c>
      <c r="G796" s="2">
        <v>0.63300000000000001</v>
      </c>
      <c r="H796" s="20"/>
      <c r="AG796" s="2"/>
      <c r="AH796" s="2"/>
      <c r="AI796" s="2"/>
      <c r="AJ796" s="2"/>
      <c r="AK796" s="2"/>
    </row>
    <row r="797" spans="1:37" x14ac:dyDescent="0.25">
      <c r="A797" s="4" t="s">
        <v>10</v>
      </c>
      <c r="B797" s="1" t="s">
        <v>37</v>
      </c>
      <c r="C797" s="2">
        <v>0.1</v>
      </c>
      <c r="D797" s="2">
        <v>0.161</v>
      </c>
      <c r="E797" s="2">
        <v>8.2000000000000003E-2</v>
      </c>
      <c r="F797" s="3">
        <f t="shared" si="34"/>
        <v>0.182</v>
      </c>
      <c r="G797" s="2">
        <v>0.34300000000000003</v>
      </c>
      <c r="H797" s="20"/>
      <c r="AG797" s="2"/>
      <c r="AH797" s="2"/>
      <c r="AI797" s="2"/>
      <c r="AJ797" s="2"/>
      <c r="AK797" s="2"/>
    </row>
    <row r="798" spans="1:37" x14ac:dyDescent="0.25">
      <c r="A798" s="4" t="s">
        <v>10</v>
      </c>
      <c r="B798" s="1" t="s">
        <v>37</v>
      </c>
      <c r="C798" s="2">
        <v>0.11700000000000001</v>
      </c>
      <c r="D798" s="2">
        <v>0.223</v>
      </c>
      <c r="E798" s="2">
        <v>9.2999999999999999E-2</v>
      </c>
      <c r="F798" s="3">
        <f t="shared" si="34"/>
        <v>0.21000000000000002</v>
      </c>
      <c r="G798" s="2">
        <v>0.433</v>
      </c>
      <c r="H798" s="20"/>
      <c r="AG798" s="2"/>
      <c r="AH798" s="2"/>
      <c r="AI798" s="2"/>
      <c r="AJ798" s="2"/>
      <c r="AK798" s="2"/>
    </row>
    <row r="799" spans="1:37" x14ac:dyDescent="0.25">
      <c r="A799" s="4" t="s">
        <v>10</v>
      </c>
      <c r="B799" s="1" t="s">
        <v>37</v>
      </c>
      <c r="C799" s="2">
        <v>0.1</v>
      </c>
      <c r="D799" s="2">
        <v>0.61</v>
      </c>
      <c r="E799" s="2">
        <v>0.11600000000000001</v>
      </c>
      <c r="F799" s="3">
        <f t="shared" si="34"/>
        <v>0.21600000000000003</v>
      </c>
      <c r="G799" s="2">
        <v>0.82599999999999996</v>
      </c>
      <c r="H799" s="20"/>
      <c r="AG799" s="2"/>
      <c r="AH799" s="2"/>
      <c r="AI799" s="2"/>
      <c r="AJ799" s="2"/>
      <c r="AK799" s="2"/>
    </row>
    <row r="800" spans="1:37" x14ac:dyDescent="0.25">
      <c r="A800" s="4" t="s">
        <v>10</v>
      </c>
      <c r="B800" s="1" t="s">
        <v>37</v>
      </c>
      <c r="C800" s="2">
        <v>0.16700000000000001</v>
      </c>
      <c r="D800" s="2">
        <v>0.61699999999999999</v>
      </c>
      <c r="E800" s="2">
        <v>7.2999999999999995E-2</v>
      </c>
      <c r="F800" s="3">
        <f t="shared" si="34"/>
        <v>0.24</v>
      </c>
      <c r="G800" s="2">
        <v>0.85699999999999998</v>
      </c>
      <c r="H800" s="20"/>
      <c r="AG800" s="2"/>
      <c r="AH800" s="2"/>
      <c r="AI800" s="2"/>
      <c r="AJ800" s="2"/>
      <c r="AK800" s="2"/>
    </row>
    <row r="801" spans="1:37" x14ac:dyDescent="0.25">
      <c r="A801" s="4" t="s">
        <v>10</v>
      </c>
      <c r="B801" s="1" t="s">
        <v>37</v>
      </c>
      <c r="C801" s="2">
        <v>0.13400000000000001</v>
      </c>
      <c r="D801" s="2">
        <v>0.6</v>
      </c>
      <c r="E801" s="2">
        <v>8.3000000000000004E-2</v>
      </c>
      <c r="F801" s="3">
        <f t="shared" si="34"/>
        <v>0.21700000000000003</v>
      </c>
      <c r="G801" s="2">
        <v>0.81699999999999995</v>
      </c>
      <c r="H801" s="20"/>
      <c r="AG801" s="2"/>
      <c r="AH801" s="2"/>
      <c r="AI801" s="2"/>
      <c r="AJ801" s="2"/>
      <c r="AK801" s="2"/>
    </row>
    <row r="802" spans="1:37" x14ac:dyDescent="0.25">
      <c r="A802" s="4" t="s">
        <v>10</v>
      </c>
      <c r="B802" s="1" t="s">
        <v>37</v>
      </c>
      <c r="C802" s="2">
        <v>0.1</v>
      </c>
      <c r="D802" s="2">
        <v>0.33900000000000002</v>
      </c>
      <c r="E802" s="2">
        <v>0.13700000000000001</v>
      </c>
      <c r="F802" s="3">
        <f t="shared" si="34"/>
        <v>0.23700000000000002</v>
      </c>
      <c r="G802" s="2">
        <v>0.57599999999999996</v>
      </c>
      <c r="H802" s="20"/>
      <c r="AG802" s="2"/>
      <c r="AH802" s="2"/>
      <c r="AI802" s="2"/>
      <c r="AJ802" s="2"/>
      <c r="AK802" s="2"/>
    </row>
    <row r="803" spans="1:37" x14ac:dyDescent="0.25">
      <c r="A803" s="4" t="s">
        <v>10</v>
      </c>
      <c r="B803" s="1" t="s">
        <v>37</v>
      </c>
      <c r="C803" s="2">
        <v>0.13700000000000001</v>
      </c>
      <c r="D803" s="2">
        <v>0.48399999999999999</v>
      </c>
      <c r="E803" s="2">
        <v>0.13300000000000001</v>
      </c>
      <c r="F803" s="3">
        <f t="shared" si="34"/>
        <v>0.27</v>
      </c>
      <c r="G803" s="2">
        <v>0.754</v>
      </c>
      <c r="H803" s="20"/>
      <c r="AG803" s="2"/>
      <c r="AH803" s="2"/>
      <c r="AI803" s="2"/>
      <c r="AJ803" s="2"/>
      <c r="AK803" s="2"/>
    </row>
    <row r="804" spans="1:37" x14ac:dyDescent="0.25">
      <c r="A804" s="4" t="s">
        <v>10</v>
      </c>
      <c r="B804" s="1" t="s">
        <v>37</v>
      </c>
      <c r="C804" s="2">
        <v>0.125</v>
      </c>
      <c r="D804" s="2">
        <v>0.50700000000000001</v>
      </c>
      <c r="E804" s="2">
        <v>6.7000000000000004E-2</v>
      </c>
      <c r="F804" s="3">
        <f t="shared" si="34"/>
        <v>0.192</v>
      </c>
      <c r="G804" s="2">
        <v>0.69899999999999995</v>
      </c>
      <c r="H804" s="20"/>
      <c r="AG804" s="2"/>
      <c r="AH804" s="2"/>
      <c r="AI804" s="2"/>
      <c r="AJ804" s="2"/>
      <c r="AK804" s="2"/>
    </row>
    <row r="805" spans="1:37" x14ac:dyDescent="0.25">
      <c r="A805" s="4" t="s">
        <v>10</v>
      </c>
      <c r="B805" s="1" t="s">
        <v>37</v>
      </c>
      <c r="C805" s="2">
        <v>0.13400000000000001</v>
      </c>
      <c r="D805" s="2">
        <v>0.316</v>
      </c>
      <c r="E805" s="2">
        <v>0.13400000000000001</v>
      </c>
      <c r="F805" s="3">
        <f t="shared" si="34"/>
        <v>0.26800000000000002</v>
      </c>
      <c r="G805" s="2">
        <v>0.58399999999999996</v>
      </c>
      <c r="H805" s="20"/>
      <c r="AG805" s="2"/>
      <c r="AH805" s="2"/>
      <c r="AI805" s="2"/>
      <c r="AJ805" s="2"/>
      <c r="AK805" s="2"/>
    </row>
    <row r="806" spans="1:37" x14ac:dyDescent="0.25">
      <c r="A806" s="4" t="s">
        <v>10</v>
      </c>
      <c r="B806" s="1" t="s">
        <v>37</v>
      </c>
      <c r="C806" s="2">
        <v>0.16700000000000001</v>
      </c>
      <c r="D806" s="2">
        <v>0.6</v>
      </c>
      <c r="E806" s="2">
        <v>6.7000000000000004E-2</v>
      </c>
      <c r="F806" s="3">
        <f t="shared" si="34"/>
        <v>0.23400000000000001</v>
      </c>
      <c r="G806" s="2">
        <v>0.83399999999999996</v>
      </c>
      <c r="H806" s="20"/>
      <c r="AG806" s="2"/>
      <c r="AH806" s="2"/>
      <c r="AI806" s="2"/>
      <c r="AJ806" s="2"/>
      <c r="AK806" s="2"/>
    </row>
    <row r="807" spans="1:37" x14ac:dyDescent="0.25">
      <c r="A807" s="4" t="s">
        <v>10</v>
      </c>
      <c r="B807" s="1" t="s">
        <v>37</v>
      </c>
      <c r="C807" s="2">
        <v>0.1</v>
      </c>
      <c r="D807" s="2">
        <v>0.81</v>
      </c>
      <c r="E807" s="2">
        <v>0.1</v>
      </c>
      <c r="F807" s="3">
        <f t="shared" si="34"/>
        <v>0.2</v>
      </c>
      <c r="G807" s="2">
        <v>1.01</v>
      </c>
      <c r="H807" s="20"/>
      <c r="AG807" s="2"/>
      <c r="AH807" s="2"/>
      <c r="AI807" s="2"/>
      <c r="AJ807" s="2"/>
      <c r="AK807" s="2"/>
    </row>
    <row r="808" spans="1:37" x14ac:dyDescent="0.25">
      <c r="A808" s="4" t="s">
        <v>10</v>
      </c>
      <c r="B808" s="1" t="s">
        <v>37</v>
      </c>
      <c r="C808" s="2">
        <v>0.16</v>
      </c>
      <c r="D808" s="2">
        <v>0.58299999999999996</v>
      </c>
      <c r="E808" s="2">
        <v>0.1</v>
      </c>
      <c r="F808" s="3">
        <f t="shared" si="34"/>
        <v>0.26</v>
      </c>
      <c r="G808" s="2">
        <v>0.84299999999999997</v>
      </c>
      <c r="H808" s="20"/>
      <c r="AG808" s="2"/>
      <c r="AH808" s="2"/>
      <c r="AI808" s="2"/>
      <c r="AJ808" s="2"/>
      <c r="AK808" s="2"/>
    </row>
    <row r="809" spans="1:37" x14ac:dyDescent="0.25">
      <c r="A809" s="4" t="s">
        <v>10</v>
      </c>
      <c r="B809" s="1" t="s">
        <v>37</v>
      </c>
      <c r="C809" s="2">
        <v>0.13900000000000001</v>
      </c>
      <c r="D809" s="2">
        <v>0.46700000000000003</v>
      </c>
      <c r="E809" s="2">
        <v>0.28399999999999997</v>
      </c>
      <c r="F809" s="3">
        <f t="shared" si="34"/>
        <v>0.42299999999999999</v>
      </c>
      <c r="G809" s="2">
        <v>0.89</v>
      </c>
      <c r="H809" s="20"/>
      <c r="AG809" s="2"/>
      <c r="AH809" s="2"/>
      <c r="AI809" s="2"/>
      <c r="AJ809" s="2"/>
      <c r="AK809" s="2"/>
    </row>
    <row r="810" spans="1:37" x14ac:dyDescent="0.25">
      <c r="A810" s="4" t="s">
        <v>10</v>
      </c>
      <c r="B810" s="1" t="s">
        <v>37</v>
      </c>
      <c r="C810" s="2">
        <v>0.28399999999999997</v>
      </c>
      <c r="D810" s="2">
        <v>0.54300000000000004</v>
      </c>
      <c r="E810" s="2">
        <v>0.1</v>
      </c>
      <c r="F810" s="3">
        <f t="shared" si="34"/>
        <v>0.38400000000000001</v>
      </c>
      <c r="G810" s="2">
        <v>0.92700000000000005</v>
      </c>
      <c r="H810" s="20"/>
      <c r="AG810" s="2"/>
      <c r="AH810" s="2"/>
      <c r="AI810" s="2"/>
      <c r="AJ810" s="2"/>
      <c r="AK810" s="2"/>
    </row>
    <row r="811" spans="1:37" x14ac:dyDescent="0.25">
      <c r="A811" s="4" t="s">
        <v>10</v>
      </c>
      <c r="B811" s="1" t="s">
        <v>37</v>
      </c>
      <c r="C811" s="2">
        <v>0.183</v>
      </c>
      <c r="D811" s="2">
        <v>0.35</v>
      </c>
      <c r="E811" s="2">
        <v>0.13300000000000001</v>
      </c>
      <c r="F811" s="3">
        <f t="shared" si="34"/>
        <v>0.316</v>
      </c>
      <c r="G811" s="2">
        <v>0.66600000000000004</v>
      </c>
      <c r="H811" s="20"/>
      <c r="AG811" s="2"/>
      <c r="AH811" s="2"/>
      <c r="AI811" s="2"/>
      <c r="AJ811" s="2"/>
      <c r="AK811" s="2"/>
    </row>
    <row r="812" spans="1:37" x14ac:dyDescent="0.25">
      <c r="A812" s="4" t="s">
        <v>10</v>
      </c>
      <c r="B812" s="1" t="s">
        <v>37</v>
      </c>
      <c r="C812" s="2">
        <v>0.22700000000000001</v>
      </c>
      <c r="D812" s="2">
        <v>0.373</v>
      </c>
      <c r="E812" s="2">
        <v>0.13300000000000001</v>
      </c>
      <c r="F812" s="3">
        <f t="shared" si="34"/>
        <v>0.36</v>
      </c>
      <c r="G812" s="2">
        <v>0.73299999999999998</v>
      </c>
      <c r="H812" s="20"/>
      <c r="AG812" s="2"/>
      <c r="AH812" s="2"/>
      <c r="AI812" s="2"/>
      <c r="AJ812" s="2"/>
      <c r="AK812" s="2"/>
    </row>
    <row r="813" spans="1:37" x14ac:dyDescent="0.25">
      <c r="A813" s="4" t="s">
        <v>10</v>
      </c>
      <c r="B813" s="1" t="s">
        <v>37</v>
      </c>
      <c r="C813" s="2">
        <v>0.16800000000000001</v>
      </c>
      <c r="D813" s="2">
        <v>0.53200000000000003</v>
      </c>
      <c r="E813" s="2">
        <v>0.151</v>
      </c>
      <c r="F813" s="3">
        <f t="shared" si="34"/>
        <v>0.31900000000000001</v>
      </c>
      <c r="G813" s="2">
        <v>0.85099999999999998</v>
      </c>
      <c r="H813" s="20"/>
      <c r="AG813" s="2"/>
      <c r="AH813" s="2"/>
      <c r="AI813" s="2"/>
      <c r="AJ813" s="2"/>
      <c r="AK813" s="2"/>
    </row>
    <row r="814" spans="1:37" x14ac:dyDescent="0.25">
      <c r="A814" s="4" t="s">
        <v>10</v>
      </c>
      <c r="B814" s="1" t="s">
        <v>37</v>
      </c>
      <c r="C814" s="2">
        <v>0.15</v>
      </c>
      <c r="D814" s="2">
        <v>0.378</v>
      </c>
      <c r="E814" s="2">
        <v>2.1999999999999999E-2</v>
      </c>
      <c r="F814" s="3">
        <f t="shared" si="34"/>
        <v>0.17199999999999999</v>
      </c>
      <c r="G814" s="2">
        <v>0.55000000000000004</v>
      </c>
      <c r="H814" s="20"/>
      <c r="AG814" s="2"/>
      <c r="AH814" s="2"/>
      <c r="AI814" s="2"/>
      <c r="AJ814" s="2"/>
      <c r="AK814" s="2"/>
    </row>
    <row r="815" spans="1:37" x14ac:dyDescent="0.25">
      <c r="A815" s="4" t="s">
        <v>10</v>
      </c>
      <c r="B815" s="1" t="s">
        <v>37</v>
      </c>
      <c r="C815" s="2">
        <v>0.1</v>
      </c>
      <c r="D815" s="2">
        <v>0.29899999999999999</v>
      </c>
      <c r="E815" s="2">
        <v>5.0999999999999997E-2</v>
      </c>
      <c r="F815" s="3">
        <f t="shared" si="34"/>
        <v>0.151</v>
      </c>
      <c r="G815" s="2">
        <v>0.45</v>
      </c>
      <c r="H815" s="20"/>
      <c r="AG815" s="2"/>
      <c r="AH815" s="2"/>
      <c r="AI815" s="2"/>
      <c r="AJ815" s="2"/>
      <c r="AK815" s="2"/>
    </row>
    <row r="816" spans="1:37" x14ac:dyDescent="0.25">
      <c r="A816" s="4" t="s">
        <v>10</v>
      </c>
      <c r="B816" s="1" t="s">
        <v>37</v>
      </c>
      <c r="C816" s="2">
        <v>5.0999999999999997E-2</v>
      </c>
      <c r="D816" s="2">
        <v>0.316</v>
      </c>
      <c r="E816" s="2">
        <v>6.7000000000000004E-2</v>
      </c>
      <c r="F816" s="3">
        <f t="shared" si="34"/>
        <v>0.11799999999999999</v>
      </c>
      <c r="G816" s="2">
        <v>0.434</v>
      </c>
      <c r="H816" s="20"/>
      <c r="AG816" s="2"/>
      <c r="AH816" s="2"/>
      <c r="AI816" s="2"/>
      <c r="AJ816" s="2"/>
      <c r="AK816" s="2"/>
    </row>
    <row r="817" spans="1:37" x14ac:dyDescent="0.25">
      <c r="A817" s="4" t="s">
        <v>10</v>
      </c>
      <c r="B817" s="1" t="s">
        <v>37</v>
      </c>
      <c r="C817" s="2">
        <v>6.7000000000000004E-2</v>
      </c>
      <c r="D817" s="2">
        <v>0.51600000000000001</v>
      </c>
      <c r="E817" s="2">
        <v>8.4000000000000005E-2</v>
      </c>
      <c r="F817" s="3">
        <f t="shared" si="34"/>
        <v>0.15100000000000002</v>
      </c>
      <c r="G817" s="2">
        <v>0.66700000000000004</v>
      </c>
      <c r="H817" s="20"/>
      <c r="AG817" s="2"/>
      <c r="AH817" s="2"/>
      <c r="AI817" s="2"/>
      <c r="AJ817" s="2"/>
      <c r="AK817" s="2"/>
    </row>
    <row r="818" spans="1:37" x14ac:dyDescent="0.25">
      <c r="A818" s="4" t="s">
        <v>10</v>
      </c>
      <c r="B818" s="1" t="s">
        <v>37</v>
      </c>
      <c r="C818" s="2">
        <v>8.2000000000000003E-2</v>
      </c>
      <c r="D818" s="2">
        <v>0.51600000000000001</v>
      </c>
      <c r="E818" s="2">
        <v>0.10100000000000001</v>
      </c>
      <c r="F818" s="3">
        <f t="shared" si="34"/>
        <v>0.183</v>
      </c>
      <c r="G818" s="2">
        <v>0.69899999999999995</v>
      </c>
      <c r="H818" s="20"/>
      <c r="AG818" s="2"/>
      <c r="AH818" s="2"/>
      <c r="AI818" s="2"/>
      <c r="AJ818" s="2"/>
      <c r="AK818" s="2"/>
    </row>
    <row r="819" spans="1:37" x14ac:dyDescent="0.25">
      <c r="A819" s="4" t="s">
        <v>10</v>
      </c>
      <c r="B819" s="1" t="s">
        <v>37</v>
      </c>
      <c r="C819" s="2">
        <v>0.09</v>
      </c>
      <c r="D819" s="2">
        <v>0.55000000000000004</v>
      </c>
      <c r="E819" s="2">
        <v>0.11600000000000001</v>
      </c>
      <c r="F819" s="3">
        <f t="shared" si="34"/>
        <v>0.20600000000000002</v>
      </c>
      <c r="G819" s="2">
        <v>0.75600000000000001</v>
      </c>
      <c r="H819" s="20"/>
      <c r="AG819" s="2"/>
      <c r="AH819" s="2"/>
      <c r="AI819" s="2"/>
      <c r="AJ819" s="2"/>
      <c r="AK819" s="2"/>
    </row>
    <row r="820" spans="1:37" x14ac:dyDescent="0.25">
      <c r="A820" s="4" t="s">
        <v>10</v>
      </c>
      <c r="B820" s="1" t="s">
        <v>37</v>
      </c>
      <c r="C820" s="2">
        <v>0.122</v>
      </c>
      <c r="D820" s="2">
        <v>0.66800000000000004</v>
      </c>
      <c r="E820" s="2">
        <v>0.14899999999999999</v>
      </c>
      <c r="F820" s="3">
        <f t="shared" si="34"/>
        <v>0.27100000000000002</v>
      </c>
      <c r="G820" s="2">
        <v>0.93899999999999995</v>
      </c>
      <c r="H820" s="20"/>
      <c r="AG820" s="2"/>
      <c r="AH820" s="2"/>
      <c r="AI820" s="2"/>
      <c r="AJ820" s="2"/>
      <c r="AK820" s="2"/>
    </row>
    <row r="821" spans="1:37" x14ac:dyDescent="0.25">
      <c r="A821" s="4" t="s">
        <v>10</v>
      </c>
      <c r="B821" s="1" t="s">
        <v>37</v>
      </c>
      <c r="C821" s="2">
        <v>0.13500000000000001</v>
      </c>
      <c r="D821" s="2">
        <v>0.91700000000000004</v>
      </c>
      <c r="E821" s="2">
        <v>0.11600000000000001</v>
      </c>
      <c r="F821" s="3">
        <f t="shared" si="34"/>
        <v>0.251</v>
      </c>
      <c r="G821" s="2">
        <v>1.1679999999999999</v>
      </c>
      <c r="H821" s="20"/>
      <c r="AG821" s="2"/>
      <c r="AH821" s="2"/>
      <c r="AI821" s="2"/>
      <c r="AJ821" s="2"/>
      <c r="AK821" s="2"/>
    </row>
    <row r="822" spans="1:37" x14ac:dyDescent="0.25">
      <c r="A822" s="4" t="s">
        <v>10</v>
      </c>
      <c r="B822" s="1" t="s">
        <v>37</v>
      </c>
      <c r="C822" s="2">
        <v>0.11700000000000001</v>
      </c>
      <c r="D822" s="2">
        <v>0.64900000000000002</v>
      </c>
      <c r="E822" s="2">
        <v>0.13300000000000001</v>
      </c>
      <c r="F822" s="3">
        <f t="shared" si="34"/>
        <v>0.25</v>
      </c>
      <c r="G822" s="2">
        <v>0.89900000000000002</v>
      </c>
      <c r="H822" s="20"/>
      <c r="AG822" s="2"/>
      <c r="AH822" s="2"/>
      <c r="AI822" s="2"/>
      <c r="AJ822" s="2"/>
      <c r="AK822" s="2"/>
    </row>
    <row r="823" spans="1:37" x14ac:dyDescent="0.25">
      <c r="A823" s="4" t="s">
        <v>10</v>
      </c>
      <c r="B823" s="1" t="s">
        <v>37</v>
      </c>
      <c r="C823" s="2">
        <v>0.13</v>
      </c>
      <c r="D823" s="2">
        <v>0.53500000000000003</v>
      </c>
      <c r="E823" s="2">
        <v>0.14899999999999999</v>
      </c>
      <c r="F823" s="3">
        <f t="shared" si="34"/>
        <v>0.27900000000000003</v>
      </c>
      <c r="G823" s="2">
        <v>0.81399999999999995</v>
      </c>
      <c r="H823" s="20"/>
      <c r="AG823" s="2"/>
      <c r="AH823" s="2"/>
      <c r="AI823" s="2"/>
      <c r="AJ823" s="2"/>
      <c r="AK823" s="2"/>
    </row>
    <row r="824" spans="1:37" x14ac:dyDescent="0.25">
      <c r="A824" s="4" t="s">
        <v>10</v>
      </c>
      <c r="B824" s="1" t="s">
        <v>37</v>
      </c>
      <c r="C824" s="2">
        <v>0.10100000000000001</v>
      </c>
      <c r="D824" s="2">
        <v>0.3</v>
      </c>
      <c r="E824" s="2">
        <v>0.13300000000000001</v>
      </c>
      <c r="F824" s="3">
        <f t="shared" si="34"/>
        <v>0.23400000000000001</v>
      </c>
      <c r="G824" s="2">
        <v>0.53400000000000003</v>
      </c>
      <c r="H824" s="20"/>
      <c r="AG824" s="2"/>
      <c r="AH824" s="2"/>
      <c r="AI824" s="2"/>
      <c r="AJ824" s="2"/>
      <c r="AK824" s="2"/>
    </row>
    <row r="825" spans="1:37" x14ac:dyDescent="0.25">
      <c r="A825" s="4" t="s">
        <v>10</v>
      </c>
      <c r="B825" s="1" t="s">
        <v>37</v>
      </c>
      <c r="C825" s="2">
        <v>0.10100000000000001</v>
      </c>
      <c r="D825" s="2">
        <v>0.59899999999999998</v>
      </c>
      <c r="E825" s="2">
        <v>0.151</v>
      </c>
      <c r="F825" s="3">
        <f t="shared" si="34"/>
        <v>0.252</v>
      </c>
      <c r="G825" s="2">
        <v>0.85099999999999998</v>
      </c>
      <c r="H825" s="20"/>
      <c r="AG825" s="2"/>
      <c r="AH825" s="2"/>
      <c r="AI825" s="2"/>
      <c r="AJ825" s="2"/>
      <c r="AK825" s="2"/>
    </row>
    <row r="826" spans="1:37" x14ac:dyDescent="0.25">
      <c r="A826" s="4" t="s">
        <v>10</v>
      </c>
      <c r="B826" s="1" t="s">
        <v>37</v>
      </c>
      <c r="C826" s="2">
        <v>0.14899999999999999</v>
      </c>
      <c r="D826" s="2">
        <v>0.46700000000000003</v>
      </c>
      <c r="E826" s="2">
        <v>0.14899999999999999</v>
      </c>
      <c r="F826" s="3">
        <f t="shared" si="34"/>
        <v>0.29799999999999999</v>
      </c>
      <c r="G826" s="2">
        <v>0.76500000000000001</v>
      </c>
      <c r="H826" s="20"/>
      <c r="AG826" s="2"/>
      <c r="AH826" s="2"/>
      <c r="AI826" s="2"/>
      <c r="AJ826" s="2"/>
      <c r="AK826" s="2"/>
    </row>
    <row r="827" spans="1:37" x14ac:dyDescent="0.25">
      <c r="A827" s="4" t="s">
        <v>10</v>
      </c>
      <c r="B827" s="1" t="s">
        <v>37</v>
      </c>
      <c r="C827" s="2">
        <v>0.11600000000000001</v>
      </c>
      <c r="D827" s="2">
        <v>0.48399999999999999</v>
      </c>
      <c r="E827" s="2">
        <v>0.16600000000000001</v>
      </c>
      <c r="F827" s="3">
        <f t="shared" si="34"/>
        <v>0.28200000000000003</v>
      </c>
      <c r="G827" s="2">
        <v>0.76600000000000001</v>
      </c>
      <c r="H827" s="20"/>
      <c r="AG827" s="2"/>
      <c r="AH827" s="2"/>
      <c r="AI827" s="2"/>
      <c r="AJ827" s="2"/>
      <c r="AK827" s="2"/>
    </row>
    <row r="828" spans="1:37" x14ac:dyDescent="0.25">
      <c r="A828" s="4" t="s">
        <v>10</v>
      </c>
      <c r="B828" s="1" t="s">
        <v>37</v>
      </c>
      <c r="C828" s="2">
        <v>0.11600000000000001</v>
      </c>
      <c r="D828" s="2">
        <v>0.7</v>
      </c>
      <c r="E828" s="2">
        <v>0.26800000000000002</v>
      </c>
      <c r="F828" s="3">
        <f t="shared" si="34"/>
        <v>0.38400000000000001</v>
      </c>
      <c r="G828" s="2">
        <v>1.0840000000000001</v>
      </c>
      <c r="H828" s="20"/>
      <c r="AG828" s="2"/>
      <c r="AH828" s="2"/>
      <c r="AI828" s="2"/>
      <c r="AJ828" s="2"/>
      <c r="AK828" s="2"/>
    </row>
    <row r="829" spans="1:37" x14ac:dyDescent="0.25">
      <c r="A829" s="4" t="s">
        <v>10</v>
      </c>
      <c r="B829" s="1" t="s">
        <v>37</v>
      </c>
      <c r="C829" s="2">
        <v>0.11600000000000001</v>
      </c>
      <c r="D829" s="2">
        <v>0.63300000000000001</v>
      </c>
      <c r="E829" s="2">
        <v>0.11799999999999999</v>
      </c>
      <c r="F829" s="3">
        <f t="shared" si="34"/>
        <v>0.23399999999999999</v>
      </c>
      <c r="G829" s="2">
        <v>0.86699999999999999</v>
      </c>
      <c r="H829" s="20"/>
      <c r="AG829" s="2"/>
      <c r="AH829" s="2"/>
      <c r="AI829" s="2"/>
      <c r="AJ829" s="2"/>
      <c r="AK829" s="2"/>
    </row>
    <row r="830" spans="1:37" x14ac:dyDescent="0.25">
      <c r="A830" s="4" t="s">
        <v>10</v>
      </c>
      <c r="B830" s="1" t="s">
        <v>37</v>
      </c>
      <c r="C830" s="2">
        <v>0.13200000000000001</v>
      </c>
      <c r="D830" s="2">
        <v>0.56699999999999995</v>
      </c>
      <c r="E830" s="2">
        <v>0.11700000000000001</v>
      </c>
      <c r="F830" s="3">
        <f t="shared" si="34"/>
        <v>0.249</v>
      </c>
      <c r="G830" s="2">
        <v>0.81599999999999995</v>
      </c>
      <c r="H830" s="20"/>
      <c r="AG830" s="2"/>
      <c r="AH830" s="2"/>
      <c r="AI830" s="2"/>
      <c r="AJ830" s="2"/>
      <c r="AK830" s="2"/>
    </row>
    <row r="831" spans="1:37" x14ac:dyDescent="0.25">
      <c r="A831" s="4" t="s">
        <v>10</v>
      </c>
      <c r="B831" s="1" t="s">
        <v>37</v>
      </c>
      <c r="C831" s="2">
        <v>0.13900000000000001</v>
      </c>
      <c r="D831" s="2">
        <v>0.58399999999999996</v>
      </c>
      <c r="E831" s="2">
        <v>0.17699999999999999</v>
      </c>
      <c r="F831" s="3">
        <f t="shared" si="34"/>
        <v>0.316</v>
      </c>
      <c r="G831" s="2">
        <v>0.9</v>
      </c>
      <c r="H831" s="20"/>
      <c r="AG831" s="2"/>
      <c r="AH831" s="2"/>
      <c r="AI831" s="2"/>
      <c r="AJ831" s="2"/>
      <c r="AK831" s="2"/>
    </row>
    <row r="832" spans="1:37" x14ac:dyDescent="0.25">
      <c r="A832" s="4" t="s">
        <v>10</v>
      </c>
      <c r="B832" s="1" t="s">
        <v>37</v>
      </c>
      <c r="C832" s="2">
        <v>0.108</v>
      </c>
      <c r="D832" s="2">
        <v>0.45900000000000002</v>
      </c>
      <c r="E832" s="2">
        <v>0.107</v>
      </c>
      <c r="F832" s="3">
        <f t="shared" si="34"/>
        <v>0.215</v>
      </c>
      <c r="G832" s="2">
        <v>0.67400000000000004</v>
      </c>
      <c r="H832" s="20"/>
      <c r="AG832" s="2"/>
      <c r="AH832" s="2"/>
      <c r="AI832" s="2"/>
      <c r="AJ832" s="2"/>
      <c r="AK832" s="2"/>
    </row>
    <row r="833" spans="1:37" x14ac:dyDescent="0.25">
      <c r="A833" s="4" t="s">
        <v>10</v>
      </c>
      <c r="B833" s="1" t="s">
        <v>37</v>
      </c>
      <c r="C833" s="2">
        <v>0.13400000000000001</v>
      </c>
      <c r="D833" s="2">
        <v>0.55000000000000004</v>
      </c>
      <c r="E833" s="2">
        <v>0.16600000000000001</v>
      </c>
      <c r="F833" s="3">
        <f t="shared" si="34"/>
        <v>0.30000000000000004</v>
      </c>
      <c r="G833" s="2">
        <v>0.85</v>
      </c>
      <c r="H833" s="20"/>
      <c r="AG833" s="2"/>
      <c r="AH833" s="2"/>
      <c r="AI833" s="2"/>
      <c r="AJ833" s="2"/>
      <c r="AK833" s="2"/>
    </row>
    <row r="834" spans="1:37" x14ac:dyDescent="0.25">
      <c r="A834" s="4" t="s">
        <v>10</v>
      </c>
      <c r="B834" s="1" t="s">
        <v>37</v>
      </c>
      <c r="C834" s="2">
        <v>0.151</v>
      </c>
      <c r="D834" s="2">
        <v>0.48199999999999998</v>
      </c>
      <c r="E834" s="2">
        <v>0.11799999999999999</v>
      </c>
      <c r="F834" s="3">
        <f t="shared" si="34"/>
        <v>0.26900000000000002</v>
      </c>
      <c r="G834" s="2">
        <v>0.751</v>
      </c>
      <c r="H834" s="20"/>
      <c r="AG834" s="2"/>
      <c r="AH834" s="2"/>
      <c r="AI834" s="2"/>
      <c r="AJ834" s="2"/>
      <c r="AK834" s="2"/>
    </row>
    <row r="835" spans="1:37" x14ac:dyDescent="0.25">
      <c r="A835" s="4" t="s">
        <v>10</v>
      </c>
      <c r="B835" s="1" t="s">
        <v>37</v>
      </c>
      <c r="C835" s="2">
        <v>0.14299999999999999</v>
      </c>
      <c r="D835" s="2">
        <v>0.36699999999999999</v>
      </c>
      <c r="E835" s="2">
        <v>0.11700000000000001</v>
      </c>
      <c r="F835" s="3">
        <f t="shared" si="34"/>
        <v>0.26</v>
      </c>
      <c r="G835" s="2">
        <v>0.627</v>
      </c>
      <c r="H835" s="20"/>
      <c r="AG835" s="2"/>
      <c r="AH835" s="2"/>
      <c r="AI835" s="2"/>
      <c r="AJ835" s="2"/>
      <c r="AK835" s="2"/>
    </row>
    <row r="836" spans="1:37" x14ac:dyDescent="0.25">
      <c r="A836" s="4" t="s">
        <v>10</v>
      </c>
      <c r="B836" s="1" t="s">
        <v>37</v>
      </c>
      <c r="C836" s="2">
        <v>8.4000000000000005E-2</v>
      </c>
      <c r="D836" s="2">
        <v>0.52300000000000002</v>
      </c>
      <c r="E836" s="2">
        <v>9.2999999999999999E-2</v>
      </c>
      <c r="F836" s="3">
        <f t="shared" si="34"/>
        <v>0.17699999999999999</v>
      </c>
      <c r="G836" s="2">
        <v>0.7</v>
      </c>
      <c r="H836" s="20"/>
      <c r="AG836" s="2"/>
      <c r="AH836" s="2"/>
      <c r="AI836" s="2"/>
      <c r="AJ836" s="2"/>
      <c r="AK836" s="2"/>
    </row>
    <row r="837" spans="1:37" x14ac:dyDescent="0.25">
      <c r="A837" s="4" t="s">
        <v>10</v>
      </c>
      <c r="B837" s="1" t="s">
        <v>37</v>
      </c>
      <c r="C837" s="2">
        <v>8.5000000000000006E-2</v>
      </c>
      <c r="D837" s="2">
        <v>0.56499999999999995</v>
      </c>
      <c r="E837" s="2">
        <v>0.15</v>
      </c>
      <c r="F837" s="3">
        <f t="shared" si="34"/>
        <v>0.23499999999999999</v>
      </c>
      <c r="G837" s="2">
        <v>0.8</v>
      </c>
      <c r="H837" s="20"/>
      <c r="AG837" s="2"/>
      <c r="AH837" s="2"/>
      <c r="AI837" s="2"/>
      <c r="AJ837" s="2"/>
      <c r="AK837" s="2"/>
    </row>
    <row r="838" spans="1:37" x14ac:dyDescent="0.25">
      <c r="A838" s="4" t="s">
        <v>10</v>
      </c>
      <c r="B838" s="1" t="s">
        <v>37</v>
      </c>
      <c r="C838" s="2">
        <v>0.1</v>
      </c>
      <c r="D838" s="2">
        <v>0.52200000000000002</v>
      </c>
      <c r="E838" s="2">
        <v>0.16</v>
      </c>
      <c r="F838" s="3">
        <f t="shared" si="34"/>
        <v>0.26</v>
      </c>
      <c r="G838" s="2">
        <v>0.78200000000000003</v>
      </c>
      <c r="H838" s="20"/>
      <c r="AG838" s="2"/>
      <c r="AH838" s="2"/>
      <c r="AI838" s="2"/>
      <c r="AJ838" s="2"/>
      <c r="AK838" s="2"/>
    </row>
    <row r="839" spans="1:37" x14ac:dyDescent="0.25">
      <c r="A839" s="4" t="s">
        <v>10</v>
      </c>
      <c r="B839" s="1" t="s">
        <v>37</v>
      </c>
      <c r="C839" s="2">
        <v>0.10100000000000001</v>
      </c>
      <c r="D839" s="2">
        <v>0.53300000000000003</v>
      </c>
      <c r="E839" s="2">
        <v>0.15</v>
      </c>
      <c r="F839" s="3">
        <f t="shared" si="34"/>
        <v>0.251</v>
      </c>
      <c r="G839" s="2">
        <v>0.78400000000000003</v>
      </c>
      <c r="H839" s="20"/>
      <c r="AG839" s="2"/>
      <c r="AH839" s="2"/>
      <c r="AI839" s="2"/>
      <c r="AJ839" s="2"/>
      <c r="AK839" s="2"/>
    </row>
    <row r="840" spans="1:37" x14ac:dyDescent="0.25">
      <c r="A840" s="4" t="s">
        <v>10</v>
      </c>
      <c r="B840" s="1" t="s">
        <v>37</v>
      </c>
      <c r="C840" s="2">
        <v>9.9000000000000005E-2</v>
      </c>
      <c r="D840" s="2">
        <v>0.57699999999999996</v>
      </c>
      <c r="E840" s="2">
        <v>0.2</v>
      </c>
      <c r="F840" s="3">
        <f t="shared" si="34"/>
        <v>0.29900000000000004</v>
      </c>
      <c r="G840" s="2">
        <v>0.876</v>
      </c>
      <c r="H840" s="20"/>
      <c r="AG840" s="2"/>
      <c r="AH840" s="2"/>
      <c r="AI840" s="2"/>
      <c r="AJ840" s="2"/>
      <c r="AK840" s="2"/>
    </row>
    <row r="841" spans="1:37" x14ac:dyDescent="0.25">
      <c r="A841" s="4" t="s">
        <v>10</v>
      </c>
      <c r="B841" s="1" t="s">
        <v>37</v>
      </c>
      <c r="C841" s="2">
        <v>0.1</v>
      </c>
      <c r="D841" s="2">
        <v>0.55000000000000004</v>
      </c>
      <c r="E841" s="2">
        <v>0.14899999999999999</v>
      </c>
      <c r="F841" s="3">
        <f t="shared" si="34"/>
        <v>0.249</v>
      </c>
      <c r="G841" s="2">
        <v>0.79900000000000004</v>
      </c>
      <c r="H841" s="20"/>
      <c r="AG841" s="2"/>
      <c r="AH841" s="2"/>
      <c r="AI841" s="2"/>
      <c r="AJ841" s="2"/>
      <c r="AK841" s="2"/>
    </row>
    <row r="842" spans="1:37" x14ac:dyDescent="0.25">
      <c r="A842" s="4" t="s">
        <v>10</v>
      </c>
      <c r="B842" s="1" t="s">
        <v>37</v>
      </c>
      <c r="C842" s="2">
        <v>6.7000000000000004E-2</v>
      </c>
      <c r="D842" s="2">
        <v>0.46700000000000003</v>
      </c>
      <c r="E842" s="2">
        <v>0.1</v>
      </c>
      <c r="F842" s="3">
        <f t="shared" si="34"/>
        <v>0.16700000000000001</v>
      </c>
      <c r="G842" s="2">
        <v>0.63400000000000001</v>
      </c>
      <c r="H842" s="20"/>
      <c r="AG842" s="2"/>
      <c r="AH842" s="2"/>
      <c r="AI842" s="2"/>
      <c r="AJ842" s="2"/>
      <c r="AK842" s="2"/>
    </row>
    <row r="843" spans="1:37" x14ac:dyDescent="0.25">
      <c r="A843" s="4" t="s">
        <v>10</v>
      </c>
      <c r="B843" s="1" t="s">
        <v>37</v>
      </c>
      <c r="C843" s="2">
        <v>0.13400000000000001</v>
      </c>
      <c r="D843" s="2">
        <v>0.46600000000000003</v>
      </c>
      <c r="E843" s="2">
        <v>0.217</v>
      </c>
      <c r="F843" s="3">
        <f t="shared" si="34"/>
        <v>0.35099999999999998</v>
      </c>
      <c r="G843" s="2">
        <v>0.81699999999999995</v>
      </c>
      <c r="H843" s="20"/>
      <c r="AG843" s="2"/>
      <c r="AH843" s="2"/>
      <c r="AI843" s="2"/>
      <c r="AJ843" s="2"/>
      <c r="AK843" s="2"/>
    </row>
    <row r="844" spans="1:37" x14ac:dyDescent="0.25">
      <c r="A844" s="4" t="s">
        <v>10</v>
      </c>
      <c r="B844" s="1" t="s">
        <v>37</v>
      </c>
      <c r="C844" s="2">
        <v>0.11700000000000001</v>
      </c>
      <c r="D844" s="2">
        <v>0.53200000000000003</v>
      </c>
      <c r="E844" s="2">
        <v>0.13500000000000001</v>
      </c>
      <c r="F844" s="3">
        <f t="shared" si="34"/>
        <v>0.252</v>
      </c>
      <c r="G844" s="2">
        <v>0.78400000000000003</v>
      </c>
      <c r="H844" s="20"/>
      <c r="AG844" s="2"/>
      <c r="AH844" s="2"/>
      <c r="AI844" s="2"/>
      <c r="AJ844" s="2"/>
      <c r="AK844" s="2"/>
    </row>
    <row r="845" spans="1:37" x14ac:dyDescent="0.25">
      <c r="A845" s="4" t="s">
        <v>10</v>
      </c>
      <c r="B845" s="1" t="s">
        <v>37</v>
      </c>
      <c r="C845" s="2">
        <v>0.122</v>
      </c>
      <c r="D845" s="2">
        <v>0.36699999999999999</v>
      </c>
      <c r="E845" s="2">
        <v>0.14399999999999999</v>
      </c>
      <c r="F845" s="3">
        <f t="shared" si="34"/>
        <v>0.26600000000000001</v>
      </c>
      <c r="G845" s="2">
        <v>0.63300000000000001</v>
      </c>
      <c r="H845" s="20"/>
      <c r="AG845" s="2"/>
      <c r="AH845" s="2"/>
      <c r="AI845" s="2"/>
      <c r="AJ845" s="2"/>
      <c r="AK845" s="2"/>
    </row>
    <row r="846" spans="1:37" x14ac:dyDescent="0.25">
      <c r="A846" s="4" t="s">
        <v>10</v>
      </c>
      <c r="B846" s="1" t="s">
        <v>37</v>
      </c>
      <c r="C846" s="2">
        <v>0.11</v>
      </c>
      <c r="D846" s="2">
        <v>0.24</v>
      </c>
      <c r="E846" s="2">
        <v>8.4000000000000005E-2</v>
      </c>
      <c r="F846" s="3">
        <f t="shared" si="34"/>
        <v>0.19400000000000001</v>
      </c>
      <c r="G846" s="2">
        <v>0.434</v>
      </c>
      <c r="H846" s="20"/>
      <c r="AG846" s="2"/>
      <c r="AH846" s="2"/>
      <c r="AI846" s="2"/>
      <c r="AJ846" s="2"/>
      <c r="AK846" s="2"/>
    </row>
    <row r="847" spans="1:37" x14ac:dyDescent="0.25">
      <c r="A847" s="4" t="s">
        <v>10</v>
      </c>
      <c r="B847" s="1" t="s">
        <v>37</v>
      </c>
      <c r="C847" s="2">
        <v>0.12</v>
      </c>
      <c r="D847" s="2">
        <v>0.6</v>
      </c>
      <c r="E847" s="2">
        <v>0.113</v>
      </c>
      <c r="F847" s="3">
        <f t="shared" si="34"/>
        <v>0.23299999999999998</v>
      </c>
      <c r="G847" s="2">
        <v>0.83299999999999996</v>
      </c>
      <c r="H847" s="20"/>
      <c r="AG847" s="2"/>
      <c r="AH847" s="2"/>
      <c r="AI847" s="2"/>
      <c r="AJ847" s="2"/>
      <c r="AK847" s="2"/>
    </row>
    <row r="848" spans="1:37" x14ac:dyDescent="0.25">
      <c r="A848" s="4" t="s">
        <v>10</v>
      </c>
      <c r="B848" s="1" t="s">
        <v>37</v>
      </c>
      <c r="C848" s="2">
        <v>0.13300000000000001</v>
      </c>
      <c r="D848" s="2">
        <v>0.48499999999999999</v>
      </c>
      <c r="E848" s="2">
        <v>0.1</v>
      </c>
      <c r="F848" s="3">
        <f t="shared" si="34"/>
        <v>0.23300000000000001</v>
      </c>
      <c r="G848" s="2">
        <v>0.71799999999999997</v>
      </c>
      <c r="H848" s="20"/>
      <c r="AG848" s="2"/>
      <c r="AH848" s="2"/>
      <c r="AI848" s="2"/>
      <c r="AJ848" s="2"/>
      <c r="AK848" s="2"/>
    </row>
    <row r="849" spans="1:37" x14ac:dyDescent="0.25">
      <c r="A849" s="4" t="s">
        <v>10</v>
      </c>
      <c r="B849" s="1" t="s">
        <v>37</v>
      </c>
      <c r="C849" s="2">
        <v>0.1</v>
      </c>
      <c r="D849" s="2">
        <v>0.41399999999999998</v>
      </c>
      <c r="E849" s="2">
        <v>0.1</v>
      </c>
      <c r="F849" s="3">
        <f t="shared" si="34"/>
        <v>0.2</v>
      </c>
      <c r="G849" s="2">
        <v>0.61399999999999999</v>
      </c>
      <c r="H849" s="20"/>
      <c r="AG849" s="2"/>
      <c r="AH849" s="2"/>
      <c r="AI849" s="2"/>
      <c r="AJ849" s="2"/>
      <c r="AK849" s="2"/>
    </row>
    <row r="850" spans="1:37" x14ac:dyDescent="0.25">
      <c r="A850" s="4" t="s">
        <v>10</v>
      </c>
      <c r="B850" s="1" t="s">
        <v>37</v>
      </c>
      <c r="C850" s="2">
        <v>3.5999999999999997E-2</v>
      </c>
      <c r="D850" s="2">
        <v>0.29799999999999999</v>
      </c>
      <c r="E850" s="2">
        <v>6.6000000000000003E-2</v>
      </c>
      <c r="F850" s="3">
        <f t="shared" si="34"/>
        <v>0.10200000000000001</v>
      </c>
      <c r="G850" s="2">
        <v>0.4</v>
      </c>
      <c r="H850" s="20"/>
      <c r="AG850" s="2"/>
      <c r="AH850" s="2"/>
      <c r="AI850" s="2"/>
      <c r="AJ850" s="2"/>
      <c r="AK850" s="2"/>
    </row>
    <row r="851" spans="1:37" x14ac:dyDescent="0.25">
      <c r="A851" s="4" t="s">
        <v>10</v>
      </c>
      <c r="B851" s="1" t="s">
        <v>37</v>
      </c>
      <c r="C851" s="2">
        <v>0.1</v>
      </c>
      <c r="D851" s="2">
        <v>0.28399999999999997</v>
      </c>
      <c r="E851" s="2">
        <v>9.8000000000000004E-2</v>
      </c>
      <c r="F851" s="3">
        <f t="shared" si="34"/>
        <v>0.19800000000000001</v>
      </c>
      <c r="G851" s="2">
        <v>0.48199999999999998</v>
      </c>
      <c r="H851" s="20"/>
      <c r="AG851" s="2"/>
      <c r="AH851" s="2"/>
      <c r="AI851" s="2"/>
      <c r="AJ851" s="2"/>
      <c r="AK851" s="2"/>
    </row>
    <row r="852" spans="1:37" x14ac:dyDescent="0.25">
      <c r="A852" s="4" t="s">
        <v>10</v>
      </c>
      <c r="B852" s="1" t="s">
        <v>37</v>
      </c>
      <c r="C852" s="2">
        <v>6.7000000000000004E-2</v>
      </c>
      <c r="D852" s="2">
        <v>0.315</v>
      </c>
      <c r="E852" s="2">
        <v>5.1999999999999998E-2</v>
      </c>
      <c r="F852" s="3">
        <f t="shared" si="34"/>
        <v>0.11899999999999999</v>
      </c>
      <c r="G852" s="2">
        <v>0.434</v>
      </c>
      <c r="H852" s="20"/>
      <c r="AG852" s="2"/>
      <c r="AH852" s="2"/>
      <c r="AI852" s="2"/>
      <c r="AJ852" s="2"/>
      <c r="AK852" s="2"/>
    </row>
    <row r="853" spans="1:37" x14ac:dyDescent="0.25">
      <c r="A853" s="4" t="s">
        <v>10</v>
      </c>
      <c r="B853" s="1" t="s">
        <v>37</v>
      </c>
      <c r="C853" s="2">
        <v>9.9000000000000005E-2</v>
      </c>
      <c r="D853" s="2">
        <v>0.317</v>
      </c>
      <c r="E853" s="2">
        <v>0.1</v>
      </c>
      <c r="F853" s="3">
        <f t="shared" si="34"/>
        <v>0.19900000000000001</v>
      </c>
      <c r="G853" s="2">
        <v>0.51600000000000001</v>
      </c>
      <c r="H853" s="20"/>
      <c r="AG853" s="2"/>
      <c r="AH853" s="2"/>
      <c r="AI853" s="2"/>
      <c r="AJ853" s="2"/>
      <c r="AK853" s="2"/>
    </row>
    <row r="854" spans="1:37" x14ac:dyDescent="0.25">
      <c r="A854" s="4" t="s">
        <v>10</v>
      </c>
      <c r="B854" s="1" t="s">
        <v>37</v>
      </c>
      <c r="C854" s="2">
        <v>8.1000000000000003E-2</v>
      </c>
      <c r="D854" s="2">
        <v>0.433</v>
      </c>
      <c r="E854" s="2">
        <v>0.1</v>
      </c>
      <c r="F854" s="3">
        <f t="shared" si="34"/>
        <v>0.18099999999999999</v>
      </c>
      <c r="G854" s="2">
        <v>0.61399999999999999</v>
      </c>
      <c r="H854" s="20"/>
      <c r="AG854" s="2"/>
      <c r="AH854" s="2"/>
      <c r="AI854" s="2"/>
      <c r="AJ854" s="2"/>
      <c r="AK854" s="2"/>
    </row>
    <row r="855" spans="1:37" x14ac:dyDescent="0.25">
      <c r="A855" s="4" t="s">
        <v>10</v>
      </c>
      <c r="B855" s="1" t="s">
        <v>37</v>
      </c>
      <c r="C855" s="2">
        <v>9.9000000000000005E-2</v>
      </c>
      <c r="D855" s="2">
        <v>0.61599999999999999</v>
      </c>
      <c r="E855" s="2">
        <v>8.5000000000000006E-2</v>
      </c>
      <c r="F855" s="3">
        <f t="shared" si="34"/>
        <v>0.184</v>
      </c>
      <c r="G855" s="2">
        <v>0.8</v>
      </c>
      <c r="H855" s="20"/>
      <c r="AG855" s="2"/>
      <c r="AH855" s="2"/>
      <c r="AI855" s="2"/>
      <c r="AJ855" s="2"/>
      <c r="AK855" s="2"/>
    </row>
    <row r="856" spans="1:37" x14ac:dyDescent="0.25">
      <c r="A856" s="4" t="s">
        <v>10</v>
      </c>
      <c r="B856" s="1" t="s">
        <v>37</v>
      </c>
      <c r="C856" s="2">
        <v>8.5000000000000006E-2</v>
      </c>
      <c r="D856" s="2">
        <v>0.6</v>
      </c>
      <c r="E856" s="2">
        <v>0.13300000000000001</v>
      </c>
      <c r="F856" s="3">
        <f t="shared" si="34"/>
        <v>0.21800000000000003</v>
      </c>
      <c r="G856" s="2">
        <v>0.81799999999999995</v>
      </c>
      <c r="H856" s="20"/>
      <c r="AG856" s="2"/>
      <c r="AH856" s="2"/>
      <c r="AI856" s="2"/>
      <c r="AJ856" s="2"/>
      <c r="AK856" s="2"/>
    </row>
    <row r="857" spans="1:37" x14ac:dyDescent="0.25">
      <c r="A857" s="4" t="s">
        <v>10</v>
      </c>
      <c r="B857" s="1" t="s">
        <v>37</v>
      </c>
      <c r="C857" s="2">
        <v>0.1</v>
      </c>
      <c r="D857" s="2">
        <v>0.33300000000000002</v>
      </c>
      <c r="E857" s="2">
        <v>0.1</v>
      </c>
      <c r="F857" s="3">
        <f t="shared" si="34"/>
        <v>0.2</v>
      </c>
      <c r="G857" s="2">
        <v>0.53300000000000003</v>
      </c>
      <c r="H857" s="20"/>
      <c r="AG857" s="2"/>
      <c r="AH857" s="2"/>
      <c r="AI857" s="2"/>
      <c r="AJ857" s="2"/>
      <c r="AK857" s="2"/>
    </row>
    <row r="858" spans="1:37" x14ac:dyDescent="0.25">
      <c r="A858" s="4" t="s">
        <v>10</v>
      </c>
      <c r="B858" s="1" t="s">
        <v>37</v>
      </c>
      <c r="C858" s="2">
        <v>0.11700000000000001</v>
      </c>
      <c r="D858" s="2">
        <v>0.81799999999999995</v>
      </c>
      <c r="E858" s="2">
        <v>0.16600000000000001</v>
      </c>
      <c r="F858" s="3">
        <f t="shared" si="34"/>
        <v>0.28300000000000003</v>
      </c>
      <c r="G858" s="2">
        <v>1.101</v>
      </c>
      <c r="H858" s="20"/>
      <c r="AG858" s="2"/>
      <c r="AH858" s="2"/>
      <c r="AI858" s="2"/>
      <c r="AJ858" s="2"/>
      <c r="AK858" s="2"/>
    </row>
    <row r="859" spans="1:37" x14ac:dyDescent="0.25">
      <c r="A859" s="4" t="s">
        <v>10</v>
      </c>
      <c r="B859" s="1" t="s">
        <v>37</v>
      </c>
      <c r="C859" s="2">
        <v>0.114</v>
      </c>
      <c r="D859" s="2">
        <v>0.36699999999999999</v>
      </c>
      <c r="E859" s="2">
        <v>8.5000000000000006E-2</v>
      </c>
      <c r="F859" s="3">
        <f t="shared" ref="F859:F922" si="35">C859+E859</f>
        <v>0.19900000000000001</v>
      </c>
      <c r="G859" s="2">
        <v>0.56599999999999995</v>
      </c>
      <c r="H859" s="20"/>
      <c r="AG859" s="2"/>
      <c r="AH859" s="2"/>
      <c r="AI859" s="2"/>
      <c r="AJ859" s="2"/>
      <c r="AK859" s="2"/>
    </row>
    <row r="860" spans="1:37" x14ac:dyDescent="0.25">
      <c r="A860" s="4" t="s">
        <v>10</v>
      </c>
      <c r="B860" s="1" t="s">
        <v>37</v>
      </c>
      <c r="C860" s="2">
        <v>0.11799999999999999</v>
      </c>
      <c r="D860" s="2">
        <v>0.46600000000000003</v>
      </c>
      <c r="E860" s="2">
        <v>8.3000000000000004E-2</v>
      </c>
      <c r="F860" s="3">
        <f t="shared" si="35"/>
        <v>0.20100000000000001</v>
      </c>
      <c r="G860" s="2">
        <v>0.66700000000000004</v>
      </c>
      <c r="H860" s="20"/>
      <c r="AG860" s="2"/>
      <c r="AH860" s="2"/>
      <c r="AI860" s="2"/>
      <c r="AJ860" s="2"/>
      <c r="AK860" s="2"/>
    </row>
    <row r="861" spans="1:37" x14ac:dyDescent="0.25">
      <c r="A861" s="4" t="s">
        <v>10</v>
      </c>
      <c r="B861" s="1" t="s">
        <v>37</v>
      </c>
      <c r="C861" s="2">
        <v>0.13400000000000001</v>
      </c>
      <c r="D861" s="2">
        <v>0.33300000000000002</v>
      </c>
      <c r="E861" s="2">
        <v>9.9000000000000005E-2</v>
      </c>
      <c r="F861" s="3">
        <f t="shared" si="35"/>
        <v>0.23300000000000001</v>
      </c>
      <c r="G861" s="2">
        <v>0.56599999999999995</v>
      </c>
      <c r="H861" s="20"/>
      <c r="AG861" s="2"/>
      <c r="AH861" s="2"/>
      <c r="AI861" s="2"/>
      <c r="AJ861" s="2"/>
      <c r="AK861" s="2"/>
    </row>
    <row r="862" spans="1:37" x14ac:dyDescent="0.25">
      <c r="A862" s="4" t="s">
        <v>10</v>
      </c>
      <c r="B862" s="1" t="s">
        <v>37</v>
      </c>
      <c r="C862" s="2">
        <v>0.115</v>
      </c>
      <c r="D862" s="2">
        <v>0.28499999999999998</v>
      </c>
      <c r="E862" s="2">
        <v>8.2000000000000003E-2</v>
      </c>
      <c r="F862" s="3">
        <f t="shared" si="35"/>
        <v>0.19700000000000001</v>
      </c>
      <c r="G862" s="2">
        <v>0.48199999999999998</v>
      </c>
      <c r="H862" s="20"/>
      <c r="AG862" s="2"/>
      <c r="AH862" s="2"/>
      <c r="AI862" s="2"/>
      <c r="AJ862" s="2"/>
      <c r="AK862" s="2"/>
    </row>
    <row r="863" spans="1:37" x14ac:dyDescent="0.25">
      <c r="A863" s="4" t="s">
        <v>10</v>
      </c>
      <c r="B863" s="1" t="s">
        <v>37</v>
      </c>
      <c r="C863" s="2">
        <v>0.1</v>
      </c>
      <c r="D863" s="2">
        <v>0.23499999999999999</v>
      </c>
      <c r="E863" s="2">
        <v>8.4000000000000005E-2</v>
      </c>
      <c r="F863" s="3">
        <f t="shared" si="35"/>
        <v>0.184</v>
      </c>
      <c r="G863" s="2">
        <v>0.41899999999999998</v>
      </c>
      <c r="H863" s="20"/>
      <c r="AG863" s="2"/>
      <c r="AH863" s="2"/>
      <c r="AI863" s="2"/>
      <c r="AJ863" s="2"/>
      <c r="AK863" s="2"/>
    </row>
    <row r="864" spans="1:37" x14ac:dyDescent="0.25">
      <c r="A864" s="4" t="s">
        <v>10</v>
      </c>
      <c r="B864" s="1" t="s">
        <v>37</v>
      </c>
      <c r="C864" s="2">
        <v>0.10100000000000001</v>
      </c>
      <c r="D864" s="2">
        <v>0.33200000000000002</v>
      </c>
      <c r="E864" s="2">
        <v>6.8000000000000005E-2</v>
      </c>
      <c r="F864" s="3">
        <f t="shared" si="35"/>
        <v>0.16900000000000001</v>
      </c>
      <c r="G864" s="2">
        <v>0.501</v>
      </c>
      <c r="H864" s="20"/>
      <c r="AG864" s="2"/>
      <c r="AH864" s="2"/>
      <c r="AI864" s="2"/>
      <c r="AJ864" s="2"/>
      <c r="AK864" s="2"/>
    </row>
    <row r="865" spans="1:37" x14ac:dyDescent="0.25">
      <c r="A865" s="4" t="s">
        <v>10</v>
      </c>
      <c r="B865" s="1" t="s">
        <v>37</v>
      </c>
      <c r="C865" s="2">
        <v>0.1</v>
      </c>
      <c r="D865" s="2">
        <v>0.66700000000000004</v>
      </c>
      <c r="E865" s="2">
        <v>6.7000000000000004E-2</v>
      </c>
      <c r="F865" s="3">
        <f t="shared" si="35"/>
        <v>0.16700000000000001</v>
      </c>
      <c r="G865" s="2">
        <v>0.83399999999999996</v>
      </c>
      <c r="H865" s="20"/>
      <c r="AG865" s="2"/>
      <c r="AH865" s="2"/>
      <c r="AI865" s="2"/>
      <c r="AJ865" s="2"/>
      <c r="AK865" s="2"/>
    </row>
    <row r="866" spans="1:37" x14ac:dyDescent="0.25">
      <c r="A866" s="4" t="s">
        <v>10</v>
      </c>
      <c r="B866" s="1" t="s">
        <v>37</v>
      </c>
      <c r="C866" s="2">
        <v>0.17599999999999999</v>
      </c>
      <c r="D866" s="2">
        <v>2.0659999999999998</v>
      </c>
      <c r="E866" s="2">
        <v>0.15</v>
      </c>
      <c r="F866" s="3">
        <f t="shared" si="35"/>
        <v>0.32599999999999996</v>
      </c>
      <c r="G866" s="2">
        <v>2.3919999999999999</v>
      </c>
      <c r="H866" s="20"/>
      <c r="AG866" s="2"/>
      <c r="AH866" s="2"/>
      <c r="AI866" s="2"/>
      <c r="AJ866" s="2"/>
      <c r="AK866" s="2"/>
    </row>
    <row r="867" spans="1:37" x14ac:dyDescent="0.25">
      <c r="A867" s="4" t="s">
        <v>10</v>
      </c>
      <c r="B867" s="1" t="s">
        <v>37</v>
      </c>
      <c r="C867" s="2">
        <v>0.13300000000000001</v>
      </c>
      <c r="D867" s="2">
        <v>0.73499999999999999</v>
      </c>
      <c r="E867" s="2">
        <v>0.13200000000000001</v>
      </c>
      <c r="F867" s="3">
        <f t="shared" si="35"/>
        <v>0.26500000000000001</v>
      </c>
      <c r="G867" s="2">
        <v>1</v>
      </c>
      <c r="H867" s="20"/>
      <c r="AG867" s="2"/>
      <c r="AH867" s="2"/>
      <c r="AI867" s="2"/>
      <c r="AJ867" s="2"/>
      <c r="AK867" s="2"/>
    </row>
    <row r="868" spans="1:37" x14ac:dyDescent="0.25">
      <c r="A868" s="4" t="s">
        <v>10</v>
      </c>
      <c r="B868" s="1" t="s">
        <v>37</v>
      </c>
      <c r="C868" s="2">
        <v>0.122</v>
      </c>
      <c r="D868" s="2">
        <v>0.45</v>
      </c>
      <c r="E868" s="2">
        <v>0.13300000000000001</v>
      </c>
      <c r="F868" s="3">
        <f t="shared" si="35"/>
        <v>0.255</v>
      </c>
      <c r="G868" s="2">
        <v>0.70499999999999996</v>
      </c>
      <c r="H868" s="20"/>
      <c r="AG868" s="2"/>
      <c r="AH868" s="2"/>
      <c r="AI868" s="2"/>
      <c r="AJ868" s="2"/>
      <c r="AK868" s="2"/>
    </row>
    <row r="869" spans="1:37" x14ac:dyDescent="0.25">
      <c r="A869" s="4" t="s">
        <v>10</v>
      </c>
      <c r="B869" s="1" t="s">
        <v>37</v>
      </c>
      <c r="C869" s="2">
        <v>0.10199999999999999</v>
      </c>
      <c r="D869" s="2">
        <v>0.83299999999999996</v>
      </c>
      <c r="E869" s="2">
        <v>0.13100000000000001</v>
      </c>
      <c r="F869" s="3">
        <f t="shared" si="35"/>
        <v>0.23299999999999998</v>
      </c>
      <c r="G869" s="2">
        <v>1.0660000000000001</v>
      </c>
      <c r="H869" s="20"/>
      <c r="AG869" s="2"/>
      <c r="AH869" s="2"/>
      <c r="AI869" s="2"/>
      <c r="AJ869" s="2"/>
      <c r="AK869" s="2"/>
    </row>
    <row r="870" spans="1:37" x14ac:dyDescent="0.25">
      <c r="A870" s="4" t="s">
        <v>10</v>
      </c>
      <c r="B870" s="1" t="s">
        <v>37</v>
      </c>
      <c r="C870" s="2">
        <v>0.126</v>
      </c>
      <c r="D870" s="2">
        <v>0.76700000000000002</v>
      </c>
      <c r="E870" s="2">
        <v>8.2000000000000003E-2</v>
      </c>
      <c r="F870" s="3">
        <f t="shared" si="35"/>
        <v>0.20800000000000002</v>
      </c>
      <c r="G870" s="2">
        <v>0.97499999999999998</v>
      </c>
      <c r="H870" s="20"/>
      <c r="AG870" s="2"/>
      <c r="AH870" s="2"/>
      <c r="AI870" s="2"/>
      <c r="AJ870" s="2"/>
      <c r="AK870" s="2"/>
    </row>
    <row r="871" spans="1:37" x14ac:dyDescent="0.25">
      <c r="A871" s="4" t="s">
        <v>10</v>
      </c>
      <c r="B871" s="1" t="s">
        <v>37</v>
      </c>
      <c r="C871" s="2">
        <v>0.13300000000000001</v>
      </c>
      <c r="D871" s="2">
        <v>0.65</v>
      </c>
      <c r="E871" s="2">
        <v>0.1</v>
      </c>
      <c r="F871" s="3">
        <f t="shared" si="35"/>
        <v>0.23300000000000001</v>
      </c>
      <c r="G871" s="2">
        <v>0.88300000000000001</v>
      </c>
      <c r="H871" s="20"/>
      <c r="AG871" s="2"/>
      <c r="AH871" s="2"/>
      <c r="AI871" s="2"/>
      <c r="AJ871" s="2"/>
      <c r="AK871" s="2"/>
    </row>
    <row r="872" spans="1:37" x14ac:dyDescent="0.25">
      <c r="A872" s="4" t="s">
        <v>10</v>
      </c>
      <c r="B872" s="1" t="s">
        <v>37</v>
      </c>
      <c r="C872" s="2">
        <v>0.11799999999999999</v>
      </c>
      <c r="D872" s="2">
        <v>0.56499999999999995</v>
      </c>
      <c r="E872" s="2">
        <v>0.13400000000000001</v>
      </c>
      <c r="F872" s="3">
        <f t="shared" si="35"/>
        <v>0.252</v>
      </c>
      <c r="G872" s="2">
        <v>0.81699999999999995</v>
      </c>
      <c r="H872" s="20"/>
      <c r="AG872" s="2"/>
      <c r="AH872" s="2"/>
      <c r="AI872" s="2"/>
      <c r="AJ872" s="2"/>
      <c r="AK872" s="2"/>
    </row>
    <row r="873" spans="1:37" x14ac:dyDescent="0.25">
      <c r="A873" s="4" t="s">
        <v>10</v>
      </c>
      <c r="B873" s="1" t="s">
        <v>37</v>
      </c>
      <c r="C873" s="2">
        <v>0.11700000000000001</v>
      </c>
      <c r="D873" s="2">
        <v>0.55000000000000004</v>
      </c>
      <c r="E873" s="2">
        <v>0.13300000000000001</v>
      </c>
      <c r="F873" s="3">
        <f t="shared" si="35"/>
        <v>0.25</v>
      </c>
      <c r="G873" s="2">
        <v>0.8</v>
      </c>
      <c r="H873" s="20"/>
      <c r="AG873" s="2"/>
      <c r="AH873" s="2"/>
      <c r="AI873" s="2"/>
      <c r="AJ873" s="2"/>
      <c r="AK873" s="2"/>
    </row>
    <row r="874" spans="1:37" x14ac:dyDescent="0.25">
      <c r="A874" s="4" t="s">
        <v>10</v>
      </c>
      <c r="B874" s="1" t="s">
        <v>37</v>
      </c>
      <c r="C874" s="2">
        <v>0.23300000000000001</v>
      </c>
      <c r="D874" s="2">
        <v>0.63500000000000001</v>
      </c>
      <c r="E874" s="2">
        <v>0.14799999999999999</v>
      </c>
      <c r="F874" s="3">
        <f t="shared" si="35"/>
        <v>0.38100000000000001</v>
      </c>
      <c r="G874" s="2">
        <v>1.016</v>
      </c>
      <c r="H874" s="20"/>
      <c r="AG874" s="2"/>
      <c r="AH874" s="2"/>
      <c r="AI874" s="2"/>
      <c r="AJ874" s="2"/>
      <c r="AK874" s="2"/>
    </row>
    <row r="875" spans="1:37" x14ac:dyDescent="0.25">
      <c r="A875" s="4" t="s">
        <v>10</v>
      </c>
      <c r="B875" s="1" t="s">
        <v>37</v>
      </c>
      <c r="C875" s="2">
        <v>9.8000000000000004E-2</v>
      </c>
      <c r="D875" s="2">
        <v>0.48299999999999998</v>
      </c>
      <c r="E875" s="2">
        <v>8.3000000000000004E-2</v>
      </c>
      <c r="F875" s="3">
        <f t="shared" si="35"/>
        <v>0.18099999999999999</v>
      </c>
      <c r="G875" s="2">
        <v>0.66400000000000003</v>
      </c>
      <c r="H875" s="20"/>
      <c r="AG875" s="2"/>
      <c r="AH875" s="2"/>
      <c r="AI875" s="2"/>
      <c r="AJ875" s="2"/>
      <c r="AK875" s="2"/>
    </row>
    <row r="876" spans="1:37" x14ac:dyDescent="0.25">
      <c r="A876" s="4" t="s">
        <v>10</v>
      </c>
      <c r="B876" s="1" t="s">
        <v>37</v>
      </c>
      <c r="C876" s="2">
        <v>0.184</v>
      </c>
      <c r="D876" s="2">
        <v>0.38600000000000001</v>
      </c>
      <c r="E876" s="2">
        <v>0.17899999999999999</v>
      </c>
      <c r="F876" s="3">
        <f t="shared" si="35"/>
        <v>0.36299999999999999</v>
      </c>
      <c r="G876" s="2">
        <v>0.749</v>
      </c>
      <c r="H876" s="20"/>
      <c r="AG876" s="2"/>
      <c r="AH876" s="2"/>
      <c r="AI876" s="2"/>
      <c r="AJ876" s="2"/>
      <c r="AK876" s="2"/>
    </row>
    <row r="877" spans="1:37" x14ac:dyDescent="0.25">
      <c r="A877" s="4" t="s">
        <v>10</v>
      </c>
      <c r="B877" s="1" t="s">
        <v>37</v>
      </c>
      <c r="C877" s="2">
        <v>0.1</v>
      </c>
      <c r="D877" s="2">
        <v>0.33200000000000002</v>
      </c>
      <c r="E877" s="2">
        <v>6.7000000000000004E-2</v>
      </c>
      <c r="F877" s="3">
        <f t="shared" si="35"/>
        <v>0.16700000000000001</v>
      </c>
      <c r="G877" s="2">
        <v>0.499</v>
      </c>
      <c r="H877" s="20"/>
      <c r="AG877" s="2"/>
      <c r="AH877" s="2"/>
      <c r="AI877" s="2"/>
      <c r="AJ877" s="2"/>
      <c r="AK877" s="2"/>
    </row>
    <row r="878" spans="1:37" x14ac:dyDescent="0.25">
      <c r="A878" s="4" t="s">
        <v>4</v>
      </c>
      <c r="B878" s="1" t="s">
        <v>37</v>
      </c>
      <c r="C878" s="2">
        <v>6.7000000000000004E-2</v>
      </c>
      <c r="D878" s="2">
        <v>0.66700000000000004</v>
      </c>
      <c r="E878" s="2">
        <v>6.6000000000000003E-2</v>
      </c>
      <c r="F878" s="3">
        <f t="shared" si="35"/>
        <v>0.13300000000000001</v>
      </c>
      <c r="G878" s="2">
        <v>0.8</v>
      </c>
      <c r="H878" s="20"/>
      <c r="AG878" s="2"/>
      <c r="AH878" s="2"/>
      <c r="AI878" s="2"/>
      <c r="AJ878" s="2"/>
      <c r="AK878" s="2"/>
    </row>
    <row r="879" spans="1:37" x14ac:dyDescent="0.25">
      <c r="A879" s="4" t="s">
        <v>4</v>
      </c>
      <c r="B879" s="1" t="s">
        <v>37</v>
      </c>
      <c r="C879" s="2">
        <v>9.0999999999999998E-2</v>
      </c>
      <c r="D879" s="2">
        <v>0.35</v>
      </c>
      <c r="E879" s="2">
        <v>0.05</v>
      </c>
      <c r="F879" s="3">
        <f t="shared" si="35"/>
        <v>0.14100000000000001</v>
      </c>
      <c r="G879" s="2">
        <v>0.49099999999999999</v>
      </c>
      <c r="H879" s="20"/>
      <c r="AG879" s="2"/>
      <c r="AH879" s="2"/>
      <c r="AI879" s="2"/>
      <c r="AJ879" s="2"/>
      <c r="AK879" s="2"/>
    </row>
    <row r="880" spans="1:37" x14ac:dyDescent="0.25">
      <c r="A880" s="4" t="s">
        <v>4</v>
      </c>
      <c r="B880" s="1" t="s">
        <v>37</v>
      </c>
      <c r="C880" s="2">
        <v>9.5000000000000001E-2</v>
      </c>
      <c r="D880" s="2">
        <v>0.63300000000000001</v>
      </c>
      <c r="E880" s="2">
        <v>6.7000000000000004E-2</v>
      </c>
      <c r="F880" s="3">
        <f t="shared" si="35"/>
        <v>0.16200000000000001</v>
      </c>
      <c r="G880" s="2">
        <v>0.79500000000000004</v>
      </c>
      <c r="H880" s="20"/>
      <c r="AG880" s="2"/>
      <c r="AH880" s="2"/>
      <c r="AI880" s="2"/>
      <c r="AJ880" s="2"/>
      <c r="AK880" s="2"/>
    </row>
    <row r="881" spans="1:37" x14ac:dyDescent="0.25">
      <c r="A881" s="4" t="s">
        <v>4</v>
      </c>
      <c r="B881" s="1" t="s">
        <v>37</v>
      </c>
      <c r="C881" s="2">
        <v>0.128</v>
      </c>
      <c r="D881" s="2">
        <v>0.98</v>
      </c>
      <c r="E881" s="2">
        <v>7.3999999999999996E-2</v>
      </c>
      <c r="F881" s="3">
        <f t="shared" si="35"/>
        <v>0.20200000000000001</v>
      </c>
      <c r="G881" s="2">
        <v>1.1819999999999999</v>
      </c>
      <c r="H881" s="20"/>
      <c r="AG881" s="2"/>
      <c r="AH881" s="2"/>
      <c r="AI881" s="2"/>
      <c r="AJ881" s="2"/>
      <c r="AK881" s="2"/>
    </row>
    <row r="882" spans="1:37" x14ac:dyDescent="0.25">
      <c r="A882" s="4" t="s">
        <v>4</v>
      </c>
      <c r="B882" s="1" t="s">
        <v>37</v>
      </c>
      <c r="C882" s="2">
        <v>0.127</v>
      </c>
      <c r="D882" s="2">
        <v>0.61799999999999999</v>
      </c>
      <c r="E882" s="2">
        <v>0.152</v>
      </c>
      <c r="F882" s="3">
        <f t="shared" si="35"/>
        <v>0.27900000000000003</v>
      </c>
      <c r="G882" s="2">
        <v>0.89700000000000002</v>
      </c>
      <c r="H882" s="20"/>
      <c r="AG882" s="2"/>
      <c r="AH882" s="2"/>
      <c r="AI882" s="2"/>
      <c r="AJ882" s="2"/>
      <c r="AK882" s="2"/>
    </row>
    <row r="883" spans="1:37" x14ac:dyDescent="0.25">
      <c r="A883" s="4" t="s">
        <v>4</v>
      </c>
      <c r="B883" s="1" t="s">
        <v>37</v>
      </c>
      <c r="C883" s="2">
        <v>2.9000000000000001E-2</v>
      </c>
      <c r="D883" s="2">
        <v>0.40400000000000003</v>
      </c>
      <c r="E883" s="2">
        <v>2.8000000000000001E-2</v>
      </c>
      <c r="F883" s="3">
        <f t="shared" si="35"/>
        <v>5.7000000000000002E-2</v>
      </c>
      <c r="G883" s="2">
        <v>0.46100000000000002</v>
      </c>
      <c r="H883" s="20"/>
      <c r="AG883" s="2"/>
      <c r="AH883" s="2"/>
      <c r="AI883" s="2"/>
      <c r="AJ883" s="2"/>
      <c r="AK883" s="2"/>
    </row>
    <row r="884" spans="1:37" x14ac:dyDescent="0.25">
      <c r="A884" s="4" t="s">
        <v>4</v>
      </c>
      <c r="B884" s="1" t="s">
        <v>37</v>
      </c>
      <c r="C884" s="2">
        <v>0.13400000000000001</v>
      </c>
      <c r="D884" s="2">
        <v>0.33300000000000002</v>
      </c>
      <c r="E884" s="2">
        <v>0.108</v>
      </c>
      <c r="F884" s="3">
        <f t="shared" si="35"/>
        <v>0.24199999999999999</v>
      </c>
      <c r="G884" s="2">
        <v>0.57499999999999996</v>
      </c>
      <c r="H884" s="20"/>
      <c r="AG884" s="2"/>
      <c r="AH884" s="2"/>
      <c r="AI884" s="2"/>
      <c r="AJ884" s="2"/>
      <c r="AK884" s="2"/>
    </row>
    <row r="885" spans="1:37" x14ac:dyDescent="0.25">
      <c r="A885" s="4" t="s">
        <v>4</v>
      </c>
      <c r="B885" s="1" t="s">
        <v>37</v>
      </c>
      <c r="C885" s="2">
        <v>0.29199999999999998</v>
      </c>
      <c r="D885" s="2">
        <v>0.308</v>
      </c>
      <c r="E885" s="2">
        <v>0.20899999999999999</v>
      </c>
      <c r="F885" s="3">
        <f t="shared" si="35"/>
        <v>0.501</v>
      </c>
      <c r="G885" s="2">
        <v>0.80900000000000005</v>
      </c>
      <c r="H885" s="20"/>
      <c r="AG885" s="2"/>
      <c r="AH885" s="2"/>
      <c r="AI885" s="2"/>
      <c r="AJ885" s="2"/>
      <c r="AK885" s="2"/>
    </row>
    <row r="886" spans="1:37" x14ac:dyDescent="0.25">
      <c r="A886" s="4" t="s">
        <v>4</v>
      </c>
      <c r="B886" s="1" t="s">
        <v>37</v>
      </c>
      <c r="C886" s="2">
        <v>0.1</v>
      </c>
      <c r="D886" s="2">
        <v>0.25900000000000001</v>
      </c>
      <c r="E886" s="2">
        <v>0.158</v>
      </c>
      <c r="F886" s="3">
        <f t="shared" si="35"/>
        <v>0.25800000000000001</v>
      </c>
      <c r="G886" s="2">
        <v>0.51700000000000002</v>
      </c>
      <c r="H886" s="20"/>
      <c r="AG886" s="2"/>
      <c r="AH886" s="2"/>
      <c r="AI886" s="2"/>
      <c r="AJ886" s="2"/>
      <c r="AK886" s="2"/>
    </row>
    <row r="887" spans="1:37" x14ac:dyDescent="0.25">
      <c r="A887" s="4" t="s">
        <v>4</v>
      </c>
      <c r="B887" s="1" t="s">
        <v>37</v>
      </c>
      <c r="C887" s="2">
        <v>8.4000000000000005E-2</v>
      </c>
      <c r="D887" s="2">
        <v>0.30599999999999999</v>
      </c>
      <c r="E887" s="2">
        <v>0.1</v>
      </c>
      <c r="F887" s="3">
        <f t="shared" si="35"/>
        <v>0.184</v>
      </c>
      <c r="G887" s="2">
        <v>0.49</v>
      </c>
      <c r="H887" s="20"/>
      <c r="AG887" s="2"/>
      <c r="AH887" s="2"/>
      <c r="AI887" s="2"/>
      <c r="AJ887" s="2"/>
      <c r="AK887" s="2"/>
    </row>
    <row r="888" spans="1:37" x14ac:dyDescent="0.25">
      <c r="A888" s="4" t="s">
        <v>4</v>
      </c>
      <c r="B888" s="1" t="s">
        <v>37</v>
      </c>
      <c r="C888" s="2">
        <v>8.8999999999999996E-2</v>
      </c>
      <c r="D888" s="2">
        <v>0.378</v>
      </c>
      <c r="E888" s="2">
        <v>9.9000000000000005E-2</v>
      </c>
      <c r="F888" s="3">
        <f t="shared" si="35"/>
        <v>0.188</v>
      </c>
      <c r="G888" s="2">
        <v>0.56599999999999995</v>
      </c>
      <c r="H888" s="20"/>
      <c r="AG888" s="2"/>
      <c r="AH888" s="2"/>
      <c r="AI888" s="2"/>
      <c r="AJ888" s="2"/>
      <c r="AK888" s="2"/>
    </row>
    <row r="889" spans="1:37" x14ac:dyDescent="0.25">
      <c r="A889" s="4" t="s">
        <v>4</v>
      </c>
      <c r="B889" s="1" t="s">
        <v>37</v>
      </c>
      <c r="C889" s="2">
        <v>0.1</v>
      </c>
      <c r="D889" s="2">
        <v>0.95699999999999996</v>
      </c>
      <c r="E889" s="2">
        <v>7.5999999999999998E-2</v>
      </c>
      <c r="F889" s="3">
        <f t="shared" si="35"/>
        <v>0.17599999999999999</v>
      </c>
      <c r="G889" s="2">
        <v>1.133</v>
      </c>
      <c r="H889" s="20"/>
      <c r="AG889" s="2"/>
      <c r="AH889" s="2"/>
      <c r="AI889" s="2"/>
      <c r="AJ889" s="2"/>
      <c r="AK889" s="2"/>
    </row>
    <row r="890" spans="1:37" x14ac:dyDescent="0.25">
      <c r="A890" s="4" t="s">
        <v>4</v>
      </c>
      <c r="B890" s="1" t="s">
        <v>37</v>
      </c>
      <c r="C890" s="2">
        <v>0.109</v>
      </c>
      <c r="D890" s="2">
        <v>0.58799999999999997</v>
      </c>
      <c r="E890" s="2">
        <v>0.152</v>
      </c>
      <c r="F890" s="3">
        <f t="shared" si="35"/>
        <v>0.26100000000000001</v>
      </c>
      <c r="G890" s="2">
        <v>0.84899999999999998</v>
      </c>
      <c r="H890" s="20"/>
      <c r="AG890" s="2"/>
      <c r="AH890" s="2"/>
      <c r="AI890" s="2"/>
      <c r="AJ890" s="2"/>
      <c r="AK890" s="2"/>
    </row>
    <row r="891" spans="1:37" x14ac:dyDescent="0.25">
      <c r="A891" s="4" t="s">
        <v>4</v>
      </c>
      <c r="B891" s="1" t="s">
        <v>37</v>
      </c>
      <c r="C891" s="2">
        <v>3.4000000000000002E-2</v>
      </c>
      <c r="D891" s="2">
        <v>0.2</v>
      </c>
      <c r="E891" s="2">
        <v>6.6000000000000003E-2</v>
      </c>
      <c r="F891" s="3">
        <f t="shared" si="35"/>
        <v>0.1</v>
      </c>
      <c r="G891" s="2">
        <v>0.3</v>
      </c>
      <c r="H891" s="20"/>
      <c r="AG891" s="2"/>
      <c r="AH891" s="2"/>
      <c r="AI891" s="2"/>
      <c r="AJ891" s="2"/>
      <c r="AK891" s="2"/>
    </row>
    <row r="892" spans="1:37" x14ac:dyDescent="0.25">
      <c r="A892" s="4" t="s">
        <v>4</v>
      </c>
      <c r="B892" s="1" t="s">
        <v>37</v>
      </c>
      <c r="C892" s="2">
        <v>0.127</v>
      </c>
      <c r="D892" s="2">
        <v>0.40699999999999997</v>
      </c>
      <c r="E892" s="2">
        <v>7.5999999999999998E-2</v>
      </c>
      <c r="F892" s="3">
        <f t="shared" si="35"/>
        <v>0.20300000000000001</v>
      </c>
      <c r="G892" s="2">
        <v>0.61</v>
      </c>
      <c r="H892" s="20"/>
      <c r="AG892" s="2"/>
      <c r="AH892" s="2"/>
      <c r="AI892" s="2"/>
      <c r="AJ892" s="2"/>
      <c r="AK892" s="2"/>
    </row>
    <row r="893" spans="1:37" x14ac:dyDescent="0.25">
      <c r="A893" s="4" t="s">
        <v>4</v>
      </c>
      <c r="B893" s="1" t="s">
        <v>37</v>
      </c>
      <c r="C893" s="2">
        <v>8.1000000000000003E-2</v>
      </c>
      <c r="D893" s="2">
        <v>0.22500000000000001</v>
      </c>
      <c r="E893" s="2">
        <v>6.5000000000000002E-2</v>
      </c>
      <c r="F893" s="3">
        <f t="shared" si="35"/>
        <v>0.14600000000000002</v>
      </c>
      <c r="G893" s="2">
        <v>0.371</v>
      </c>
      <c r="H893" s="20"/>
      <c r="AG893" s="2"/>
      <c r="AH893" s="2"/>
      <c r="AI893" s="2"/>
      <c r="AJ893" s="2"/>
      <c r="AK893" s="2"/>
    </row>
    <row r="894" spans="1:37" x14ac:dyDescent="0.25">
      <c r="A894" s="4" t="s">
        <v>4</v>
      </c>
      <c r="B894" s="1" t="s">
        <v>37</v>
      </c>
      <c r="C894" s="2">
        <v>0.14599999999999999</v>
      </c>
      <c r="D894" s="2">
        <v>0.71599999999999997</v>
      </c>
      <c r="E894" s="2">
        <v>6.6000000000000003E-2</v>
      </c>
      <c r="F894" s="3">
        <f t="shared" si="35"/>
        <v>0.21199999999999999</v>
      </c>
      <c r="G894" s="2">
        <v>0.92800000000000005</v>
      </c>
      <c r="H894" s="20"/>
      <c r="AG894" s="2"/>
      <c r="AH894" s="2"/>
      <c r="AI894" s="2"/>
      <c r="AJ894" s="2"/>
      <c r="AK894" s="2"/>
    </row>
    <row r="895" spans="1:37" x14ac:dyDescent="0.25">
      <c r="A895" s="4" t="s">
        <v>4</v>
      </c>
      <c r="B895" s="1" t="s">
        <v>37</v>
      </c>
      <c r="C895" s="2">
        <v>0.33600000000000002</v>
      </c>
      <c r="D895" s="2">
        <v>1.0309999999999999</v>
      </c>
      <c r="E895" s="2">
        <v>0.152</v>
      </c>
      <c r="F895" s="3">
        <f t="shared" si="35"/>
        <v>0.48799999999999999</v>
      </c>
      <c r="G895" s="2">
        <v>1.5189999999999999</v>
      </c>
      <c r="H895" s="20"/>
      <c r="AG895" s="2"/>
      <c r="AH895" s="2"/>
      <c r="AI895" s="2"/>
      <c r="AJ895" s="2"/>
      <c r="AK895" s="2"/>
    </row>
    <row r="896" spans="1:37" x14ac:dyDescent="0.25">
      <c r="A896" s="4" t="s">
        <v>4</v>
      </c>
      <c r="B896" s="1" t="s">
        <v>37</v>
      </c>
      <c r="C896" s="2">
        <v>0.13600000000000001</v>
      </c>
      <c r="D896" s="2">
        <v>0.96399999999999997</v>
      </c>
      <c r="E896" s="2">
        <v>0.13</v>
      </c>
      <c r="F896" s="3">
        <f t="shared" si="35"/>
        <v>0.26600000000000001</v>
      </c>
      <c r="G896" s="2">
        <v>1.23</v>
      </c>
      <c r="H896" s="20"/>
      <c r="AG896" s="2"/>
      <c r="AH896" s="2"/>
      <c r="AI896" s="2"/>
      <c r="AJ896" s="2"/>
      <c r="AK896" s="2"/>
    </row>
    <row r="897" spans="1:37" x14ac:dyDescent="0.25">
      <c r="A897" s="4" t="s">
        <v>4</v>
      </c>
      <c r="B897" s="1" t="s">
        <v>37</v>
      </c>
      <c r="C897" s="2">
        <v>8.4000000000000005E-2</v>
      </c>
      <c r="D897" s="2">
        <v>0.58299999999999996</v>
      </c>
      <c r="E897" s="2">
        <v>0.11700000000000001</v>
      </c>
      <c r="F897" s="3">
        <f t="shared" si="35"/>
        <v>0.20100000000000001</v>
      </c>
      <c r="G897" s="2">
        <v>0.78400000000000003</v>
      </c>
      <c r="H897" s="20"/>
      <c r="AG897" s="2"/>
      <c r="AH897" s="2"/>
      <c r="AI897" s="2"/>
      <c r="AJ897" s="2"/>
      <c r="AK897" s="2"/>
    </row>
    <row r="898" spans="1:37" x14ac:dyDescent="0.25">
      <c r="A898" s="4" t="s">
        <v>4</v>
      </c>
      <c r="B898" s="1" t="s">
        <v>37</v>
      </c>
      <c r="C898" s="2">
        <v>6.7000000000000004E-2</v>
      </c>
      <c r="D898" s="2">
        <v>0.214</v>
      </c>
      <c r="E898" s="2">
        <v>3.6999999999999998E-2</v>
      </c>
      <c r="F898" s="3">
        <f t="shared" si="35"/>
        <v>0.10400000000000001</v>
      </c>
      <c r="G898" s="2">
        <v>0.318</v>
      </c>
      <c r="H898" s="20"/>
      <c r="AG898" s="2"/>
      <c r="AH898" s="2"/>
      <c r="AI898" s="2"/>
      <c r="AJ898" s="2"/>
      <c r="AK898" s="2"/>
    </row>
    <row r="899" spans="1:37" x14ac:dyDescent="0.25">
      <c r="A899" s="4" t="s">
        <v>4</v>
      </c>
      <c r="B899" s="1" t="s">
        <v>37</v>
      </c>
      <c r="C899" s="2">
        <v>5.7000000000000002E-2</v>
      </c>
      <c r="D899" s="2">
        <v>0.33300000000000002</v>
      </c>
      <c r="E899" s="2">
        <v>8.3000000000000004E-2</v>
      </c>
      <c r="F899" s="3">
        <f t="shared" si="35"/>
        <v>0.14000000000000001</v>
      </c>
      <c r="G899" s="2">
        <v>0.47299999999999998</v>
      </c>
      <c r="H899" s="20"/>
      <c r="AG899" s="2"/>
      <c r="AH899" s="2"/>
      <c r="AI899" s="2"/>
      <c r="AJ899" s="2"/>
      <c r="AK899" s="2"/>
    </row>
    <row r="900" spans="1:37" x14ac:dyDescent="0.25">
      <c r="A900" s="4" t="s">
        <v>4</v>
      </c>
      <c r="B900" s="1" t="s">
        <v>37</v>
      </c>
      <c r="C900" s="2">
        <v>6.7000000000000004E-2</v>
      </c>
      <c r="D900" s="2">
        <v>1.107</v>
      </c>
      <c r="E900" s="2">
        <v>0.13300000000000001</v>
      </c>
      <c r="F900" s="3">
        <f t="shared" si="35"/>
        <v>0.2</v>
      </c>
      <c r="G900" s="2">
        <v>1.3069999999999999</v>
      </c>
      <c r="H900" s="20"/>
      <c r="AG900" s="2"/>
      <c r="AH900" s="2"/>
      <c r="AI900" s="2"/>
      <c r="AJ900" s="2"/>
      <c r="AK900" s="2"/>
    </row>
    <row r="901" spans="1:37" x14ac:dyDescent="0.25">
      <c r="A901" s="4" t="s">
        <v>4</v>
      </c>
      <c r="B901" s="1" t="s">
        <v>37</v>
      </c>
      <c r="C901" s="2">
        <v>0.1</v>
      </c>
      <c r="D901" s="2">
        <v>0.72299999999999998</v>
      </c>
      <c r="E901" s="2">
        <v>0.152</v>
      </c>
      <c r="F901" s="3">
        <f t="shared" si="35"/>
        <v>0.252</v>
      </c>
      <c r="G901" s="2">
        <v>0.97499999999999998</v>
      </c>
      <c r="H901" s="20"/>
      <c r="AG901" s="2"/>
      <c r="AH901" s="2"/>
      <c r="AI901" s="2"/>
      <c r="AJ901" s="2"/>
      <c r="AK901" s="2"/>
    </row>
    <row r="902" spans="1:37" x14ac:dyDescent="0.25">
      <c r="A902" s="4" t="s">
        <v>4</v>
      </c>
      <c r="B902" s="1" t="s">
        <v>37</v>
      </c>
      <c r="C902" s="2">
        <v>9.2999999999999999E-2</v>
      </c>
      <c r="D902" s="2">
        <v>0.63700000000000001</v>
      </c>
      <c r="E902" s="2">
        <v>0.09</v>
      </c>
      <c r="F902" s="3">
        <f t="shared" si="35"/>
        <v>0.183</v>
      </c>
      <c r="G902" s="2">
        <v>0.82</v>
      </c>
      <c r="H902" s="20"/>
      <c r="AG902" s="2"/>
      <c r="AH902" s="2"/>
      <c r="AI902" s="2"/>
      <c r="AJ902" s="2"/>
      <c r="AK902" s="2"/>
    </row>
    <row r="903" spans="1:37" x14ac:dyDescent="0.25">
      <c r="A903" s="4" t="s">
        <v>4</v>
      </c>
      <c r="B903" s="1" t="s">
        <v>37</v>
      </c>
      <c r="C903" s="2">
        <v>9.2999999999999999E-2</v>
      </c>
      <c r="D903" s="2">
        <v>0.8</v>
      </c>
      <c r="E903" s="2">
        <v>0.124</v>
      </c>
      <c r="F903" s="3">
        <f t="shared" si="35"/>
        <v>0.217</v>
      </c>
      <c r="G903" s="2">
        <v>1.0169999999999999</v>
      </c>
      <c r="H903" s="20"/>
      <c r="AG903" s="2"/>
      <c r="AH903" s="2"/>
      <c r="AI903" s="2"/>
      <c r="AJ903" s="2"/>
      <c r="AK903" s="2"/>
    </row>
    <row r="904" spans="1:37" x14ac:dyDescent="0.25">
      <c r="A904" s="4" t="s">
        <v>4</v>
      </c>
      <c r="B904" s="1" t="s">
        <v>37</v>
      </c>
      <c r="C904" s="2">
        <v>0.1</v>
      </c>
      <c r="D904" s="2">
        <v>0.64</v>
      </c>
      <c r="E904" s="2">
        <v>0.14000000000000001</v>
      </c>
      <c r="F904" s="3">
        <f t="shared" si="35"/>
        <v>0.24000000000000002</v>
      </c>
      <c r="G904" s="2">
        <v>0.88</v>
      </c>
      <c r="H904" s="20"/>
      <c r="AG904" s="2"/>
      <c r="AH904" s="2"/>
      <c r="AI904" s="2"/>
      <c r="AJ904" s="2"/>
      <c r="AK904" s="2"/>
    </row>
    <row r="905" spans="1:37" x14ac:dyDescent="0.25">
      <c r="A905" s="4" t="s">
        <v>4</v>
      </c>
      <c r="B905" s="1" t="s">
        <v>37</v>
      </c>
      <c r="C905" s="2">
        <v>0.121</v>
      </c>
      <c r="D905" s="2">
        <v>0.96199999999999997</v>
      </c>
      <c r="E905" s="2">
        <v>0.161</v>
      </c>
      <c r="F905" s="3">
        <f t="shared" si="35"/>
        <v>0.28200000000000003</v>
      </c>
      <c r="G905" s="2">
        <v>1.244</v>
      </c>
      <c r="H905" s="20"/>
      <c r="AG905" s="2"/>
      <c r="AH905" s="2"/>
      <c r="AI905" s="2"/>
      <c r="AJ905" s="2"/>
      <c r="AK905" s="2"/>
    </row>
    <row r="906" spans="1:37" x14ac:dyDescent="0.25">
      <c r="A906" s="4" t="s">
        <v>4</v>
      </c>
      <c r="B906" s="1" t="s">
        <v>37</v>
      </c>
      <c r="C906" s="2">
        <v>9.0999999999999998E-2</v>
      </c>
      <c r="D906" s="2">
        <v>0.77600000000000002</v>
      </c>
      <c r="E906" s="2">
        <v>6.6000000000000003E-2</v>
      </c>
      <c r="F906" s="3">
        <f t="shared" si="35"/>
        <v>0.157</v>
      </c>
      <c r="G906" s="2">
        <v>0.93300000000000005</v>
      </c>
      <c r="H906" s="20"/>
      <c r="AG906" s="2"/>
      <c r="AH906" s="2"/>
      <c r="AI906" s="2"/>
      <c r="AJ906" s="2"/>
      <c r="AK906" s="2"/>
    </row>
    <row r="907" spans="1:37" x14ac:dyDescent="0.25">
      <c r="A907" s="4" t="s">
        <v>4</v>
      </c>
      <c r="B907" s="1" t="s">
        <v>37</v>
      </c>
      <c r="C907" s="2">
        <v>8.4000000000000005E-2</v>
      </c>
      <c r="D907" s="2">
        <v>0.27400000000000002</v>
      </c>
      <c r="E907" s="2">
        <v>8.2000000000000003E-2</v>
      </c>
      <c r="F907" s="3">
        <f t="shared" si="35"/>
        <v>0.16600000000000001</v>
      </c>
      <c r="G907" s="2">
        <v>0.44</v>
      </c>
      <c r="H907" s="20"/>
      <c r="AG907" s="2"/>
      <c r="AH907" s="2"/>
      <c r="AI907" s="2"/>
      <c r="AJ907" s="2"/>
      <c r="AK907" s="2"/>
    </row>
    <row r="908" spans="1:37" x14ac:dyDescent="0.25">
      <c r="A908" s="4" t="s">
        <v>4</v>
      </c>
      <c r="B908" s="1" t="s">
        <v>37</v>
      </c>
      <c r="C908" s="2">
        <v>0.107</v>
      </c>
      <c r="D908" s="2">
        <v>0.73399999999999999</v>
      </c>
      <c r="E908" s="2">
        <v>0.17199999999999999</v>
      </c>
      <c r="F908" s="3">
        <f t="shared" si="35"/>
        <v>0.27899999999999997</v>
      </c>
      <c r="G908" s="2">
        <v>1.0129999999999999</v>
      </c>
      <c r="H908" s="20"/>
      <c r="AG908" s="2"/>
      <c r="AH908" s="2"/>
      <c r="AI908" s="2"/>
      <c r="AJ908" s="2"/>
      <c r="AK908" s="2"/>
    </row>
    <row r="909" spans="1:37" x14ac:dyDescent="0.25">
      <c r="A909" s="4" t="s">
        <v>4</v>
      </c>
      <c r="B909" s="1" t="s">
        <v>37</v>
      </c>
      <c r="C909" s="2">
        <v>5.8000000000000003E-2</v>
      </c>
      <c r="D909" s="2">
        <v>0.75</v>
      </c>
      <c r="E909" s="2">
        <v>0.122</v>
      </c>
      <c r="F909" s="3">
        <f t="shared" si="35"/>
        <v>0.18</v>
      </c>
      <c r="G909" s="2">
        <v>0.93</v>
      </c>
      <c r="H909" s="20"/>
      <c r="AG909" s="2"/>
      <c r="AH909" s="2"/>
      <c r="AI909" s="2"/>
      <c r="AJ909" s="2"/>
      <c r="AK909" s="2"/>
    </row>
    <row r="910" spans="1:37" x14ac:dyDescent="0.25">
      <c r="A910" s="4" t="s">
        <v>4</v>
      </c>
      <c r="B910" s="1" t="s">
        <v>37</v>
      </c>
      <c r="C910" s="2">
        <v>0.12</v>
      </c>
      <c r="D910" s="2">
        <v>0.75</v>
      </c>
      <c r="E910" s="2">
        <v>0.155</v>
      </c>
      <c r="F910" s="3">
        <f t="shared" si="35"/>
        <v>0.27500000000000002</v>
      </c>
      <c r="G910" s="2">
        <v>1.0249999999999999</v>
      </c>
      <c r="H910" s="20"/>
      <c r="AG910" s="2"/>
      <c r="AH910" s="2"/>
      <c r="AI910" s="2"/>
      <c r="AJ910" s="2"/>
      <c r="AK910" s="2"/>
    </row>
    <row r="911" spans="1:37" x14ac:dyDescent="0.25">
      <c r="A911" s="4" t="s">
        <v>4</v>
      </c>
      <c r="B911" s="1" t="s">
        <v>37</v>
      </c>
      <c r="C911" s="2">
        <v>9.8000000000000004E-2</v>
      </c>
      <c r="D911" s="2">
        <v>0.41699999999999998</v>
      </c>
      <c r="E911" s="2">
        <v>0.106</v>
      </c>
      <c r="F911" s="3">
        <f t="shared" si="35"/>
        <v>0.20400000000000001</v>
      </c>
      <c r="G911" s="2">
        <v>0.621</v>
      </c>
      <c r="H911" s="20"/>
      <c r="AG911" s="2"/>
      <c r="AH911" s="2"/>
      <c r="AI911" s="2"/>
      <c r="AJ911" s="2"/>
      <c r="AK911" s="2"/>
    </row>
    <row r="912" spans="1:37" x14ac:dyDescent="0.25">
      <c r="A912" s="4" t="s">
        <v>4</v>
      </c>
      <c r="B912" s="1" t="s">
        <v>37</v>
      </c>
      <c r="C912" s="2">
        <v>0.10199999999999999</v>
      </c>
      <c r="D912" s="2">
        <v>0.433</v>
      </c>
      <c r="E912" s="2">
        <v>0.161</v>
      </c>
      <c r="F912" s="3">
        <f t="shared" si="35"/>
        <v>0.26300000000000001</v>
      </c>
      <c r="G912" s="2">
        <v>0.69599999999999995</v>
      </c>
      <c r="H912" s="20"/>
      <c r="AG912" s="2"/>
      <c r="AH912" s="2"/>
      <c r="AI912" s="2"/>
      <c r="AJ912" s="2"/>
      <c r="AK912" s="2"/>
    </row>
    <row r="913" spans="1:37" x14ac:dyDescent="0.25">
      <c r="A913" s="4" t="s">
        <v>4</v>
      </c>
      <c r="B913" s="1" t="s">
        <v>37</v>
      </c>
      <c r="C913" s="2">
        <v>4.7E-2</v>
      </c>
      <c r="D913" s="2">
        <v>0.85</v>
      </c>
      <c r="E913" s="2">
        <v>0.11600000000000001</v>
      </c>
      <c r="F913" s="3">
        <f t="shared" si="35"/>
        <v>0.16300000000000001</v>
      </c>
      <c r="G913" s="2">
        <v>1.0129999999999999</v>
      </c>
      <c r="H913" s="20"/>
      <c r="AG913" s="2"/>
      <c r="AH913" s="2"/>
      <c r="AI913" s="2"/>
      <c r="AJ913" s="2"/>
      <c r="AK913" s="2"/>
    </row>
    <row r="914" spans="1:37" x14ac:dyDescent="0.25">
      <c r="A914" s="4" t="s">
        <v>4</v>
      </c>
      <c r="B914" s="1" t="s">
        <v>37</v>
      </c>
      <c r="C914" s="2">
        <v>0.129</v>
      </c>
      <c r="D914" s="2">
        <v>0.48399999999999999</v>
      </c>
      <c r="E914" s="2">
        <v>0.16600000000000001</v>
      </c>
      <c r="F914" s="3">
        <f t="shared" si="35"/>
        <v>0.29500000000000004</v>
      </c>
      <c r="G914" s="2">
        <v>0.77900000000000003</v>
      </c>
      <c r="H914" s="20"/>
      <c r="AG914" s="2"/>
      <c r="AH914" s="2"/>
      <c r="AI914" s="2"/>
      <c r="AJ914" s="2"/>
      <c r="AK914" s="2"/>
    </row>
    <row r="915" spans="1:37" x14ac:dyDescent="0.25">
      <c r="A915" s="4" t="s">
        <v>4</v>
      </c>
      <c r="B915" s="1" t="s">
        <v>37</v>
      </c>
      <c r="C915" s="2">
        <v>0.188</v>
      </c>
      <c r="D915" s="2">
        <v>0.53200000000000003</v>
      </c>
      <c r="E915" s="2">
        <v>0.16900000000000001</v>
      </c>
      <c r="F915" s="3">
        <f t="shared" si="35"/>
        <v>0.35699999999999998</v>
      </c>
      <c r="G915" s="2">
        <v>0.88900000000000001</v>
      </c>
      <c r="H915" s="20"/>
      <c r="AG915" s="2"/>
      <c r="AH915" s="2"/>
      <c r="AI915" s="2"/>
      <c r="AJ915" s="2"/>
      <c r="AK915" s="2"/>
    </row>
    <row r="916" spans="1:37" x14ac:dyDescent="0.25">
      <c r="A916" s="4" t="s">
        <v>4</v>
      </c>
      <c r="B916" s="1" t="s">
        <v>37</v>
      </c>
      <c r="C916" s="2">
        <v>0.11799999999999999</v>
      </c>
      <c r="D916" s="2">
        <v>0.7</v>
      </c>
      <c r="E916" s="2">
        <v>0.14399999999999999</v>
      </c>
      <c r="F916" s="3">
        <f t="shared" si="35"/>
        <v>0.26200000000000001</v>
      </c>
      <c r="G916" s="2">
        <v>0.96199999999999997</v>
      </c>
      <c r="H916" s="20"/>
      <c r="AG916" s="2"/>
      <c r="AH916" s="2"/>
      <c r="AI916" s="2"/>
      <c r="AJ916" s="2"/>
      <c r="AK916" s="2"/>
    </row>
    <row r="917" spans="1:37" x14ac:dyDescent="0.25">
      <c r="A917" s="4" t="s">
        <v>4</v>
      </c>
      <c r="B917" s="1" t="s">
        <v>37</v>
      </c>
      <c r="C917" s="2">
        <v>6.7000000000000004E-2</v>
      </c>
      <c r="D917" s="2">
        <v>0.6</v>
      </c>
      <c r="E917" s="2">
        <v>6.8000000000000005E-2</v>
      </c>
      <c r="F917" s="3">
        <f t="shared" si="35"/>
        <v>0.13500000000000001</v>
      </c>
      <c r="G917" s="2">
        <v>0.73499999999999999</v>
      </c>
      <c r="H917" s="20"/>
      <c r="AG917" s="2"/>
      <c r="AH917" s="2"/>
      <c r="AI917" s="2"/>
      <c r="AJ917" s="2"/>
      <c r="AK917" s="2"/>
    </row>
    <row r="918" spans="1:37" x14ac:dyDescent="0.25">
      <c r="A918" s="4" t="s">
        <v>4</v>
      </c>
      <c r="B918" s="1" t="s">
        <v>37</v>
      </c>
      <c r="C918" s="2">
        <v>0.22500000000000001</v>
      </c>
      <c r="D918" s="2">
        <v>0.54200000000000004</v>
      </c>
      <c r="E918" s="2">
        <v>0.13300000000000001</v>
      </c>
      <c r="F918" s="3">
        <f t="shared" si="35"/>
        <v>0.35799999999999998</v>
      </c>
      <c r="G918" s="2">
        <v>0.9</v>
      </c>
      <c r="H918" s="20"/>
      <c r="AG918" s="2"/>
      <c r="AH918" s="2"/>
      <c r="AI918" s="2"/>
      <c r="AJ918" s="2"/>
      <c r="AK918" s="2"/>
    </row>
    <row r="919" spans="1:37" x14ac:dyDescent="0.25">
      <c r="A919" s="4" t="s">
        <v>4</v>
      </c>
      <c r="B919" s="1" t="s">
        <v>37</v>
      </c>
      <c r="C919" s="2">
        <v>4.9000000000000002E-2</v>
      </c>
      <c r="D919" s="2">
        <v>0.7</v>
      </c>
      <c r="E919" s="2">
        <v>0.123</v>
      </c>
      <c r="F919" s="3">
        <f t="shared" si="35"/>
        <v>0.17199999999999999</v>
      </c>
      <c r="G919" s="2">
        <v>0.872</v>
      </c>
      <c r="H919" s="20"/>
      <c r="AG919" s="2"/>
      <c r="AH919" s="2"/>
      <c r="AI919" s="2"/>
      <c r="AJ919" s="2"/>
      <c r="AK919" s="2"/>
    </row>
    <row r="920" spans="1:37" x14ac:dyDescent="0.25">
      <c r="A920" s="4" t="s">
        <v>4</v>
      </c>
      <c r="B920" s="1" t="s">
        <v>37</v>
      </c>
      <c r="C920" s="2">
        <v>0.15</v>
      </c>
      <c r="D920" s="2">
        <v>1.4139999999999999</v>
      </c>
      <c r="E920" s="2">
        <v>9.6000000000000002E-2</v>
      </c>
      <c r="F920" s="3">
        <f t="shared" si="35"/>
        <v>0.246</v>
      </c>
      <c r="G920" s="2">
        <v>1.66</v>
      </c>
      <c r="H920" s="20"/>
      <c r="AG920" s="2"/>
      <c r="AH920" s="2"/>
      <c r="AI920" s="2"/>
      <c r="AJ920" s="2"/>
      <c r="AK920" s="2"/>
    </row>
    <row r="921" spans="1:37" x14ac:dyDescent="0.25">
      <c r="A921" s="4" t="s">
        <v>4</v>
      </c>
      <c r="B921" s="1" t="s">
        <v>37</v>
      </c>
      <c r="C921" s="2">
        <v>0.1</v>
      </c>
      <c r="D921" s="2">
        <v>1.036</v>
      </c>
      <c r="E921" s="2">
        <v>9.2999999999999999E-2</v>
      </c>
      <c r="F921" s="3">
        <f t="shared" si="35"/>
        <v>0.193</v>
      </c>
      <c r="G921" s="2">
        <v>1.2290000000000001</v>
      </c>
      <c r="H921" s="20"/>
      <c r="AG921" s="2"/>
      <c r="AH921" s="2"/>
      <c r="AI921" s="2"/>
      <c r="AJ921" s="2"/>
      <c r="AK921" s="2"/>
    </row>
    <row r="922" spans="1:37" x14ac:dyDescent="0.25">
      <c r="A922" s="4" t="s">
        <v>4</v>
      </c>
      <c r="B922" s="1" t="s">
        <v>37</v>
      </c>
      <c r="C922" s="2">
        <v>9.5000000000000001E-2</v>
      </c>
      <c r="D922" s="2">
        <v>0.28299999999999997</v>
      </c>
      <c r="E922" s="2">
        <v>0.13900000000000001</v>
      </c>
      <c r="F922" s="3">
        <f t="shared" si="35"/>
        <v>0.23400000000000001</v>
      </c>
      <c r="G922" s="2">
        <v>0.51700000000000002</v>
      </c>
      <c r="H922" s="20"/>
      <c r="AG922" s="2"/>
      <c r="AH922" s="2"/>
      <c r="AI922" s="2"/>
      <c r="AJ922" s="2"/>
      <c r="AK922" s="2"/>
    </row>
    <row r="923" spans="1:37" x14ac:dyDescent="0.25">
      <c r="A923" s="4" t="s">
        <v>3</v>
      </c>
      <c r="B923" s="1" t="s">
        <v>37</v>
      </c>
      <c r="C923" s="2">
        <v>0.112</v>
      </c>
      <c r="D923" s="2">
        <v>0.221</v>
      </c>
      <c r="E923" s="2">
        <v>0.112</v>
      </c>
      <c r="F923" s="3">
        <f t="shared" ref="F923:F986" si="36">C923+E923</f>
        <v>0.224</v>
      </c>
      <c r="G923" s="2">
        <v>0.44500000000000001</v>
      </c>
      <c r="H923" s="20"/>
      <c r="AG923" s="2"/>
      <c r="AH923" s="2"/>
      <c r="AI923" s="2"/>
      <c r="AJ923" s="2"/>
      <c r="AK923" s="2"/>
    </row>
    <row r="924" spans="1:37" x14ac:dyDescent="0.25">
      <c r="A924" s="4" t="s">
        <v>3</v>
      </c>
      <c r="B924" s="1" t="s">
        <v>37</v>
      </c>
      <c r="C924" s="2">
        <v>0.1</v>
      </c>
      <c r="D924" s="2">
        <v>0.27900000000000003</v>
      </c>
      <c r="E924" s="2">
        <v>0.1</v>
      </c>
      <c r="F924" s="3">
        <f t="shared" si="36"/>
        <v>0.2</v>
      </c>
      <c r="G924" s="2">
        <v>0.47899999999999998</v>
      </c>
      <c r="H924" s="20"/>
      <c r="AG924" s="2"/>
      <c r="AH924" s="2"/>
      <c r="AI924" s="2"/>
      <c r="AJ924" s="2"/>
      <c r="AK924" s="2"/>
    </row>
    <row r="925" spans="1:37" x14ac:dyDescent="0.25">
      <c r="A925" s="4" t="s">
        <v>3</v>
      </c>
      <c r="B925" s="1" t="s">
        <v>37</v>
      </c>
      <c r="C925" s="2">
        <v>0.41699999999999998</v>
      </c>
      <c r="D925" s="2">
        <v>0.19400000000000001</v>
      </c>
      <c r="E925" s="2">
        <v>0.157</v>
      </c>
      <c r="F925" s="3">
        <f t="shared" si="36"/>
        <v>0.57399999999999995</v>
      </c>
      <c r="G925" s="2">
        <v>0.76800000000000002</v>
      </c>
      <c r="H925" s="20"/>
      <c r="AG925" s="2"/>
      <c r="AH925" s="2"/>
      <c r="AI925" s="2"/>
      <c r="AJ925" s="2"/>
      <c r="AK925" s="2"/>
    </row>
    <row r="926" spans="1:37" x14ac:dyDescent="0.25">
      <c r="A926" s="4" t="s">
        <v>3</v>
      </c>
      <c r="B926" s="1" t="s">
        <v>37</v>
      </c>
      <c r="C926" s="2">
        <v>9.5000000000000001E-2</v>
      </c>
      <c r="D926" s="2">
        <v>0.317</v>
      </c>
      <c r="E926" s="2">
        <v>0.05</v>
      </c>
      <c r="F926" s="3">
        <f t="shared" si="36"/>
        <v>0.14500000000000002</v>
      </c>
      <c r="G926" s="2">
        <v>0.46200000000000002</v>
      </c>
      <c r="H926" s="20"/>
      <c r="AG926" s="2"/>
      <c r="AH926" s="2"/>
      <c r="AI926" s="2"/>
      <c r="AJ926" s="2"/>
      <c r="AK926" s="2"/>
    </row>
    <row r="927" spans="1:37" x14ac:dyDescent="0.25">
      <c r="A927" s="4" t="s">
        <v>3</v>
      </c>
      <c r="B927" s="1" t="s">
        <v>37</v>
      </c>
      <c r="C927" s="2">
        <v>2.9000000000000001E-2</v>
      </c>
      <c r="D927" s="2">
        <v>0.215</v>
      </c>
      <c r="E927" s="2">
        <v>0.05</v>
      </c>
      <c r="F927" s="3">
        <f t="shared" si="36"/>
        <v>7.9000000000000001E-2</v>
      </c>
      <c r="G927" s="2">
        <v>0.29399999999999998</v>
      </c>
      <c r="H927" s="20"/>
      <c r="AG927" s="2"/>
      <c r="AH927" s="2"/>
      <c r="AI927" s="2"/>
      <c r="AJ927" s="2"/>
      <c r="AK927" s="2"/>
    </row>
    <row r="928" spans="1:37" x14ac:dyDescent="0.25">
      <c r="A928" s="4" t="s">
        <v>3</v>
      </c>
      <c r="B928" s="1" t="s">
        <v>37</v>
      </c>
      <c r="C928" s="2">
        <v>1.2999999999999999E-2</v>
      </c>
      <c r="D928" s="2">
        <v>0.23300000000000001</v>
      </c>
      <c r="E928" s="2">
        <v>2.1000000000000001E-2</v>
      </c>
      <c r="F928" s="3">
        <f t="shared" si="36"/>
        <v>3.4000000000000002E-2</v>
      </c>
      <c r="G928" s="2">
        <v>0.26700000000000002</v>
      </c>
      <c r="H928" s="20"/>
      <c r="AG928" s="2"/>
      <c r="AH928" s="2"/>
      <c r="AI928" s="2"/>
      <c r="AJ928" s="2"/>
      <c r="AK928" s="2"/>
    </row>
    <row r="929" spans="1:37" x14ac:dyDescent="0.25">
      <c r="A929" s="4" t="s">
        <v>3</v>
      </c>
      <c r="B929" s="1" t="s">
        <v>37</v>
      </c>
      <c r="C929" s="2">
        <v>0.128</v>
      </c>
      <c r="D929" s="2">
        <v>0.434</v>
      </c>
      <c r="E929" s="2">
        <v>0.11600000000000001</v>
      </c>
      <c r="F929" s="3">
        <f t="shared" si="36"/>
        <v>0.24399999999999999</v>
      </c>
      <c r="G929" s="2">
        <v>0.67800000000000005</v>
      </c>
      <c r="H929" s="20"/>
      <c r="AG929" s="2"/>
      <c r="AH929" s="2"/>
      <c r="AI929" s="2"/>
      <c r="AJ929" s="2"/>
      <c r="AK929" s="2"/>
    </row>
    <row r="930" spans="1:37" x14ac:dyDescent="0.25">
      <c r="A930" s="4" t="s">
        <v>3</v>
      </c>
      <c r="B930" s="1" t="s">
        <v>37</v>
      </c>
      <c r="C930" s="2">
        <v>0.112</v>
      </c>
      <c r="D930" s="2">
        <v>0.48799999999999999</v>
      </c>
      <c r="E930" s="2">
        <v>0.16600000000000001</v>
      </c>
      <c r="F930" s="3">
        <f t="shared" si="36"/>
        <v>0.27800000000000002</v>
      </c>
      <c r="G930" s="2">
        <v>0.76600000000000001</v>
      </c>
      <c r="H930" s="20"/>
      <c r="AG930" s="2"/>
      <c r="AH930" s="2"/>
      <c r="AI930" s="2"/>
      <c r="AJ930" s="2"/>
      <c r="AK930" s="2"/>
    </row>
    <row r="931" spans="1:37" x14ac:dyDescent="0.25">
      <c r="A931" s="4" t="s">
        <v>3</v>
      </c>
      <c r="B931" s="1" t="s">
        <v>37</v>
      </c>
      <c r="C931" s="2">
        <v>0.14499999999999999</v>
      </c>
      <c r="D931" s="2">
        <v>0.58799999999999997</v>
      </c>
      <c r="E931" s="2">
        <v>0.14599999999999999</v>
      </c>
      <c r="F931" s="3">
        <f t="shared" si="36"/>
        <v>0.29099999999999998</v>
      </c>
      <c r="G931" s="2">
        <v>0.879</v>
      </c>
      <c r="H931" s="20"/>
      <c r="AG931" s="2"/>
      <c r="AH931" s="2"/>
      <c r="AI931" s="2"/>
      <c r="AJ931" s="2"/>
      <c r="AK931" s="2"/>
    </row>
    <row r="932" spans="1:37" x14ac:dyDescent="0.25">
      <c r="A932" s="4" t="s">
        <v>3</v>
      </c>
      <c r="B932" s="1" t="s">
        <v>37</v>
      </c>
      <c r="C932" s="2">
        <v>8.5000000000000006E-2</v>
      </c>
      <c r="D932" s="2">
        <v>0.318</v>
      </c>
      <c r="E932" s="2">
        <v>0.11700000000000001</v>
      </c>
      <c r="F932" s="3">
        <f t="shared" si="36"/>
        <v>0.20200000000000001</v>
      </c>
      <c r="G932" s="2">
        <v>0.52</v>
      </c>
      <c r="H932" s="20"/>
      <c r="AG932" s="2"/>
      <c r="AH932" s="2"/>
      <c r="AI932" s="2"/>
      <c r="AJ932" s="2"/>
      <c r="AK932" s="2"/>
    </row>
    <row r="933" spans="1:37" x14ac:dyDescent="0.25">
      <c r="A933" s="4" t="s">
        <v>3</v>
      </c>
      <c r="B933" s="1" t="s">
        <v>37</v>
      </c>
      <c r="C933" s="2">
        <v>0.11700000000000001</v>
      </c>
      <c r="D933" s="2">
        <v>0.33100000000000002</v>
      </c>
      <c r="E933" s="2">
        <v>0.11899999999999999</v>
      </c>
      <c r="F933" s="3">
        <f t="shared" si="36"/>
        <v>0.23599999999999999</v>
      </c>
      <c r="G933" s="2">
        <v>0.56699999999999995</v>
      </c>
      <c r="H933" s="20"/>
      <c r="AG933" s="2"/>
      <c r="AH933" s="2"/>
      <c r="AI933" s="2"/>
      <c r="AJ933" s="2"/>
      <c r="AK933" s="2"/>
    </row>
    <row r="934" spans="1:37" x14ac:dyDescent="0.25">
      <c r="A934" s="4" t="s">
        <v>3</v>
      </c>
      <c r="B934" s="1" t="s">
        <v>37</v>
      </c>
      <c r="C934" s="2">
        <v>8.5999999999999993E-2</v>
      </c>
      <c r="D934" s="2">
        <v>0.91500000000000004</v>
      </c>
      <c r="E934" s="2">
        <v>3.4000000000000002E-2</v>
      </c>
      <c r="F934" s="3">
        <f t="shared" si="36"/>
        <v>0.12</v>
      </c>
      <c r="G934" s="2">
        <v>1.0349999999999999</v>
      </c>
      <c r="H934" s="20"/>
      <c r="AG934" s="2"/>
      <c r="AH934" s="2"/>
      <c r="AI934" s="2"/>
      <c r="AJ934" s="2"/>
      <c r="AK934" s="2"/>
    </row>
    <row r="935" spans="1:37" x14ac:dyDescent="0.25">
      <c r="A935" s="4" t="s">
        <v>3</v>
      </c>
      <c r="B935" s="1" t="s">
        <v>37</v>
      </c>
      <c r="C935" s="2">
        <v>7.3999999999999996E-2</v>
      </c>
      <c r="D935" s="2">
        <v>0.27800000000000002</v>
      </c>
      <c r="E935" s="2">
        <v>0.11700000000000001</v>
      </c>
      <c r="F935" s="3">
        <f t="shared" si="36"/>
        <v>0.191</v>
      </c>
      <c r="G935" s="2">
        <v>0.46899999999999997</v>
      </c>
      <c r="H935" s="20"/>
      <c r="AG935" s="2"/>
      <c r="AH935" s="2"/>
      <c r="AI935" s="2"/>
      <c r="AJ935" s="2"/>
      <c r="AK935" s="2"/>
    </row>
    <row r="936" spans="1:37" x14ac:dyDescent="0.25">
      <c r="A936" s="4" t="s">
        <v>3</v>
      </c>
      <c r="B936" s="1" t="s">
        <v>37</v>
      </c>
      <c r="C936" s="2">
        <v>0.1</v>
      </c>
      <c r="D936" s="2">
        <v>0.222</v>
      </c>
      <c r="E936" s="2">
        <v>0.111</v>
      </c>
      <c r="F936" s="3">
        <f t="shared" si="36"/>
        <v>0.21100000000000002</v>
      </c>
      <c r="G936" s="2">
        <v>0.433</v>
      </c>
      <c r="H936" s="20"/>
      <c r="AG936" s="2"/>
      <c r="AH936" s="2"/>
      <c r="AI936" s="2"/>
      <c r="AJ936" s="2"/>
      <c r="AK936" s="2"/>
    </row>
    <row r="937" spans="1:37" x14ac:dyDescent="0.25">
      <c r="A937" s="4" t="s">
        <v>3</v>
      </c>
      <c r="B937" s="1" t="s">
        <v>37</v>
      </c>
      <c r="C937" s="2">
        <v>0.27</v>
      </c>
      <c r="D937" s="2">
        <v>0.33</v>
      </c>
      <c r="E937" s="2">
        <v>0.17</v>
      </c>
      <c r="F937" s="3">
        <f t="shared" si="36"/>
        <v>0.44000000000000006</v>
      </c>
      <c r="G937" s="2">
        <v>0.77</v>
      </c>
      <c r="H937" s="20"/>
      <c r="AG937" s="2"/>
      <c r="AH937" s="2"/>
      <c r="AI937" s="2"/>
      <c r="AJ937" s="2"/>
      <c r="AK937" s="2"/>
    </row>
    <row r="938" spans="1:37" x14ac:dyDescent="0.25">
      <c r="A938" s="4" t="s">
        <v>3</v>
      </c>
      <c r="B938" s="1" t="s">
        <v>37</v>
      </c>
      <c r="C938" s="2">
        <v>0.13300000000000001</v>
      </c>
      <c r="D938" s="2">
        <v>0.36499999999999999</v>
      </c>
      <c r="E938" s="2">
        <v>6.8000000000000005E-2</v>
      </c>
      <c r="F938" s="3">
        <f t="shared" si="36"/>
        <v>0.20100000000000001</v>
      </c>
      <c r="G938" s="2">
        <v>0.56599999999999995</v>
      </c>
      <c r="H938" s="20"/>
      <c r="AG938" s="2"/>
      <c r="AH938" s="2"/>
      <c r="AI938" s="2"/>
      <c r="AJ938" s="2"/>
      <c r="AK938" s="2"/>
    </row>
    <row r="939" spans="1:37" x14ac:dyDescent="0.25">
      <c r="A939" s="4" t="s">
        <v>3</v>
      </c>
      <c r="B939" s="1" t="s">
        <v>37</v>
      </c>
      <c r="C939" s="2">
        <v>8.5999999999999993E-2</v>
      </c>
      <c r="D939" s="2">
        <v>0.40500000000000003</v>
      </c>
      <c r="E939" s="2">
        <v>7.5999999999999998E-2</v>
      </c>
      <c r="F939" s="3">
        <f t="shared" si="36"/>
        <v>0.16199999999999998</v>
      </c>
      <c r="G939" s="2">
        <v>0.56699999999999995</v>
      </c>
      <c r="H939" s="20"/>
      <c r="AG939" s="2"/>
      <c r="AH939" s="2"/>
      <c r="AI939" s="2"/>
      <c r="AJ939" s="2"/>
      <c r="AK939" s="2"/>
    </row>
    <row r="940" spans="1:37" x14ac:dyDescent="0.25">
      <c r="A940" s="4" t="s">
        <v>3</v>
      </c>
      <c r="B940" s="1" t="s">
        <v>37</v>
      </c>
      <c r="C940" s="2">
        <v>0.1</v>
      </c>
      <c r="D940" s="2">
        <v>0.2</v>
      </c>
      <c r="E940" s="2">
        <v>0.05</v>
      </c>
      <c r="F940" s="3">
        <f t="shared" si="36"/>
        <v>0.15000000000000002</v>
      </c>
      <c r="G940" s="2">
        <v>0.35</v>
      </c>
      <c r="H940" s="20"/>
      <c r="AG940" s="2"/>
      <c r="AH940" s="2"/>
      <c r="AI940" s="2"/>
      <c r="AJ940" s="2"/>
      <c r="AK940" s="2"/>
    </row>
    <row r="941" spans="1:37" x14ac:dyDescent="0.25">
      <c r="A941" s="4" t="s">
        <v>3</v>
      </c>
      <c r="B941" s="1" t="s">
        <v>37</v>
      </c>
      <c r="C941" s="2">
        <v>6.9000000000000006E-2</v>
      </c>
      <c r="D941" s="2">
        <v>0.51700000000000002</v>
      </c>
      <c r="E941" s="2">
        <v>0.154</v>
      </c>
      <c r="F941" s="3">
        <f t="shared" si="36"/>
        <v>0.223</v>
      </c>
      <c r="G941" s="2">
        <v>0.74</v>
      </c>
      <c r="H941" s="20"/>
      <c r="AG941" s="2"/>
      <c r="AH941" s="2"/>
      <c r="AI941" s="2"/>
      <c r="AJ941" s="2"/>
      <c r="AK941" s="2"/>
    </row>
    <row r="942" spans="1:37" x14ac:dyDescent="0.25">
      <c r="A942" s="4" t="s">
        <v>3</v>
      </c>
      <c r="B942" s="1" t="s">
        <v>37</v>
      </c>
      <c r="C942" s="2">
        <v>0.25</v>
      </c>
      <c r="D942" s="2">
        <v>0.58899999999999997</v>
      </c>
      <c r="E942" s="2">
        <v>0.161</v>
      </c>
      <c r="F942" s="3">
        <f t="shared" si="36"/>
        <v>0.41100000000000003</v>
      </c>
      <c r="G942" s="2">
        <v>1</v>
      </c>
      <c r="H942" s="20"/>
      <c r="AG942" s="2"/>
      <c r="AH942" s="2"/>
      <c r="AI942" s="2"/>
      <c r="AJ942" s="2"/>
      <c r="AK942" s="2"/>
    </row>
    <row r="943" spans="1:37" x14ac:dyDescent="0.25">
      <c r="A943" s="4" t="s">
        <v>3</v>
      </c>
      <c r="B943" s="1" t="s">
        <v>37</v>
      </c>
      <c r="C943" s="2">
        <v>0.20200000000000001</v>
      </c>
      <c r="D943" s="2">
        <v>0.73399999999999999</v>
      </c>
      <c r="E943" s="2">
        <v>0.121</v>
      </c>
      <c r="F943" s="3">
        <f t="shared" si="36"/>
        <v>0.32300000000000001</v>
      </c>
      <c r="G943" s="2">
        <v>1.0569999999999999</v>
      </c>
      <c r="H943" s="20"/>
      <c r="AG943" s="2"/>
      <c r="AH943" s="2"/>
      <c r="AI943" s="2"/>
      <c r="AJ943" s="2"/>
      <c r="AK943" s="2"/>
    </row>
    <row r="944" spans="1:37" x14ac:dyDescent="0.25">
      <c r="A944" s="4" t="s">
        <v>3</v>
      </c>
      <c r="B944" s="1" t="s">
        <v>37</v>
      </c>
      <c r="C944" s="2">
        <v>0.127</v>
      </c>
      <c r="D944" s="2">
        <v>0.58299999999999996</v>
      </c>
      <c r="E944" s="2">
        <v>3.5999999999999997E-2</v>
      </c>
      <c r="F944" s="3">
        <f t="shared" si="36"/>
        <v>0.16300000000000001</v>
      </c>
      <c r="G944" s="2">
        <v>0.746</v>
      </c>
      <c r="H944" s="20"/>
      <c r="AG944" s="2"/>
      <c r="AH944" s="2"/>
      <c r="AI944" s="2"/>
      <c r="AJ944" s="2"/>
      <c r="AK944" s="2"/>
    </row>
    <row r="945" spans="1:37" x14ac:dyDescent="0.25">
      <c r="A945" s="4" t="s">
        <v>3</v>
      </c>
      <c r="B945" s="1" t="s">
        <v>37</v>
      </c>
      <c r="C945" s="2">
        <v>0.13200000000000001</v>
      </c>
      <c r="D945" s="2">
        <v>0.48299999999999998</v>
      </c>
      <c r="E945" s="2">
        <v>0.15</v>
      </c>
      <c r="F945" s="3">
        <f t="shared" si="36"/>
        <v>0.28200000000000003</v>
      </c>
      <c r="G945" s="2">
        <v>0.76500000000000001</v>
      </c>
      <c r="H945" s="20"/>
      <c r="AG945" s="2"/>
      <c r="AH945" s="2"/>
      <c r="AI945" s="2"/>
      <c r="AJ945" s="2"/>
      <c r="AK945" s="2"/>
    </row>
    <row r="946" spans="1:37" x14ac:dyDescent="0.25">
      <c r="A946" s="4" t="s">
        <v>3</v>
      </c>
      <c r="B946" s="1" t="s">
        <v>37</v>
      </c>
      <c r="C946" s="2">
        <v>5.2999999999999999E-2</v>
      </c>
      <c r="D946" s="2">
        <v>0.50700000000000001</v>
      </c>
      <c r="E946" s="2">
        <v>0.31</v>
      </c>
      <c r="F946" s="3">
        <f t="shared" si="36"/>
        <v>0.36299999999999999</v>
      </c>
      <c r="G946" s="2">
        <v>0.87</v>
      </c>
      <c r="H946" s="20"/>
      <c r="AG946" s="2"/>
      <c r="AH946" s="2"/>
      <c r="AI946" s="2"/>
      <c r="AJ946" s="2"/>
      <c r="AK946" s="2"/>
    </row>
    <row r="947" spans="1:37" x14ac:dyDescent="0.25">
      <c r="A947" s="4" t="s">
        <v>3</v>
      </c>
      <c r="B947" s="1" t="s">
        <v>37</v>
      </c>
      <c r="C947" s="2">
        <v>0.13200000000000001</v>
      </c>
      <c r="D947" s="2">
        <v>0.42699999999999999</v>
      </c>
      <c r="E947" s="2">
        <v>0.19500000000000001</v>
      </c>
      <c r="F947" s="3">
        <f t="shared" si="36"/>
        <v>0.32700000000000001</v>
      </c>
      <c r="G947" s="2">
        <v>0.754</v>
      </c>
      <c r="H947" s="20"/>
      <c r="AG947" s="2"/>
      <c r="AH947" s="2"/>
      <c r="AI947" s="2"/>
      <c r="AJ947" s="2"/>
      <c r="AK947" s="2"/>
    </row>
    <row r="948" spans="1:37" x14ac:dyDescent="0.25">
      <c r="A948" s="4" t="s">
        <v>3</v>
      </c>
      <c r="B948" s="1" t="s">
        <v>37</v>
      </c>
      <c r="C948" s="2">
        <v>0.13100000000000001</v>
      </c>
      <c r="D948" s="2">
        <v>0.26900000000000002</v>
      </c>
      <c r="E948" s="2">
        <v>0.13200000000000001</v>
      </c>
      <c r="F948" s="3">
        <f t="shared" si="36"/>
        <v>0.26300000000000001</v>
      </c>
      <c r="G948" s="2">
        <v>0.53200000000000003</v>
      </c>
      <c r="H948" s="20"/>
      <c r="AG948" s="2"/>
      <c r="AH948" s="2"/>
      <c r="AI948" s="2"/>
      <c r="AJ948" s="2"/>
      <c r="AK948" s="2"/>
    </row>
    <row r="949" spans="1:37" x14ac:dyDescent="0.25">
      <c r="A949" s="4" t="s">
        <v>3</v>
      </c>
      <c r="B949" s="1" t="s">
        <v>37</v>
      </c>
      <c r="C949" s="2">
        <v>0.13300000000000001</v>
      </c>
      <c r="D949" s="2">
        <v>0.28100000000000003</v>
      </c>
      <c r="E949" s="2">
        <v>0.11799999999999999</v>
      </c>
      <c r="F949" s="3">
        <f t="shared" si="36"/>
        <v>0.251</v>
      </c>
      <c r="G949" s="2">
        <v>0.53200000000000003</v>
      </c>
      <c r="H949" s="20"/>
      <c r="AG949" s="2"/>
      <c r="AH949" s="2"/>
      <c r="AI949" s="2"/>
      <c r="AJ949" s="2"/>
      <c r="AK949" s="2"/>
    </row>
    <row r="950" spans="1:37" x14ac:dyDescent="0.25">
      <c r="A950" s="4" t="s">
        <v>3</v>
      </c>
      <c r="B950" s="1" t="s">
        <v>37</v>
      </c>
      <c r="C950" s="2">
        <v>7.4999999999999997E-2</v>
      </c>
      <c r="D950" s="2">
        <v>0.46600000000000003</v>
      </c>
      <c r="E950" s="2">
        <v>0.126</v>
      </c>
      <c r="F950" s="3">
        <f t="shared" si="36"/>
        <v>0.20100000000000001</v>
      </c>
      <c r="G950" s="2">
        <v>0.66700000000000004</v>
      </c>
      <c r="H950" s="20"/>
      <c r="AG950" s="2"/>
      <c r="AH950" s="2"/>
      <c r="AI950" s="2"/>
      <c r="AJ950" s="2"/>
      <c r="AK950" s="2"/>
    </row>
    <row r="951" spans="1:37" x14ac:dyDescent="0.25">
      <c r="A951" s="4" t="s">
        <v>3</v>
      </c>
      <c r="B951" s="1" t="s">
        <v>37</v>
      </c>
      <c r="C951" s="2">
        <v>0.123</v>
      </c>
      <c r="D951" s="2">
        <v>0.377</v>
      </c>
      <c r="E951" s="2">
        <v>0.14799999999999999</v>
      </c>
      <c r="F951" s="3">
        <f t="shared" si="36"/>
        <v>0.27100000000000002</v>
      </c>
      <c r="G951" s="2">
        <v>0.64800000000000002</v>
      </c>
      <c r="H951" s="20"/>
      <c r="AG951" s="2"/>
      <c r="AH951" s="2"/>
      <c r="AI951" s="2"/>
      <c r="AJ951" s="2"/>
      <c r="AK951" s="2"/>
    </row>
    <row r="952" spans="1:37" x14ac:dyDescent="0.25">
      <c r="A952" s="4" t="s">
        <v>3</v>
      </c>
      <c r="B952" s="1" t="s">
        <v>37</v>
      </c>
      <c r="C952" s="2">
        <v>0.124</v>
      </c>
      <c r="D952" s="2">
        <v>0.443</v>
      </c>
      <c r="E952" s="2">
        <v>0.124</v>
      </c>
      <c r="F952" s="3">
        <f t="shared" si="36"/>
        <v>0.248</v>
      </c>
      <c r="G952" s="2">
        <v>0.69099999999999995</v>
      </c>
      <c r="H952" s="20"/>
      <c r="AG952" s="2"/>
      <c r="AH952" s="2"/>
      <c r="AI952" s="2"/>
      <c r="AJ952" s="2"/>
      <c r="AK952" s="2"/>
    </row>
    <row r="953" spans="1:37" x14ac:dyDescent="0.25">
      <c r="A953" s="4" t="s">
        <v>3</v>
      </c>
      <c r="B953" s="1" t="s">
        <v>37</v>
      </c>
      <c r="C953" s="2">
        <v>0.106</v>
      </c>
      <c r="D953" s="2">
        <v>0.53300000000000003</v>
      </c>
      <c r="E953" s="2">
        <v>0.124</v>
      </c>
      <c r="F953" s="3">
        <f t="shared" si="36"/>
        <v>0.22999999999999998</v>
      </c>
      <c r="G953" s="2">
        <v>0.76300000000000001</v>
      </c>
      <c r="H953" s="20"/>
      <c r="AG953" s="2"/>
      <c r="AH953" s="2"/>
      <c r="AI953" s="2"/>
      <c r="AJ953" s="2"/>
      <c r="AK953" s="2"/>
    </row>
    <row r="954" spans="1:37" x14ac:dyDescent="0.25">
      <c r="A954" s="4" t="s">
        <v>3</v>
      </c>
      <c r="B954" s="1" t="s">
        <v>37</v>
      </c>
      <c r="C954" s="2">
        <v>0.09</v>
      </c>
      <c r="D954" s="2">
        <v>0.17699999999999999</v>
      </c>
      <c r="E954" s="2">
        <v>3.3000000000000002E-2</v>
      </c>
      <c r="F954" s="3">
        <f t="shared" si="36"/>
        <v>0.123</v>
      </c>
      <c r="G954" s="2">
        <v>0.3</v>
      </c>
      <c r="H954" s="20"/>
      <c r="AG954" s="2"/>
      <c r="AH954" s="2"/>
      <c r="AI954" s="2"/>
      <c r="AJ954" s="2"/>
      <c r="AK954" s="2"/>
    </row>
    <row r="955" spans="1:37" x14ac:dyDescent="0.25">
      <c r="A955" s="4" t="s">
        <v>3</v>
      </c>
      <c r="B955" s="1" t="s">
        <v>37</v>
      </c>
      <c r="C955" s="2">
        <v>6.7000000000000004E-2</v>
      </c>
      <c r="D955" s="2">
        <v>0.20799999999999999</v>
      </c>
      <c r="E955" s="2">
        <v>5.8999999999999997E-2</v>
      </c>
      <c r="F955" s="3">
        <f t="shared" si="36"/>
        <v>0.126</v>
      </c>
      <c r="G955" s="2">
        <v>0.33400000000000002</v>
      </c>
      <c r="H955" s="20"/>
      <c r="AG955" s="2"/>
      <c r="AH955" s="2"/>
      <c r="AI955" s="2"/>
      <c r="AJ955" s="2"/>
      <c r="AK955" s="2"/>
    </row>
    <row r="956" spans="1:37" x14ac:dyDescent="0.25">
      <c r="A956" s="4" t="s">
        <v>3</v>
      </c>
      <c r="B956" s="1" t="s">
        <v>37</v>
      </c>
      <c r="C956" s="2">
        <v>3.4000000000000002E-2</v>
      </c>
      <c r="D956" s="2">
        <v>0.30099999999999999</v>
      </c>
      <c r="E956" s="2">
        <v>0.115</v>
      </c>
      <c r="F956" s="3">
        <f t="shared" si="36"/>
        <v>0.14900000000000002</v>
      </c>
      <c r="G956" s="2">
        <v>0.45</v>
      </c>
      <c r="H956" s="20"/>
      <c r="AG956" s="2"/>
      <c r="AH956" s="2"/>
      <c r="AI956" s="2"/>
      <c r="AJ956" s="2"/>
      <c r="AK956" s="2"/>
    </row>
    <row r="957" spans="1:37" x14ac:dyDescent="0.25">
      <c r="A957" s="4" t="s">
        <v>3</v>
      </c>
      <c r="B957" s="1" t="s">
        <v>37</v>
      </c>
      <c r="C957" s="2">
        <v>8.4000000000000005E-2</v>
      </c>
      <c r="D957" s="2">
        <v>0.20899999999999999</v>
      </c>
      <c r="E957" s="2">
        <v>6.7000000000000004E-2</v>
      </c>
      <c r="F957" s="3">
        <f t="shared" si="36"/>
        <v>0.15100000000000002</v>
      </c>
      <c r="G957" s="2">
        <v>0.36</v>
      </c>
      <c r="H957" s="20"/>
      <c r="AG957" s="2"/>
      <c r="AH957" s="2"/>
      <c r="AI957" s="2"/>
      <c r="AJ957" s="2"/>
      <c r="AK957" s="2"/>
    </row>
    <row r="958" spans="1:37" x14ac:dyDescent="0.25">
      <c r="A958" s="4" t="s">
        <v>3</v>
      </c>
      <c r="B958" s="1" t="s">
        <v>37</v>
      </c>
      <c r="C958" s="2">
        <v>0.1</v>
      </c>
      <c r="D958" s="2">
        <v>0.33300000000000002</v>
      </c>
      <c r="E958" s="2">
        <v>0.127</v>
      </c>
      <c r="F958" s="3">
        <f t="shared" si="36"/>
        <v>0.22700000000000001</v>
      </c>
      <c r="G958" s="2">
        <v>0.56000000000000005</v>
      </c>
      <c r="H958" s="20"/>
      <c r="AG958" s="2"/>
      <c r="AH958" s="2"/>
      <c r="AI958" s="2"/>
      <c r="AJ958" s="2"/>
      <c r="AK958" s="2"/>
    </row>
    <row r="959" spans="1:37" x14ac:dyDescent="0.25">
      <c r="A959" s="4" t="s">
        <v>3</v>
      </c>
      <c r="B959" s="1" t="s">
        <v>37</v>
      </c>
      <c r="C959" s="2">
        <v>0.124</v>
      </c>
      <c r="D959" s="2">
        <v>0.24299999999999999</v>
      </c>
      <c r="E959" s="2">
        <v>0.13100000000000001</v>
      </c>
      <c r="F959" s="3">
        <f t="shared" si="36"/>
        <v>0.255</v>
      </c>
      <c r="G959" s="2">
        <v>0.498</v>
      </c>
      <c r="H959" s="20"/>
      <c r="AG959" s="2"/>
      <c r="AH959" s="2"/>
      <c r="AI959" s="2"/>
      <c r="AJ959" s="2"/>
      <c r="AK959" s="2"/>
    </row>
    <row r="960" spans="1:37" x14ac:dyDescent="0.25">
      <c r="A960" s="4" t="s">
        <v>3</v>
      </c>
      <c r="B960" s="1" t="s">
        <v>37</v>
      </c>
      <c r="C960" s="2">
        <v>0.46700000000000003</v>
      </c>
      <c r="D960" s="2">
        <v>0.47099999999999997</v>
      </c>
      <c r="E960" s="2">
        <v>0.17399999999999999</v>
      </c>
      <c r="F960" s="3">
        <f t="shared" si="36"/>
        <v>0.64100000000000001</v>
      </c>
      <c r="G960" s="2">
        <v>1.1120000000000001</v>
      </c>
      <c r="H960" s="20"/>
      <c r="AG960" s="2"/>
      <c r="AH960" s="2"/>
      <c r="AI960" s="2"/>
      <c r="AJ960" s="2"/>
      <c r="AK960" s="2"/>
    </row>
    <row r="961" spans="1:37" x14ac:dyDescent="0.25">
      <c r="A961" s="4" t="s">
        <v>3</v>
      </c>
      <c r="B961" s="1" t="s">
        <v>37</v>
      </c>
      <c r="C961" s="2">
        <v>0.15</v>
      </c>
      <c r="D961" s="2">
        <v>0.45</v>
      </c>
      <c r="E961" s="2">
        <v>0.15</v>
      </c>
      <c r="F961" s="3">
        <f t="shared" si="36"/>
        <v>0.3</v>
      </c>
      <c r="G961" s="2">
        <v>0.75</v>
      </c>
      <c r="H961" s="20"/>
      <c r="AG961" s="2"/>
      <c r="AH961" s="2"/>
      <c r="AI961" s="2"/>
      <c r="AJ961" s="2"/>
      <c r="AK961" s="2"/>
    </row>
    <row r="962" spans="1:37" x14ac:dyDescent="0.25">
      <c r="A962" s="4" t="s">
        <v>3</v>
      </c>
      <c r="B962" s="1" t="s">
        <v>37</v>
      </c>
      <c r="C962" s="2">
        <v>0.104</v>
      </c>
      <c r="D962" s="2">
        <v>0.26600000000000001</v>
      </c>
      <c r="E962" s="2">
        <v>0.184</v>
      </c>
      <c r="F962" s="3">
        <f t="shared" si="36"/>
        <v>0.28799999999999998</v>
      </c>
      <c r="G962" s="2">
        <v>0.55400000000000005</v>
      </c>
      <c r="H962" s="20"/>
      <c r="AG962" s="2"/>
      <c r="AH962" s="2"/>
      <c r="AI962" s="2"/>
      <c r="AJ962" s="2"/>
      <c r="AK962" s="2"/>
    </row>
    <row r="963" spans="1:37" x14ac:dyDescent="0.25">
      <c r="A963" s="4" t="s">
        <v>3</v>
      </c>
      <c r="B963" s="1" t="s">
        <v>37</v>
      </c>
      <c r="C963" s="2">
        <v>0.104</v>
      </c>
      <c r="D963" s="2">
        <v>0.32900000000000001</v>
      </c>
      <c r="E963" s="2">
        <v>0.16200000000000001</v>
      </c>
      <c r="F963" s="3">
        <f t="shared" si="36"/>
        <v>0.26600000000000001</v>
      </c>
      <c r="G963" s="2">
        <v>0.59499999999999997</v>
      </c>
      <c r="H963" s="20"/>
      <c r="AG963" s="2"/>
      <c r="AH963" s="2"/>
      <c r="AI963" s="2"/>
      <c r="AJ963" s="2"/>
      <c r="AK963" s="2"/>
    </row>
    <row r="964" spans="1:37" x14ac:dyDescent="0.25">
      <c r="A964" s="4" t="s">
        <v>3</v>
      </c>
      <c r="B964" s="1" t="s">
        <v>37</v>
      </c>
      <c r="C964" s="2">
        <v>0.13600000000000001</v>
      </c>
      <c r="D964" s="2">
        <v>0.4</v>
      </c>
      <c r="E964" s="2">
        <v>9.6000000000000002E-2</v>
      </c>
      <c r="F964" s="3">
        <f t="shared" si="36"/>
        <v>0.23200000000000001</v>
      </c>
      <c r="G964" s="2">
        <v>0.63200000000000001</v>
      </c>
      <c r="H964" s="20"/>
      <c r="AG964" s="2"/>
      <c r="AH964" s="2"/>
      <c r="AI964" s="2"/>
      <c r="AJ964" s="2"/>
      <c r="AK964" s="2"/>
    </row>
    <row r="965" spans="1:37" x14ac:dyDescent="0.25">
      <c r="A965" s="4" t="s">
        <v>3</v>
      </c>
      <c r="B965" s="1" t="s">
        <v>37</v>
      </c>
      <c r="C965" s="2">
        <v>0.12</v>
      </c>
      <c r="D965" s="2">
        <v>0.317</v>
      </c>
      <c r="E965" s="2">
        <v>0.15</v>
      </c>
      <c r="F965" s="3">
        <f t="shared" si="36"/>
        <v>0.27</v>
      </c>
      <c r="G965" s="2">
        <v>0.58699999999999997</v>
      </c>
      <c r="H965" s="20"/>
      <c r="AG965" s="2"/>
      <c r="AH965" s="2"/>
      <c r="AI965" s="2"/>
      <c r="AJ965" s="2"/>
      <c r="AK965" s="2"/>
    </row>
    <row r="966" spans="1:37" x14ac:dyDescent="0.25">
      <c r="A966" s="4" t="s">
        <v>3</v>
      </c>
      <c r="B966" s="1" t="s">
        <v>37</v>
      </c>
      <c r="C966" s="2">
        <v>0.10299999999999999</v>
      </c>
      <c r="D966" s="2">
        <v>0.36299999999999999</v>
      </c>
      <c r="E966" s="2">
        <v>0.1</v>
      </c>
      <c r="F966" s="3">
        <f t="shared" si="36"/>
        <v>0.20300000000000001</v>
      </c>
      <c r="G966" s="2">
        <v>0.56599999999999995</v>
      </c>
      <c r="H966" s="20"/>
      <c r="AG966" s="2"/>
      <c r="AH966" s="2"/>
      <c r="AI966" s="2"/>
      <c r="AJ966" s="2"/>
      <c r="AK966" s="2"/>
    </row>
    <row r="967" spans="1:37" x14ac:dyDescent="0.25">
      <c r="A967" s="4" t="s">
        <v>3</v>
      </c>
      <c r="B967" s="1" t="s">
        <v>37</v>
      </c>
      <c r="C967" s="2">
        <v>9.0999999999999998E-2</v>
      </c>
      <c r="D967" s="2">
        <v>0.375</v>
      </c>
      <c r="E967" s="2">
        <v>0.13400000000000001</v>
      </c>
      <c r="F967" s="3">
        <f t="shared" si="36"/>
        <v>0.22500000000000001</v>
      </c>
      <c r="G967" s="2">
        <v>0.6</v>
      </c>
      <c r="H967" s="20"/>
      <c r="AG967" s="2"/>
      <c r="AH967" s="2"/>
      <c r="AI967" s="2"/>
      <c r="AJ967" s="2"/>
      <c r="AK967" s="2"/>
    </row>
    <row r="968" spans="1:37" x14ac:dyDescent="0.25">
      <c r="A968" s="4" t="s">
        <v>3</v>
      </c>
      <c r="B968" s="1" t="s">
        <v>37</v>
      </c>
      <c r="C968" s="2">
        <v>8.2000000000000003E-2</v>
      </c>
      <c r="D968" s="2">
        <v>0.2</v>
      </c>
      <c r="E968" s="2">
        <v>9.0999999999999998E-2</v>
      </c>
      <c r="F968" s="3">
        <f t="shared" si="36"/>
        <v>0.17299999999999999</v>
      </c>
      <c r="G968" s="2">
        <v>0.373</v>
      </c>
      <c r="H968" s="20"/>
      <c r="AG968" s="2"/>
      <c r="AH968" s="2"/>
      <c r="AI968" s="2"/>
      <c r="AJ968" s="2"/>
      <c r="AK968" s="2"/>
    </row>
    <row r="969" spans="1:37" x14ac:dyDescent="0.25">
      <c r="A969" s="4" t="s">
        <v>3</v>
      </c>
      <c r="B969" s="1" t="s">
        <v>37</v>
      </c>
      <c r="C969" s="2">
        <v>0.108</v>
      </c>
      <c r="D969" s="2">
        <v>0.33300000000000002</v>
      </c>
      <c r="E969" s="2">
        <v>0.14499999999999999</v>
      </c>
      <c r="F969" s="3">
        <f t="shared" si="36"/>
        <v>0.253</v>
      </c>
      <c r="G969" s="2">
        <v>0.58599999999999997</v>
      </c>
      <c r="H969" s="20"/>
      <c r="AG969" s="2"/>
      <c r="AH969" s="2"/>
      <c r="AI969" s="2"/>
      <c r="AJ969" s="2"/>
      <c r="AK969" s="2"/>
    </row>
    <row r="970" spans="1:37" x14ac:dyDescent="0.25">
      <c r="A970" s="4" t="s">
        <v>3</v>
      </c>
      <c r="B970" s="1" t="s">
        <v>37</v>
      </c>
      <c r="C970" s="2">
        <v>9.9000000000000005E-2</v>
      </c>
      <c r="D970" s="2">
        <v>0.28799999999999998</v>
      </c>
      <c r="E970" s="2">
        <v>0.16200000000000001</v>
      </c>
      <c r="F970" s="3">
        <f t="shared" si="36"/>
        <v>0.26100000000000001</v>
      </c>
      <c r="G970" s="2">
        <v>0.54900000000000004</v>
      </c>
      <c r="H970" s="20"/>
      <c r="AG970" s="2"/>
      <c r="AH970" s="2"/>
      <c r="AI970" s="2"/>
      <c r="AJ970" s="2"/>
      <c r="AK970" s="2"/>
    </row>
    <row r="971" spans="1:37" x14ac:dyDescent="0.25">
      <c r="A971" s="4" t="s">
        <v>3</v>
      </c>
      <c r="B971" s="1" t="s">
        <v>37</v>
      </c>
      <c r="C971" s="2">
        <v>0.108</v>
      </c>
      <c r="D971" s="2">
        <v>0.192</v>
      </c>
      <c r="E971" s="2">
        <v>0.13800000000000001</v>
      </c>
      <c r="F971" s="3">
        <f t="shared" si="36"/>
        <v>0.246</v>
      </c>
      <c r="G971" s="2">
        <v>0.438</v>
      </c>
      <c r="H971" s="20"/>
      <c r="AG971" s="2"/>
      <c r="AH971" s="2"/>
      <c r="AI971" s="2"/>
      <c r="AJ971" s="2"/>
      <c r="AK971" s="2"/>
    </row>
    <row r="972" spans="1:37" x14ac:dyDescent="0.25">
      <c r="A972" s="4" t="s">
        <v>3</v>
      </c>
      <c r="B972" s="1" t="s">
        <v>37</v>
      </c>
      <c r="C972" s="2">
        <v>8.6999999999999994E-2</v>
      </c>
      <c r="D972" s="2">
        <v>0.28000000000000003</v>
      </c>
      <c r="E972" s="2">
        <v>9.1999999999999998E-2</v>
      </c>
      <c r="F972" s="3">
        <f t="shared" si="36"/>
        <v>0.17899999999999999</v>
      </c>
      <c r="G972" s="2">
        <v>0.45900000000000002</v>
      </c>
      <c r="H972" s="20"/>
      <c r="AG972" s="2"/>
      <c r="AH972" s="2"/>
      <c r="AI972" s="2"/>
      <c r="AJ972" s="2"/>
      <c r="AK972" s="2"/>
    </row>
    <row r="973" spans="1:37" x14ac:dyDescent="0.25">
      <c r="A973" s="4" t="s">
        <v>3</v>
      </c>
      <c r="B973" s="1" t="s">
        <v>37</v>
      </c>
      <c r="C973" s="2">
        <v>0.187</v>
      </c>
      <c r="D973" s="2">
        <v>0.45500000000000002</v>
      </c>
      <c r="E973" s="2">
        <v>0.161</v>
      </c>
      <c r="F973" s="3">
        <f t="shared" si="36"/>
        <v>0.34799999999999998</v>
      </c>
      <c r="G973" s="2">
        <v>0.80300000000000005</v>
      </c>
      <c r="H973" s="20"/>
      <c r="AG973" s="2"/>
      <c r="AH973" s="2"/>
      <c r="AI973" s="2"/>
      <c r="AJ973" s="2"/>
      <c r="AK973" s="2"/>
    </row>
    <row r="974" spans="1:37" x14ac:dyDescent="0.25">
      <c r="A974" s="4" t="s">
        <v>3</v>
      </c>
      <c r="B974" s="1" t="s">
        <v>37</v>
      </c>
      <c r="C974" s="2">
        <v>0.126</v>
      </c>
      <c r="D974" s="2">
        <v>0.51600000000000001</v>
      </c>
      <c r="E974" s="2">
        <v>0.14499999999999999</v>
      </c>
      <c r="F974" s="3">
        <f t="shared" si="36"/>
        <v>0.27100000000000002</v>
      </c>
      <c r="G974" s="2">
        <v>0.78700000000000003</v>
      </c>
      <c r="H974" s="20"/>
      <c r="AG974" s="2"/>
      <c r="AH974" s="2"/>
      <c r="AI974" s="2"/>
      <c r="AJ974" s="2"/>
      <c r="AK974" s="2"/>
    </row>
    <row r="975" spans="1:37" x14ac:dyDescent="0.25">
      <c r="A975" s="4" t="s">
        <v>3</v>
      </c>
      <c r="B975" s="1" t="s">
        <v>37</v>
      </c>
      <c r="C975" s="2">
        <v>3.3000000000000002E-2</v>
      </c>
      <c r="D975" s="2">
        <v>0.374</v>
      </c>
      <c r="E975" s="2">
        <v>0.155</v>
      </c>
      <c r="F975" s="3">
        <f t="shared" si="36"/>
        <v>0.188</v>
      </c>
      <c r="G975" s="2">
        <v>0.56200000000000006</v>
      </c>
      <c r="H975" s="20"/>
      <c r="AG975" s="2"/>
      <c r="AH975" s="2"/>
      <c r="AI975" s="2"/>
      <c r="AJ975" s="2"/>
      <c r="AK975" s="2"/>
    </row>
    <row r="976" spans="1:37" x14ac:dyDescent="0.25">
      <c r="A976" s="4" t="s">
        <v>3</v>
      </c>
      <c r="B976" s="1" t="s">
        <v>37</v>
      </c>
      <c r="C976" s="2">
        <v>0.14299999999999999</v>
      </c>
      <c r="D976" s="2">
        <v>0.53300000000000003</v>
      </c>
      <c r="E976" s="2">
        <v>0.125</v>
      </c>
      <c r="F976" s="3">
        <f t="shared" si="36"/>
        <v>0.26800000000000002</v>
      </c>
      <c r="G976" s="2">
        <v>0.80100000000000005</v>
      </c>
      <c r="H976" s="20"/>
      <c r="AG976" s="2"/>
      <c r="AH976" s="2"/>
      <c r="AI976" s="2"/>
      <c r="AJ976" s="2"/>
      <c r="AK976" s="2"/>
    </row>
    <row r="977" spans="1:37" x14ac:dyDescent="0.25">
      <c r="A977" s="4" t="s">
        <v>3</v>
      </c>
      <c r="B977" s="1" t="s">
        <v>37</v>
      </c>
      <c r="C977" s="2">
        <v>0.125</v>
      </c>
      <c r="D977" s="2">
        <v>0.45100000000000001</v>
      </c>
      <c r="E977" s="2">
        <v>0.14499999999999999</v>
      </c>
      <c r="F977" s="3">
        <f t="shared" si="36"/>
        <v>0.27</v>
      </c>
      <c r="G977" s="2">
        <v>0.72099999999999997</v>
      </c>
      <c r="H977" s="20"/>
      <c r="AG977" s="2"/>
      <c r="AH977" s="2"/>
      <c r="AI977" s="2"/>
      <c r="AJ977" s="2"/>
      <c r="AK977" s="2"/>
    </row>
    <row r="978" spans="1:37" x14ac:dyDescent="0.25">
      <c r="A978" s="4" t="s">
        <v>3</v>
      </c>
      <c r="B978" s="1" t="s">
        <v>37</v>
      </c>
      <c r="C978" s="2">
        <v>3.4000000000000002E-2</v>
      </c>
      <c r="D978" s="2">
        <v>0.628</v>
      </c>
      <c r="E978" s="2">
        <v>0.154</v>
      </c>
      <c r="F978" s="3">
        <f t="shared" si="36"/>
        <v>0.188</v>
      </c>
      <c r="G978" s="2">
        <v>0.81599999999999995</v>
      </c>
      <c r="H978" s="20"/>
      <c r="AG978" s="2"/>
      <c r="AH978" s="2"/>
      <c r="AI978" s="2"/>
      <c r="AJ978" s="2"/>
      <c r="AK978" s="2"/>
    </row>
    <row r="979" spans="1:37" x14ac:dyDescent="0.25">
      <c r="A979" s="4" t="s">
        <v>3</v>
      </c>
      <c r="B979" s="1" t="s">
        <v>37</v>
      </c>
      <c r="C979" s="2">
        <v>0.109</v>
      </c>
      <c r="D979" s="2">
        <v>0.433</v>
      </c>
      <c r="E979" s="2">
        <v>0.112</v>
      </c>
      <c r="F979" s="3">
        <f t="shared" si="36"/>
        <v>0.221</v>
      </c>
      <c r="G979" s="2">
        <v>0.65400000000000003</v>
      </c>
      <c r="H979" s="20"/>
      <c r="AG979" s="2"/>
      <c r="AH979" s="2"/>
      <c r="AI979" s="2"/>
      <c r="AJ979" s="2"/>
      <c r="AK979" s="2"/>
    </row>
    <row r="980" spans="1:37" x14ac:dyDescent="0.25">
      <c r="A980" s="4" t="s">
        <v>3</v>
      </c>
      <c r="B980" s="1" t="s">
        <v>37</v>
      </c>
      <c r="C980" s="2">
        <v>0.104</v>
      </c>
      <c r="D980" s="2">
        <v>0.29599999999999999</v>
      </c>
      <c r="E980" s="2">
        <v>0.125</v>
      </c>
      <c r="F980" s="3">
        <f t="shared" si="36"/>
        <v>0.22899999999999998</v>
      </c>
      <c r="G980" s="2">
        <v>0.52500000000000002</v>
      </c>
      <c r="H980" s="20"/>
      <c r="AG980" s="2"/>
      <c r="AH980" s="2"/>
      <c r="AI980" s="2"/>
      <c r="AJ980" s="2"/>
      <c r="AK980" s="2"/>
    </row>
    <row r="981" spans="1:37" x14ac:dyDescent="0.25">
      <c r="A981" s="4" t="s">
        <v>2</v>
      </c>
      <c r="B981" s="1" t="s">
        <v>37</v>
      </c>
      <c r="C981" s="2">
        <v>0.1</v>
      </c>
      <c r="D981" s="2">
        <v>0.53300000000000003</v>
      </c>
      <c r="E981" s="2">
        <v>9.4E-2</v>
      </c>
      <c r="F981" s="3">
        <f t="shared" si="36"/>
        <v>0.19400000000000001</v>
      </c>
      <c r="G981" s="2">
        <v>0.72699999999999998</v>
      </c>
      <c r="H981" s="20"/>
      <c r="AG981" s="2"/>
      <c r="AH981" s="2"/>
      <c r="AI981" s="2"/>
      <c r="AJ981" s="2"/>
      <c r="AK981" s="2"/>
    </row>
    <row r="982" spans="1:37" x14ac:dyDescent="0.25">
      <c r="A982" s="4" t="s">
        <v>2</v>
      </c>
      <c r="B982" s="1" t="s">
        <v>37</v>
      </c>
      <c r="C982" s="2">
        <v>9.4E-2</v>
      </c>
      <c r="D982" s="2">
        <v>0.45</v>
      </c>
      <c r="E982" s="2">
        <v>0.13400000000000001</v>
      </c>
      <c r="F982" s="3">
        <f t="shared" si="36"/>
        <v>0.22800000000000001</v>
      </c>
      <c r="G982" s="2">
        <v>0.67800000000000005</v>
      </c>
      <c r="H982" s="20"/>
      <c r="AG982" s="2"/>
      <c r="AH982" s="2"/>
      <c r="AI982" s="2"/>
      <c r="AJ982" s="2"/>
      <c r="AK982" s="2"/>
    </row>
    <row r="983" spans="1:37" x14ac:dyDescent="0.25">
      <c r="A983" s="4" t="s">
        <v>2</v>
      </c>
      <c r="B983" s="1" t="s">
        <v>37</v>
      </c>
      <c r="C983" s="2">
        <v>0.128</v>
      </c>
      <c r="D983" s="2">
        <v>0.35</v>
      </c>
      <c r="E983" s="2">
        <v>8.8999999999999996E-2</v>
      </c>
      <c r="F983" s="3">
        <f t="shared" si="36"/>
        <v>0.217</v>
      </c>
      <c r="G983" s="2">
        <v>0.56699999999999995</v>
      </c>
      <c r="H983" s="20"/>
      <c r="AG983" s="2"/>
      <c r="AH983" s="2"/>
      <c r="AI983" s="2"/>
      <c r="AJ983" s="2"/>
      <c r="AK983" s="2"/>
    </row>
    <row r="984" spans="1:37" x14ac:dyDescent="0.25">
      <c r="A984" s="4" t="s">
        <v>2</v>
      </c>
      <c r="B984" s="1" t="s">
        <v>37</v>
      </c>
      <c r="C984" s="2">
        <v>6.7000000000000004E-2</v>
      </c>
      <c r="D984" s="2">
        <v>0.52800000000000002</v>
      </c>
      <c r="E984" s="2">
        <v>0.122</v>
      </c>
      <c r="F984" s="3">
        <f t="shared" si="36"/>
        <v>0.189</v>
      </c>
      <c r="G984" s="2">
        <v>0.71699999999999997</v>
      </c>
      <c r="H984" s="20"/>
      <c r="AG984" s="2"/>
      <c r="AH984" s="2"/>
      <c r="AI984" s="2"/>
      <c r="AJ984" s="2"/>
      <c r="AK984" s="2"/>
    </row>
    <row r="985" spans="1:37" x14ac:dyDescent="0.25">
      <c r="A985" s="4" t="s">
        <v>2</v>
      </c>
      <c r="B985" s="1" t="s">
        <v>37</v>
      </c>
      <c r="C985" s="2">
        <v>5.7000000000000002E-2</v>
      </c>
      <c r="D985" s="2">
        <v>0.192</v>
      </c>
      <c r="E985" s="2">
        <v>3.5000000000000003E-2</v>
      </c>
      <c r="F985" s="3">
        <f t="shared" si="36"/>
        <v>9.1999999999999998E-2</v>
      </c>
      <c r="G985" s="2">
        <v>0.28399999999999997</v>
      </c>
      <c r="H985" s="20"/>
      <c r="AG985" s="2"/>
      <c r="AH985" s="2"/>
      <c r="AI985" s="2"/>
      <c r="AJ985" s="2"/>
      <c r="AK985" s="2"/>
    </row>
    <row r="986" spans="1:37" x14ac:dyDescent="0.25">
      <c r="A986" s="4" t="s">
        <v>2</v>
      </c>
      <c r="B986" s="1" t="s">
        <v>37</v>
      </c>
      <c r="C986" s="2">
        <v>9.4E-2</v>
      </c>
      <c r="D986" s="2">
        <v>0.53900000000000003</v>
      </c>
      <c r="E986" s="2">
        <v>0.1</v>
      </c>
      <c r="F986" s="3">
        <f t="shared" si="36"/>
        <v>0.19400000000000001</v>
      </c>
      <c r="G986" s="2">
        <v>0.73299999999999998</v>
      </c>
      <c r="H986" s="20"/>
      <c r="AG986" s="2"/>
      <c r="AH986" s="2"/>
      <c r="AI986" s="2"/>
      <c r="AJ986" s="2"/>
      <c r="AK986" s="2"/>
    </row>
    <row r="987" spans="1:37" x14ac:dyDescent="0.25">
      <c r="A987" s="4" t="s">
        <v>2</v>
      </c>
      <c r="B987" s="1" t="s">
        <v>37</v>
      </c>
      <c r="C987" s="2">
        <v>0.128</v>
      </c>
      <c r="D987" s="2">
        <v>0.23499999999999999</v>
      </c>
      <c r="E987" s="2">
        <v>9.8000000000000004E-2</v>
      </c>
      <c r="F987" s="3">
        <f t="shared" ref="F987:F1042" si="37">C987+E987</f>
        <v>0.22600000000000001</v>
      </c>
      <c r="G987" s="2">
        <v>0.46100000000000002</v>
      </c>
      <c r="H987" s="20"/>
      <c r="AG987" s="2"/>
      <c r="AH987" s="2"/>
      <c r="AI987" s="2"/>
      <c r="AJ987" s="2"/>
      <c r="AK987" s="2"/>
    </row>
    <row r="988" spans="1:37" x14ac:dyDescent="0.25">
      <c r="A988" s="4" t="s">
        <v>2</v>
      </c>
      <c r="B988" s="1" t="s">
        <v>37</v>
      </c>
      <c r="C988" s="2">
        <v>0.10100000000000001</v>
      </c>
      <c r="D988" s="2">
        <v>0.49399999999999999</v>
      </c>
      <c r="E988" s="2">
        <v>0.15</v>
      </c>
      <c r="F988" s="3">
        <f t="shared" si="37"/>
        <v>0.251</v>
      </c>
      <c r="G988" s="2">
        <v>0.745</v>
      </c>
      <c r="H988" s="20"/>
      <c r="AG988" s="2"/>
      <c r="AH988" s="2"/>
      <c r="AI988" s="2"/>
      <c r="AJ988" s="2"/>
      <c r="AK988" s="2"/>
    </row>
    <row r="989" spans="1:37" x14ac:dyDescent="0.25">
      <c r="A989" s="4" t="s">
        <v>2</v>
      </c>
      <c r="B989" s="1" t="s">
        <v>37</v>
      </c>
      <c r="C989" s="2">
        <v>0.111</v>
      </c>
      <c r="D989" s="2">
        <v>0.34899999999999998</v>
      </c>
      <c r="E989" s="2">
        <v>4.7E-2</v>
      </c>
      <c r="F989" s="3">
        <f t="shared" si="37"/>
        <v>0.158</v>
      </c>
      <c r="G989" s="2">
        <v>0.50700000000000001</v>
      </c>
      <c r="H989" s="20"/>
      <c r="AG989" s="2"/>
      <c r="AH989" s="2"/>
      <c r="AI989" s="2"/>
      <c r="AJ989" s="2"/>
      <c r="AK989" s="2"/>
    </row>
    <row r="990" spans="1:37" x14ac:dyDescent="0.25">
      <c r="A990" s="4" t="s">
        <v>2</v>
      </c>
      <c r="B990" s="1" t="s">
        <v>37</v>
      </c>
      <c r="C990" s="2">
        <v>8.2000000000000003E-2</v>
      </c>
      <c r="D990" s="2">
        <v>0.251</v>
      </c>
      <c r="E990" s="2">
        <v>0.11600000000000001</v>
      </c>
      <c r="F990" s="3">
        <f t="shared" si="37"/>
        <v>0.19800000000000001</v>
      </c>
      <c r="G990" s="2">
        <v>0.44900000000000001</v>
      </c>
      <c r="H990" s="20"/>
      <c r="AG990" s="2"/>
      <c r="AH990" s="2"/>
      <c r="AI990" s="2"/>
      <c r="AJ990" s="2"/>
      <c r="AK990" s="2"/>
    </row>
    <row r="991" spans="1:37" x14ac:dyDescent="0.25">
      <c r="A991" s="4" t="s">
        <v>2</v>
      </c>
      <c r="B991" s="1" t="s">
        <v>37</v>
      </c>
      <c r="C991" s="2">
        <v>3.9E-2</v>
      </c>
      <c r="D991" s="2">
        <v>0.76700000000000002</v>
      </c>
      <c r="E991" s="2">
        <v>0.15</v>
      </c>
      <c r="F991" s="3">
        <f t="shared" si="37"/>
        <v>0.189</v>
      </c>
      <c r="G991" s="2">
        <v>0.95599999999999996</v>
      </c>
      <c r="H991" s="20"/>
      <c r="AG991" s="2"/>
      <c r="AH991" s="2"/>
      <c r="AI991" s="2"/>
      <c r="AJ991" s="2"/>
      <c r="AK991" s="2"/>
    </row>
    <row r="992" spans="1:37" x14ac:dyDescent="0.25">
      <c r="A992" s="4" t="s">
        <v>2</v>
      </c>
      <c r="B992" s="1" t="s">
        <v>37</v>
      </c>
      <c r="C992" s="2">
        <v>8.7999999999999995E-2</v>
      </c>
      <c r="D992" s="2">
        <v>0.246</v>
      </c>
      <c r="E992" s="2">
        <v>5.3999999999999999E-2</v>
      </c>
      <c r="F992" s="3">
        <f t="shared" si="37"/>
        <v>0.14199999999999999</v>
      </c>
      <c r="G992" s="2">
        <v>0.38800000000000001</v>
      </c>
      <c r="H992" s="20"/>
      <c r="AG992" s="2"/>
      <c r="AH992" s="2"/>
      <c r="AI992" s="2"/>
      <c r="AJ992" s="2"/>
      <c r="AK992" s="2"/>
    </row>
    <row r="993" spans="1:37" x14ac:dyDescent="0.25">
      <c r="A993" s="4" t="s">
        <v>2</v>
      </c>
      <c r="B993" s="1" t="s">
        <v>37</v>
      </c>
      <c r="C993" s="2">
        <v>0.105</v>
      </c>
      <c r="D993" s="2">
        <v>0.499</v>
      </c>
      <c r="E993" s="2">
        <v>0.13300000000000001</v>
      </c>
      <c r="F993" s="3">
        <f t="shared" si="37"/>
        <v>0.23799999999999999</v>
      </c>
      <c r="G993" s="2">
        <v>0.73699999999999999</v>
      </c>
      <c r="H993" s="20"/>
      <c r="AG993" s="2"/>
      <c r="AH993" s="2"/>
      <c r="AI993" s="2"/>
      <c r="AJ993" s="2"/>
      <c r="AK993" s="2"/>
    </row>
    <row r="994" spans="1:37" x14ac:dyDescent="0.25">
      <c r="A994" s="4" t="s">
        <v>2</v>
      </c>
      <c r="B994" s="1" t="s">
        <v>37</v>
      </c>
      <c r="C994" s="2">
        <v>9.9000000000000005E-2</v>
      </c>
      <c r="D994" s="2">
        <v>0.46700000000000003</v>
      </c>
      <c r="E994" s="2">
        <v>6.6000000000000003E-2</v>
      </c>
      <c r="F994" s="3">
        <f t="shared" si="37"/>
        <v>0.16500000000000001</v>
      </c>
      <c r="G994" s="2">
        <v>0.63200000000000001</v>
      </c>
      <c r="H994" s="20"/>
      <c r="AG994" s="2"/>
      <c r="AH994" s="2"/>
      <c r="AI994" s="2"/>
      <c r="AJ994" s="2"/>
      <c r="AK994" s="2"/>
    </row>
    <row r="995" spans="1:37" x14ac:dyDescent="0.25">
      <c r="A995" s="4" t="s">
        <v>2</v>
      </c>
      <c r="B995" s="1" t="s">
        <v>37</v>
      </c>
      <c r="C995" s="2">
        <v>0.1</v>
      </c>
      <c r="D995" s="2">
        <v>0.53300000000000003</v>
      </c>
      <c r="E995" s="2">
        <v>8.7999999999999995E-2</v>
      </c>
      <c r="F995" s="3">
        <f t="shared" si="37"/>
        <v>0.188</v>
      </c>
      <c r="G995" s="2">
        <v>0.72099999999999997</v>
      </c>
      <c r="H995" s="20"/>
      <c r="AG995" s="2"/>
      <c r="AH995" s="2"/>
      <c r="AI995" s="2"/>
      <c r="AJ995" s="2"/>
      <c r="AK995" s="2"/>
    </row>
    <row r="996" spans="1:37" x14ac:dyDescent="0.25">
      <c r="A996" s="4" t="s">
        <v>2</v>
      </c>
      <c r="B996" s="1" t="s">
        <v>37</v>
      </c>
      <c r="C996" s="2">
        <v>6.7000000000000004E-2</v>
      </c>
      <c r="D996" s="2">
        <v>0.52600000000000002</v>
      </c>
      <c r="E996" s="2">
        <v>9.0999999999999998E-2</v>
      </c>
      <c r="F996" s="3">
        <f t="shared" si="37"/>
        <v>0.158</v>
      </c>
      <c r="G996" s="2">
        <v>0.68400000000000005</v>
      </c>
      <c r="H996" s="20"/>
      <c r="AG996" s="2"/>
      <c r="AH996" s="2"/>
      <c r="AI996" s="2"/>
      <c r="AJ996" s="2"/>
      <c r="AK996" s="2"/>
    </row>
    <row r="997" spans="1:37" x14ac:dyDescent="0.25">
      <c r="A997" s="4" t="s">
        <v>2</v>
      </c>
      <c r="B997" s="1" t="s">
        <v>37</v>
      </c>
      <c r="C997" s="2">
        <v>3.7999999999999999E-2</v>
      </c>
      <c r="D997" s="2">
        <v>0.317</v>
      </c>
      <c r="E997" s="2">
        <v>0.05</v>
      </c>
      <c r="F997" s="3">
        <f t="shared" si="37"/>
        <v>8.7999999999999995E-2</v>
      </c>
      <c r="G997" s="2">
        <v>0.40500000000000003</v>
      </c>
      <c r="H997" s="20"/>
      <c r="AG997" s="2"/>
      <c r="AH997" s="2"/>
      <c r="AI997" s="2"/>
      <c r="AJ997" s="2"/>
      <c r="AK997" s="2"/>
    </row>
    <row r="998" spans="1:37" x14ac:dyDescent="0.25">
      <c r="A998" s="4" t="s">
        <v>2</v>
      </c>
      <c r="B998" s="1" t="s">
        <v>37</v>
      </c>
      <c r="C998" s="2">
        <v>0.1</v>
      </c>
      <c r="D998" s="2">
        <v>0.46700000000000003</v>
      </c>
      <c r="E998" s="2">
        <v>0.1</v>
      </c>
      <c r="F998" s="3">
        <f t="shared" si="37"/>
        <v>0.2</v>
      </c>
      <c r="G998" s="2">
        <v>0.66700000000000004</v>
      </c>
      <c r="H998" s="20"/>
      <c r="AG998" s="2"/>
      <c r="AH998" s="2"/>
      <c r="AI998" s="2"/>
      <c r="AJ998" s="2"/>
      <c r="AK998" s="2"/>
    </row>
    <row r="999" spans="1:37" x14ac:dyDescent="0.25">
      <c r="A999" s="4" t="s">
        <v>2</v>
      </c>
      <c r="B999" s="1" t="s">
        <v>37</v>
      </c>
      <c r="C999" s="2">
        <v>0.13</v>
      </c>
      <c r="D999" s="2">
        <v>0.20300000000000001</v>
      </c>
      <c r="E999" s="2">
        <v>0.11700000000000001</v>
      </c>
      <c r="F999" s="3">
        <f t="shared" si="37"/>
        <v>0.247</v>
      </c>
      <c r="G999" s="2">
        <v>0.45</v>
      </c>
      <c r="H999" s="20"/>
      <c r="AG999" s="2"/>
      <c r="AH999" s="2"/>
      <c r="AI999" s="2"/>
      <c r="AJ999" s="2"/>
      <c r="AK999" s="2"/>
    </row>
    <row r="1000" spans="1:37" x14ac:dyDescent="0.25">
      <c r="A1000" s="4" t="s">
        <v>2</v>
      </c>
      <c r="B1000" s="1" t="s">
        <v>37</v>
      </c>
      <c r="C1000" s="2">
        <v>0.1</v>
      </c>
      <c r="D1000" s="2">
        <v>0.23</v>
      </c>
      <c r="E1000" s="2">
        <v>6.7000000000000004E-2</v>
      </c>
      <c r="F1000" s="3">
        <f t="shared" si="37"/>
        <v>0.16700000000000001</v>
      </c>
      <c r="G1000" s="2">
        <v>0.39700000000000002</v>
      </c>
      <c r="H1000" s="20"/>
      <c r="AG1000" s="2"/>
      <c r="AH1000" s="2"/>
      <c r="AI1000" s="2"/>
      <c r="AJ1000" s="2"/>
      <c r="AK1000" s="2"/>
    </row>
    <row r="1001" spans="1:37" x14ac:dyDescent="0.25">
      <c r="A1001" s="4" t="s">
        <v>2</v>
      </c>
      <c r="B1001" s="1" t="s">
        <v>37</v>
      </c>
      <c r="C1001" s="2">
        <v>7.0999999999999994E-2</v>
      </c>
      <c r="D1001" s="2">
        <v>0.218</v>
      </c>
      <c r="E1001" s="2">
        <v>7.9000000000000001E-2</v>
      </c>
      <c r="F1001" s="3">
        <f t="shared" si="37"/>
        <v>0.15</v>
      </c>
      <c r="G1001" s="2">
        <v>0.36799999999999999</v>
      </c>
      <c r="H1001" s="20"/>
      <c r="AG1001" s="2"/>
      <c r="AH1001" s="2"/>
      <c r="AI1001" s="2"/>
      <c r="AJ1001" s="2"/>
      <c r="AK1001" s="2"/>
    </row>
    <row r="1002" spans="1:37" x14ac:dyDescent="0.25">
      <c r="A1002" s="4" t="s">
        <v>2</v>
      </c>
      <c r="B1002" s="1" t="s">
        <v>37</v>
      </c>
      <c r="C1002" s="2">
        <v>0.20100000000000001</v>
      </c>
      <c r="D1002" s="2">
        <v>0.46300000000000002</v>
      </c>
      <c r="E1002" s="2">
        <v>9.4E-2</v>
      </c>
      <c r="F1002" s="3">
        <f t="shared" si="37"/>
        <v>0.29500000000000004</v>
      </c>
      <c r="G1002" s="2">
        <v>0.75800000000000001</v>
      </c>
      <c r="H1002" s="20"/>
      <c r="AG1002" s="2"/>
      <c r="AH1002" s="2"/>
      <c r="AI1002" s="2"/>
      <c r="AJ1002" s="2"/>
      <c r="AK1002" s="2"/>
    </row>
    <row r="1003" spans="1:37" x14ac:dyDescent="0.25">
      <c r="A1003" s="4" t="s">
        <v>2</v>
      </c>
      <c r="B1003" s="1" t="s">
        <v>37</v>
      </c>
      <c r="C1003" s="2">
        <v>1.4999999999999999E-2</v>
      </c>
      <c r="D1003" s="2">
        <v>0.05</v>
      </c>
      <c r="E1003" s="2">
        <v>3.1E-2</v>
      </c>
      <c r="F1003" s="3">
        <f t="shared" si="37"/>
        <v>4.5999999999999999E-2</v>
      </c>
      <c r="G1003" s="2">
        <v>9.6000000000000002E-2</v>
      </c>
      <c r="H1003" s="20"/>
      <c r="AG1003" s="2"/>
      <c r="AH1003" s="2"/>
      <c r="AI1003" s="2"/>
      <c r="AJ1003" s="2"/>
      <c r="AK1003" s="2"/>
    </row>
    <row r="1004" spans="1:37" x14ac:dyDescent="0.25">
      <c r="A1004" s="4" t="s">
        <v>2</v>
      </c>
      <c r="B1004" s="1" t="s">
        <v>37</v>
      </c>
      <c r="C1004" s="2">
        <v>6.7000000000000004E-2</v>
      </c>
      <c r="D1004" s="2">
        <v>0.23599999999999999</v>
      </c>
      <c r="E1004" s="2">
        <v>6.4000000000000001E-2</v>
      </c>
      <c r="F1004" s="3">
        <f t="shared" si="37"/>
        <v>0.13100000000000001</v>
      </c>
      <c r="G1004" s="2">
        <v>0.36699999999999999</v>
      </c>
      <c r="H1004" s="20"/>
      <c r="AG1004" s="2"/>
      <c r="AH1004" s="2"/>
      <c r="AI1004" s="2"/>
      <c r="AJ1004" s="2"/>
      <c r="AK1004" s="2"/>
    </row>
    <row r="1005" spans="1:37" x14ac:dyDescent="0.25">
      <c r="A1005" s="4" t="s">
        <v>2</v>
      </c>
      <c r="B1005" s="1" t="s">
        <v>37</v>
      </c>
      <c r="C1005" s="2">
        <v>0.1</v>
      </c>
      <c r="D1005" s="2">
        <v>0.53200000000000003</v>
      </c>
      <c r="E1005" s="2">
        <v>0.10100000000000001</v>
      </c>
      <c r="F1005" s="3">
        <f t="shared" si="37"/>
        <v>0.20100000000000001</v>
      </c>
      <c r="G1005" s="2">
        <v>0.73299999999999998</v>
      </c>
      <c r="H1005" s="20"/>
      <c r="AG1005" s="2"/>
      <c r="AH1005" s="2"/>
      <c r="AI1005" s="2"/>
      <c r="AJ1005" s="2"/>
      <c r="AK1005" s="2"/>
    </row>
    <row r="1006" spans="1:37" x14ac:dyDescent="0.25">
      <c r="A1006" s="4" t="s">
        <v>2</v>
      </c>
      <c r="B1006" s="1" t="s">
        <v>37</v>
      </c>
      <c r="C1006" s="2">
        <v>0.11700000000000001</v>
      </c>
      <c r="D1006" s="2">
        <v>0.35</v>
      </c>
      <c r="E1006" s="2">
        <v>0.1</v>
      </c>
      <c r="F1006" s="3">
        <f t="shared" si="37"/>
        <v>0.21700000000000003</v>
      </c>
      <c r="G1006" s="2">
        <v>0.56699999999999995</v>
      </c>
      <c r="H1006" s="20"/>
      <c r="AG1006" s="2"/>
      <c r="AH1006" s="2"/>
      <c r="AI1006" s="2"/>
      <c r="AJ1006" s="2"/>
      <c r="AK1006" s="2"/>
    </row>
    <row r="1007" spans="1:37" x14ac:dyDescent="0.25">
      <c r="A1007" s="4" t="s">
        <v>2</v>
      </c>
      <c r="B1007" s="1" t="s">
        <v>37</v>
      </c>
      <c r="C1007" s="2">
        <v>8.5999999999999993E-2</v>
      </c>
      <c r="D1007" s="2">
        <v>0.75</v>
      </c>
      <c r="E1007" s="2">
        <v>8.1000000000000003E-2</v>
      </c>
      <c r="F1007" s="3">
        <f t="shared" si="37"/>
        <v>0.16699999999999998</v>
      </c>
      <c r="G1007" s="2">
        <v>0.91700000000000004</v>
      </c>
      <c r="H1007" s="20"/>
      <c r="AG1007" s="2"/>
      <c r="AH1007" s="2"/>
      <c r="AI1007" s="2"/>
      <c r="AJ1007" s="2"/>
      <c r="AK1007" s="2"/>
    </row>
    <row r="1008" spans="1:37" x14ac:dyDescent="0.25">
      <c r="A1008" s="4" t="s">
        <v>2</v>
      </c>
      <c r="B1008" s="1" t="s">
        <v>37</v>
      </c>
      <c r="C1008" s="2">
        <v>0.153</v>
      </c>
      <c r="D1008" s="2">
        <v>0.317</v>
      </c>
      <c r="E1008" s="2">
        <v>0.11600000000000001</v>
      </c>
      <c r="F1008" s="3">
        <f t="shared" si="37"/>
        <v>0.26900000000000002</v>
      </c>
      <c r="G1008" s="2">
        <v>0.58599999999999997</v>
      </c>
      <c r="H1008" s="20"/>
      <c r="AG1008" s="2"/>
      <c r="AH1008" s="2"/>
      <c r="AI1008" s="2"/>
      <c r="AJ1008" s="2"/>
      <c r="AK1008" s="2"/>
    </row>
    <row r="1009" spans="1:37" x14ac:dyDescent="0.25">
      <c r="A1009" s="4" t="s">
        <v>2</v>
      </c>
      <c r="B1009" s="1" t="s">
        <v>37</v>
      </c>
      <c r="C1009" s="2">
        <v>6.7000000000000004E-2</v>
      </c>
      <c r="D1009" s="2">
        <v>0.433</v>
      </c>
      <c r="E1009" s="2">
        <v>0.104</v>
      </c>
      <c r="F1009" s="3">
        <f t="shared" si="37"/>
        <v>0.17099999999999999</v>
      </c>
      <c r="G1009" s="2">
        <v>0.60399999999999998</v>
      </c>
      <c r="H1009" s="20"/>
      <c r="AG1009" s="2"/>
      <c r="AH1009" s="2"/>
      <c r="AI1009" s="2"/>
      <c r="AJ1009" s="2"/>
      <c r="AK1009" s="2"/>
    </row>
    <row r="1010" spans="1:37" x14ac:dyDescent="0.25">
      <c r="A1010" s="4" t="s">
        <v>2</v>
      </c>
      <c r="B1010" s="1" t="s">
        <v>37</v>
      </c>
      <c r="C1010" s="2">
        <v>8.3000000000000004E-2</v>
      </c>
      <c r="D1010" s="2">
        <v>0.251</v>
      </c>
      <c r="E1010" s="2">
        <v>9.9000000000000005E-2</v>
      </c>
      <c r="F1010" s="3">
        <f t="shared" si="37"/>
        <v>0.182</v>
      </c>
      <c r="G1010" s="2">
        <v>0.433</v>
      </c>
      <c r="H1010" s="20"/>
      <c r="AG1010" s="2"/>
      <c r="AH1010" s="2"/>
      <c r="AI1010" s="2"/>
      <c r="AJ1010" s="2"/>
      <c r="AK1010" s="2"/>
    </row>
    <row r="1011" spans="1:37" x14ac:dyDescent="0.25">
      <c r="A1011" s="4" t="s">
        <v>2</v>
      </c>
      <c r="B1011" s="1" t="s">
        <v>37</v>
      </c>
      <c r="C1011" s="2">
        <v>0.11700000000000001</v>
      </c>
      <c r="D1011" s="2">
        <v>0.498</v>
      </c>
      <c r="E1011" s="2">
        <v>8.5000000000000006E-2</v>
      </c>
      <c r="F1011" s="3">
        <f t="shared" si="37"/>
        <v>0.20200000000000001</v>
      </c>
      <c r="G1011" s="2">
        <v>0.7</v>
      </c>
      <c r="H1011" s="20"/>
      <c r="AG1011" s="2"/>
      <c r="AH1011" s="2"/>
      <c r="AI1011" s="2"/>
      <c r="AJ1011" s="2"/>
      <c r="AK1011" s="2"/>
    </row>
    <row r="1012" spans="1:37" x14ac:dyDescent="0.25">
      <c r="A1012" s="4" t="s">
        <v>2</v>
      </c>
      <c r="B1012" s="1" t="s">
        <v>37</v>
      </c>
      <c r="C1012" s="2">
        <v>8.5000000000000006E-2</v>
      </c>
      <c r="D1012" s="2">
        <v>0.34899999999999998</v>
      </c>
      <c r="E1012" s="2">
        <v>6.8000000000000005E-2</v>
      </c>
      <c r="F1012" s="3">
        <f t="shared" si="37"/>
        <v>0.15300000000000002</v>
      </c>
      <c r="G1012" s="2">
        <v>0.502</v>
      </c>
      <c r="H1012" s="20"/>
      <c r="AG1012" s="2"/>
      <c r="AH1012" s="2"/>
      <c r="AI1012" s="2"/>
      <c r="AJ1012" s="2"/>
      <c r="AK1012" s="2"/>
    </row>
    <row r="1013" spans="1:37" x14ac:dyDescent="0.25">
      <c r="A1013" s="4" t="s">
        <v>2</v>
      </c>
      <c r="B1013" s="1" t="s">
        <v>37</v>
      </c>
      <c r="C1013" s="2">
        <v>8.4000000000000005E-2</v>
      </c>
      <c r="D1013" s="2">
        <v>0.26600000000000001</v>
      </c>
      <c r="E1013" s="2">
        <v>8.4000000000000005E-2</v>
      </c>
      <c r="F1013" s="3">
        <f t="shared" si="37"/>
        <v>0.16800000000000001</v>
      </c>
      <c r="G1013" s="2">
        <v>0.434</v>
      </c>
      <c r="H1013" s="20"/>
      <c r="AG1013" s="2"/>
      <c r="AH1013" s="2"/>
      <c r="AI1013" s="2"/>
      <c r="AJ1013" s="2"/>
      <c r="AK1013" s="2"/>
    </row>
    <row r="1014" spans="1:37" x14ac:dyDescent="0.25">
      <c r="A1014" s="4" t="s">
        <v>2</v>
      </c>
      <c r="B1014" s="1" t="s">
        <v>37</v>
      </c>
      <c r="C1014" s="2">
        <v>7.1999999999999995E-2</v>
      </c>
      <c r="D1014" s="2">
        <v>0.16600000000000001</v>
      </c>
      <c r="E1014" s="2">
        <v>0.11600000000000001</v>
      </c>
      <c r="F1014" s="3">
        <f t="shared" si="37"/>
        <v>0.188</v>
      </c>
      <c r="G1014" s="2">
        <v>0.35399999999999998</v>
      </c>
      <c r="H1014" s="20"/>
      <c r="AG1014" s="2"/>
      <c r="AH1014" s="2"/>
      <c r="AI1014" s="2"/>
      <c r="AJ1014" s="2"/>
      <c r="AK1014" s="2"/>
    </row>
    <row r="1015" spans="1:37" x14ac:dyDescent="0.25">
      <c r="A1015" s="4" t="s">
        <v>2</v>
      </c>
      <c r="B1015" s="1" t="s">
        <v>37</v>
      </c>
      <c r="C1015" s="2">
        <v>0.151</v>
      </c>
      <c r="D1015" s="2">
        <v>0.63400000000000001</v>
      </c>
      <c r="E1015" s="2">
        <v>0.15</v>
      </c>
      <c r="F1015" s="3">
        <f t="shared" si="37"/>
        <v>0.30099999999999999</v>
      </c>
      <c r="G1015" s="2">
        <v>0.93500000000000005</v>
      </c>
      <c r="H1015" s="20"/>
      <c r="AG1015" s="2"/>
      <c r="AH1015" s="2"/>
      <c r="AI1015" s="2"/>
      <c r="AJ1015" s="2"/>
      <c r="AK1015" s="2"/>
    </row>
    <row r="1016" spans="1:37" x14ac:dyDescent="0.25">
      <c r="A1016" s="4" t="s">
        <v>2</v>
      </c>
      <c r="B1016" s="1" t="s">
        <v>37</v>
      </c>
      <c r="C1016" s="2">
        <v>6.8000000000000005E-2</v>
      </c>
      <c r="D1016" s="2">
        <v>0.68300000000000005</v>
      </c>
      <c r="E1016" s="2">
        <v>6.6000000000000003E-2</v>
      </c>
      <c r="F1016" s="3">
        <f t="shared" si="37"/>
        <v>0.13400000000000001</v>
      </c>
      <c r="G1016" s="2">
        <v>0.81699999999999995</v>
      </c>
      <c r="H1016" s="20"/>
      <c r="AG1016" s="2"/>
      <c r="AH1016" s="2"/>
      <c r="AI1016" s="2"/>
      <c r="AJ1016" s="2"/>
      <c r="AK1016" s="2"/>
    </row>
    <row r="1017" spans="1:37" x14ac:dyDescent="0.25">
      <c r="A1017" s="4" t="s">
        <v>2</v>
      </c>
      <c r="B1017" s="1" t="s">
        <v>37</v>
      </c>
      <c r="C1017" s="2">
        <v>0.13100000000000001</v>
      </c>
      <c r="D1017" s="2">
        <v>0.41899999999999998</v>
      </c>
      <c r="E1017" s="2">
        <v>0.1</v>
      </c>
      <c r="F1017" s="3">
        <f t="shared" si="37"/>
        <v>0.23100000000000001</v>
      </c>
      <c r="G1017" s="2">
        <v>0.65</v>
      </c>
      <c r="H1017" s="20"/>
      <c r="AG1017" s="2"/>
      <c r="AH1017" s="2"/>
      <c r="AI1017" s="2"/>
      <c r="AJ1017" s="2"/>
      <c r="AK1017" s="2"/>
    </row>
    <row r="1018" spans="1:37" x14ac:dyDescent="0.25">
      <c r="A1018" s="4" t="s">
        <v>2</v>
      </c>
      <c r="B1018" s="1" t="s">
        <v>37</v>
      </c>
      <c r="C1018" s="2">
        <v>8.7999999999999995E-2</v>
      </c>
      <c r="D1018" s="2">
        <v>0.14499999999999999</v>
      </c>
      <c r="E1018" s="2">
        <v>6.9000000000000006E-2</v>
      </c>
      <c r="F1018" s="3">
        <f t="shared" si="37"/>
        <v>0.157</v>
      </c>
      <c r="G1018" s="2">
        <v>0.30199999999999999</v>
      </c>
      <c r="H1018" s="20"/>
      <c r="AG1018" s="2"/>
      <c r="AH1018" s="2"/>
      <c r="AI1018" s="2"/>
      <c r="AJ1018" s="2"/>
      <c r="AK1018" s="2"/>
    </row>
    <row r="1019" spans="1:37" x14ac:dyDescent="0.25">
      <c r="A1019" s="4" t="s">
        <v>2</v>
      </c>
      <c r="B1019" s="1" t="s">
        <v>37</v>
      </c>
      <c r="C1019" s="2">
        <v>8.5000000000000006E-2</v>
      </c>
      <c r="D1019" s="2">
        <v>0.318</v>
      </c>
      <c r="E1019" s="2">
        <v>9.7000000000000003E-2</v>
      </c>
      <c r="F1019" s="3">
        <f t="shared" si="37"/>
        <v>0.182</v>
      </c>
      <c r="G1019" s="2">
        <v>0.5</v>
      </c>
      <c r="H1019" s="20"/>
      <c r="AG1019" s="2"/>
      <c r="AH1019" s="2"/>
      <c r="AI1019" s="2"/>
      <c r="AJ1019" s="2"/>
      <c r="AK1019" s="2"/>
    </row>
    <row r="1020" spans="1:37" x14ac:dyDescent="0.25">
      <c r="A1020" s="4" t="s">
        <v>2</v>
      </c>
      <c r="B1020" s="1" t="s">
        <v>37</v>
      </c>
      <c r="C1020" s="2">
        <v>0.1</v>
      </c>
      <c r="D1020" s="2">
        <v>0.13300000000000001</v>
      </c>
      <c r="E1020" s="2">
        <v>9.5000000000000001E-2</v>
      </c>
      <c r="F1020" s="3">
        <f t="shared" si="37"/>
        <v>0.19500000000000001</v>
      </c>
      <c r="G1020" s="2">
        <v>0.32800000000000001</v>
      </c>
      <c r="H1020" s="20"/>
      <c r="AG1020" s="2"/>
      <c r="AH1020" s="2"/>
      <c r="AI1020" s="2"/>
      <c r="AJ1020" s="2"/>
      <c r="AK1020" s="2"/>
    </row>
    <row r="1021" spans="1:37" x14ac:dyDescent="0.25">
      <c r="A1021" s="4" t="s">
        <v>2</v>
      </c>
      <c r="B1021" s="1" t="s">
        <v>37</v>
      </c>
      <c r="C1021" s="2">
        <v>0.10199999999999999</v>
      </c>
      <c r="D1021" s="2">
        <v>0.23300000000000001</v>
      </c>
      <c r="E1021" s="2">
        <v>0.127</v>
      </c>
      <c r="F1021" s="3">
        <f t="shared" si="37"/>
        <v>0.22899999999999998</v>
      </c>
      <c r="G1021" s="2">
        <v>0.46200000000000002</v>
      </c>
      <c r="H1021" s="20"/>
      <c r="AG1021" s="2"/>
      <c r="AH1021" s="2"/>
      <c r="AI1021" s="2"/>
      <c r="AJ1021" s="2"/>
      <c r="AK1021" s="2"/>
    </row>
    <row r="1022" spans="1:37" x14ac:dyDescent="0.25">
      <c r="A1022" s="4" t="s">
        <v>2</v>
      </c>
      <c r="B1022" s="1" t="s">
        <v>37</v>
      </c>
      <c r="C1022" s="2">
        <v>8.3000000000000004E-2</v>
      </c>
      <c r="D1022" s="2">
        <v>1.0840000000000001</v>
      </c>
      <c r="E1022" s="2">
        <v>0.11600000000000001</v>
      </c>
      <c r="F1022" s="3">
        <f t="shared" si="37"/>
        <v>0.19900000000000001</v>
      </c>
      <c r="G1022" s="2">
        <v>1.2829999999999999</v>
      </c>
      <c r="H1022" s="20"/>
      <c r="AG1022" s="2"/>
      <c r="AH1022" s="2"/>
      <c r="AI1022" s="2"/>
      <c r="AJ1022" s="2"/>
      <c r="AK1022" s="2"/>
    </row>
    <row r="1023" spans="1:37" x14ac:dyDescent="0.25">
      <c r="A1023" s="4" t="s">
        <v>2</v>
      </c>
      <c r="B1023" s="1" t="s">
        <v>37</v>
      </c>
      <c r="C1023" s="2">
        <v>0.121</v>
      </c>
      <c r="D1023" s="2">
        <v>0.11700000000000001</v>
      </c>
      <c r="E1023" s="2">
        <v>9.4E-2</v>
      </c>
      <c r="F1023" s="3">
        <f t="shared" si="37"/>
        <v>0.215</v>
      </c>
      <c r="G1023" s="2">
        <v>0.33200000000000002</v>
      </c>
      <c r="H1023" s="20"/>
      <c r="AG1023" s="2"/>
      <c r="AH1023" s="2"/>
      <c r="AI1023" s="2"/>
      <c r="AJ1023" s="2"/>
      <c r="AK1023" s="2"/>
    </row>
    <row r="1024" spans="1:37" x14ac:dyDescent="0.25">
      <c r="A1024" s="4" t="s">
        <v>2</v>
      </c>
      <c r="B1024" s="1" t="s">
        <v>37</v>
      </c>
      <c r="C1024" s="2">
        <v>0.1</v>
      </c>
      <c r="D1024" s="2">
        <v>0.90500000000000003</v>
      </c>
      <c r="E1024" s="2">
        <v>0.11700000000000001</v>
      </c>
      <c r="F1024" s="3">
        <f t="shared" si="37"/>
        <v>0.21700000000000003</v>
      </c>
      <c r="G1024" s="2">
        <v>1.1220000000000001</v>
      </c>
      <c r="H1024" s="20"/>
      <c r="AG1024" s="2"/>
      <c r="AH1024" s="2"/>
      <c r="AI1024" s="2"/>
      <c r="AJ1024" s="2"/>
      <c r="AK1024" s="2"/>
    </row>
    <row r="1025" spans="1:37" x14ac:dyDescent="0.25">
      <c r="A1025" s="4" t="s">
        <v>2</v>
      </c>
      <c r="B1025" s="1" t="s">
        <v>37</v>
      </c>
      <c r="C1025" s="2">
        <v>9.9000000000000005E-2</v>
      </c>
      <c r="D1025" s="2">
        <v>0.501</v>
      </c>
      <c r="E1025" s="2">
        <v>9.9000000000000005E-2</v>
      </c>
      <c r="F1025" s="3">
        <f t="shared" si="37"/>
        <v>0.19800000000000001</v>
      </c>
      <c r="G1025" s="2">
        <v>0.69899999999999995</v>
      </c>
      <c r="H1025" s="20"/>
      <c r="AG1025" s="2"/>
      <c r="AH1025" s="2"/>
      <c r="AI1025" s="2"/>
      <c r="AJ1025" s="2"/>
      <c r="AK1025" s="2"/>
    </row>
    <row r="1026" spans="1:37" x14ac:dyDescent="0.25">
      <c r="A1026" s="4" t="s">
        <v>2</v>
      </c>
      <c r="B1026" s="1" t="s">
        <v>37</v>
      </c>
      <c r="C1026" s="2">
        <v>7.9000000000000001E-2</v>
      </c>
      <c r="D1026" s="2">
        <v>0.40500000000000003</v>
      </c>
      <c r="E1026" s="2">
        <v>0.129</v>
      </c>
      <c r="F1026" s="3">
        <f t="shared" si="37"/>
        <v>0.20800000000000002</v>
      </c>
      <c r="G1026" s="2">
        <v>0.61299999999999999</v>
      </c>
      <c r="H1026" s="20"/>
      <c r="AG1026" s="2"/>
      <c r="AH1026" s="2"/>
      <c r="AI1026" s="2"/>
      <c r="AJ1026" s="2"/>
      <c r="AK1026" s="2"/>
    </row>
    <row r="1027" spans="1:37" x14ac:dyDescent="0.25">
      <c r="A1027" s="4" t="s">
        <v>2</v>
      </c>
      <c r="B1027" s="1" t="s">
        <v>37</v>
      </c>
      <c r="C1027" s="2">
        <v>6.7000000000000004E-2</v>
      </c>
      <c r="D1027" s="2">
        <v>0.3</v>
      </c>
      <c r="E1027" s="2">
        <v>5.1999999999999998E-2</v>
      </c>
      <c r="F1027" s="3">
        <f t="shared" si="37"/>
        <v>0.11899999999999999</v>
      </c>
      <c r="G1027" s="2">
        <v>0.41899999999999998</v>
      </c>
      <c r="H1027" s="20"/>
      <c r="AG1027" s="2"/>
      <c r="AH1027" s="2"/>
      <c r="AI1027" s="2"/>
      <c r="AJ1027" s="2"/>
      <c r="AK1027" s="2"/>
    </row>
    <row r="1028" spans="1:37" x14ac:dyDescent="0.25">
      <c r="A1028" s="4" t="s">
        <v>2</v>
      </c>
      <c r="B1028" s="1" t="s">
        <v>37</v>
      </c>
      <c r="C1028" s="2">
        <v>0.15</v>
      </c>
      <c r="D1028" s="2">
        <v>0.2</v>
      </c>
      <c r="E1028" s="2">
        <v>9.5000000000000001E-2</v>
      </c>
      <c r="F1028" s="3">
        <f t="shared" si="37"/>
        <v>0.245</v>
      </c>
      <c r="G1028" s="2">
        <v>0.44500000000000001</v>
      </c>
      <c r="H1028" s="20"/>
      <c r="AG1028" s="2"/>
      <c r="AH1028" s="2"/>
      <c r="AI1028" s="2"/>
      <c r="AJ1028" s="2"/>
      <c r="AK1028" s="2"/>
    </row>
    <row r="1029" spans="1:37" x14ac:dyDescent="0.25">
      <c r="A1029" s="4" t="s">
        <v>2</v>
      </c>
      <c r="B1029" s="1" t="s">
        <v>37</v>
      </c>
      <c r="C1029" s="2">
        <v>0.153</v>
      </c>
      <c r="D1029" s="2">
        <v>0.55100000000000005</v>
      </c>
      <c r="E1029" s="2">
        <v>0.128</v>
      </c>
      <c r="F1029" s="3">
        <f t="shared" si="37"/>
        <v>0.28100000000000003</v>
      </c>
      <c r="G1029" s="2">
        <v>0.83199999999999996</v>
      </c>
      <c r="H1029" s="20"/>
      <c r="AG1029" s="2"/>
      <c r="AH1029" s="2"/>
      <c r="AI1029" s="2"/>
      <c r="AJ1029" s="2"/>
      <c r="AK1029" s="2"/>
    </row>
    <row r="1030" spans="1:37" x14ac:dyDescent="0.25">
      <c r="A1030" s="4" t="s">
        <v>2</v>
      </c>
      <c r="B1030" s="1" t="s">
        <v>37</v>
      </c>
      <c r="C1030" s="2">
        <v>0.1</v>
      </c>
      <c r="D1030" s="2">
        <v>0.23400000000000001</v>
      </c>
      <c r="E1030" s="2">
        <v>8.7999999999999995E-2</v>
      </c>
      <c r="F1030" s="3">
        <f t="shared" si="37"/>
        <v>0.188</v>
      </c>
      <c r="G1030" s="2">
        <v>0.42199999999999999</v>
      </c>
      <c r="H1030" s="20"/>
      <c r="AG1030" s="2"/>
      <c r="AH1030" s="2"/>
      <c r="AI1030" s="2"/>
      <c r="AJ1030" s="2"/>
      <c r="AK1030" s="2"/>
    </row>
    <row r="1031" spans="1:37" x14ac:dyDescent="0.25">
      <c r="A1031" s="4" t="s">
        <v>2</v>
      </c>
      <c r="B1031" s="1" t="s">
        <v>37</v>
      </c>
      <c r="C1031" s="2">
        <v>0.105</v>
      </c>
      <c r="D1031" s="2">
        <v>0.39500000000000002</v>
      </c>
      <c r="E1031" s="2">
        <v>7.0999999999999994E-2</v>
      </c>
      <c r="F1031" s="3">
        <f t="shared" si="37"/>
        <v>0.17599999999999999</v>
      </c>
      <c r="G1031" s="2">
        <v>0.57099999999999995</v>
      </c>
      <c r="AG1031" s="2"/>
      <c r="AH1031" s="2"/>
      <c r="AI1031" s="2"/>
      <c r="AJ1031" s="2"/>
      <c r="AK1031" s="2"/>
    </row>
    <row r="1032" spans="1:37" x14ac:dyDescent="0.25">
      <c r="A1032" s="4" t="s">
        <v>2</v>
      </c>
      <c r="B1032" s="1" t="s">
        <v>37</v>
      </c>
      <c r="C1032" s="2">
        <v>0.20399999999999999</v>
      </c>
      <c r="D1032" s="2">
        <v>0.32900000000000001</v>
      </c>
      <c r="E1032" s="2">
        <v>0.1</v>
      </c>
      <c r="F1032" s="3">
        <f t="shared" si="37"/>
        <v>0.30399999999999999</v>
      </c>
      <c r="G1032" s="2">
        <v>0.63300000000000001</v>
      </c>
      <c r="AG1032" s="2"/>
      <c r="AH1032" s="2"/>
      <c r="AI1032" s="2"/>
      <c r="AJ1032" s="2"/>
      <c r="AK1032" s="2"/>
    </row>
    <row r="1033" spans="1:37" x14ac:dyDescent="0.25">
      <c r="A1033" s="4" t="s">
        <v>2</v>
      </c>
      <c r="B1033" s="1" t="s">
        <v>37</v>
      </c>
      <c r="C1033" s="2">
        <v>0.16600000000000001</v>
      </c>
      <c r="D1033" s="2">
        <v>0.379</v>
      </c>
      <c r="E1033" s="2">
        <v>8.7999999999999995E-2</v>
      </c>
      <c r="F1033" s="3">
        <f t="shared" si="37"/>
        <v>0.254</v>
      </c>
      <c r="G1033" s="2">
        <v>0.63300000000000001</v>
      </c>
    </row>
    <row r="1034" spans="1:37" x14ac:dyDescent="0.25">
      <c r="A1034" s="4" t="s">
        <v>2</v>
      </c>
      <c r="B1034" s="1" t="s">
        <v>37</v>
      </c>
      <c r="C1034" s="2">
        <v>0.14899999999999999</v>
      </c>
      <c r="D1034" s="2">
        <v>0.57999999999999996</v>
      </c>
      <c r="E1034" s="2">
        <v>0.12</v>
      </c>
      <c r="F1034" s="3">
        <f t="shared" si="37"/>
        <v>0.26900000000000002</v>
      </c>
      <c r="G1034" s="2">
        <v>0.84899999999999998</v>
      </c>
    </row>
    <row r="1035" spans="1:37" x14ac:dyDescent="0.25">
      <c r="A1035" s="4" t="s">
        <v>2</v>
      </c>
      <c r="B1035" s="1" t="s">
        <v>37</v>
      </c>
      <c r="C1035" s="2">
        <v>0.13900000000000001</v>
      </c>
      <c r="D1035" s="2">
        <v>0.69499999999999995</v>
      </c>
      <c r="E1035" s="2">
        <v>0.121</v>
      </c>
      <c r="F1035" s="3">
        <f t="shared" si="37"/>
        <v>0.26</v>
      </c>
      <c r="G1035" s="2">
        <v>0.95499999999999996</v>
      </c>
    </row>
    <row r="1036" spans="1:37" x14ac:dyDescent="0.25">
      <c r="A1036" s="4" t="s">
        <v>2</v>
      </c>
      <c r="B1036" s="1" t="s">
        <v>37</v>
      </c>
      <c r="C1036" s="2">
        <v>0.13300000000000001</v>
      </c>
      <c r="D1036" s="2">
        <v>0.379</v>
      </c>
      <c r="E1036" s="2">
        <v>0.121</v>
      </c>
      <c r="F1036" s="3">
        <f t="shared" si="37"/>
        <v>0.254</v>
      </c>
      <c r="G1036" s="2">
        <v>0.63300000000000001</v>
      </c>
    </row>
    <row r="1037" spans="1:37" x14ac:dyDescent="0.25">
      <c r="A1037" s="4" t="s">
        <v>2</v>
      </c>
      <c r="B1037" s="1" t="s">
        <v>37</v>
      </c>
      <c r="C1037" s="2">
        <v>0.121</v>
      </c>
      <c r="D1037" s="2">
        <v>0.44600000000000001</v>
      </c>
      <c r="E1037" s="2">
        <v>0.105</v>
      </c>
      <c r="F1037" s="3">
        <f t="shared" si="37"/>
        <v>0.22599999999999998</v>
      </c>
      <c r="G1037" s="2">
        <v>0.67200000000000004</v>
      </c>
    </row>
    <row r="1038" spans="1:37" x14ac:dyDescent="0.25">
      <c r="A1038" s="4" t="s">
        <v>2</v>
      </c>
      <c r="B1038" s="1" t="s">
        <v>37</v>
      </c>
      <c r="C1038" s="2">
        <v>0.16300000000000001</v>
      </c>
      <c r="D1038" s="2">
        <v>0.36599999999999999</v>
      </c>
      <c r="E1038" s="2">
        <v>0.121</v>
      </c>
      <c r="F1038" s="3">
        <f t="shared" si="37"/>
        <v>0.28400000000000003</v>
      </c>
      <c r="G1038" s="2">
        <v>0.65</v>
      </c>
    </row>
    <row r="1039" spans="1:37" x14ac:dyDescent="0.25">
      <c r="A1039" s="4" t="s">
        <v>2</v>
      </c>
      <c r="B1039" s="1" t="s">
        <v>37</v>
      </c>
      <c r="C1039" s="2">
        <v>0.105</v>
      </c>
      <c r="D1039" s="2">
        <v>0.34499999999999997</v>
      </c>
      <c r="E1039" s="2">
        <v>0.1</v>
      </c>
      <c r="F1039" s="3">
        <f t="shared" si="37"/>
        <v>0.20500000000000002</v>
      </c>
      <c r="G1039" s="2">
        <v>0.55000000000000004</v>
      </c>
    </row>
    <row r="1040" spans="1:37" x14ac:dyDescent="0.25">
      <c r="A1040" s="4" t="s">
        <v>2</v>
      </c>
      <c r="B1040" s="1" t="s">
        <v>37</v>
      </c>
      <c r="C1040" s="2">
        <v>1.18</v>
      </c>
      <c r="D1040" s="2">
        <v>0.46600000000000003</v>
      </c>
      <c r="E1040" s="2">
        <v>0.122</v>
      </c>
      <c r="F1040" s="3">
        <f t="shared" si="37"/>
        <v>1.302</v>
      </c>
      <c r="G1040" s="2">
        <v>1.768</v>
      </c>
    </row>
    <row r="1041" spans="1:7" x14ac:dyDescent="0.25">
      <c r="A1041" s="4" t="s">
        <v>2</v>
      </c>
      <c r="B1041" s="1" t="s">
        <v>37</v>
      </c>
      <c r="C1041" s="2">
        <v>0.104</v>
      </c>
      <c r="D1041" s="2">
        <v>0.29599999999999999</v>
      </c>
      <c r="E1041" s="2">
        <v>8.6999999999999994E-2</v>
      </c>
      <c r="F1041" s="3">
        <f t="shared" si="37"/>
        <v>0.191</v>
      </c>
      <c r="G1041" s="2">
        <v>0.48699999999999999</v>
      </c>
    </row>
    <row r="1042" spans="1:7" x14ac:dyDescent="0.25">
      <c r="A1042" s="4" t="s">
        <v>2</v>
      </c>
      <c r="B1042" s="1" t="s">
        <v>37</v>
      </c>
      <c r="C1042" s="2">
        <v>0.13400000000000001</v>
      </c>
      <c r="D1042" s="2">
        <v>0.13700000000000001</v>
      </c>
      <c r="E1042" s="2">
        <v>9.5000000000000001E-2</v>
      </c>
      <c r="F1042" s="3">
        <f t="shared" si="37"/>
        <v>0.22900000000000001</v>
      </c>
      <c r="G1042" s="2">
        <v>0.36599999999999999</v>
      </c>
    </row>
  </sheetData>
  <mergeCells count="9">
    <mergeCell ref="A1:AE2"/>
    <mergeCell ref="Q3:W4"/>
    <mergeCell ref="Y3:AE4"/>
    <mergeCell ref="A5:A25"/>
    <mergeCell ref="I5:I25"/>
    <mergeCell ref="Q5:Q25"/>
    <mergeCell ref="Y5:Y25"/>
    <mergeCell ref="A3:G4"/>
    <mergeCell ref="I3:O4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P66"/>
  <sheetViews>
    <sheetView workbookViewId="0">
      <selection activeCell="C24" sqref="C24"/>
    </sheetView>
  </sheetViews>
  <sheetFormatPr defaultRowHeight="15" x14ac:dyDescent="0.25"/>
  <cols>
    <col min="1" max="1" width="16" style="1" customWidth="1"/>
    <col min="2" max="16384" width="9.140625" style="1"/>
  </cols>
  <sheetData>
    <row r="1" spans="1:13" x14ac:dyDescent="0.25">
      <c r="A1" s="190" t="s">
        <v>71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13" ht="30.75" customHeight="1" x14ac:dyDescent="0.25">
      <c r="A2" s="29"/>
      <c r="B2" s="191" t="s">
        <v>70</v>
      </c>
      <c r="C2" s="191"/>
      <c r="D2" s="191"/>
      <c r="E2" s="191"/>
      <c r="F2" s="192" t="s">
        <v>69</v>
      </c>
      <c r="G2" s="192"/>
      <c r="H2" s="192"/>
      <c r="I2" s="192"/>
      <c r="J2" s="191" t="s">
        <v>68</v>
      </c>
      <c r="K2" s="191"/>
      <c r="L2" s="191"/>
      <c r="M2" s="191"/>
    </row>
    <row r="3" spans="1:13" ht="45" customHeight="1" x14ac:dyDescent="0.25">
      <c r="A3" s="29"/>
      <c r="B3" s="26" t="s">
        <v>8</v>
      </c>
      <c r="C3" s="25" t="s">
        <v>7</v>
      </c>
      <c r="D3" s="24" t="s">
        <v>6</v>
      </c>
      <c r="E3" s="23" t="s">
        <v>60</v>
      </c>
      <c r="F3" s="26" t="s">
        <v>8</v>
      </c>
      <c r="G3" s="25" t="s">
        <v>7</v>
      </c>
      <c r="H3" s="24" t="s">
        <v>6</v>
      </c>
      <c r="I3" s="23" t="s">
        <v>60</v>
      </c>
      <c r="J3" s="26" t="s">
        <v>8</v>
      </c>
      <c r="K3" s="25" t="s">
        <v>7</v>
      </c>
      <c r="L3" s="24" t="s">
        <v>6</v>
      </c>
      <c r="M3" s="23" t="s">
        <v>60</v>
      </c>
    </row>
    <row r="4" spans="1:13" x14ac:dyDescent="0.25">
      <c r="A4" s="29" t="s">
        <v>32</v>
      </c>
      <c r="B4" s="27">
        <v>0.05</v>
      </c>
      <c r="C4" s="27">
        <v>3.4000000000000002E-2</v>
      </c>
      <c r="D4" s="31">
        <v>4.4000000000000004E-2</v>
      </c>
      <c r="E4" s="31">
        <v>3.4000000000000002E-2</v>
      </c>
      <c r="F4" s="31">
        <v>2.9000000000000001E-2</v>
      </c>
      <c r="G4" s="31">
        <v>1.6E-2</v>
      </c>
      <c r="H4" s="31">
        <v>3.4000000000000002E-2</v>
      </c>
      <c r="I4" s="31">
        <v>1.6E-2</v>
      </c>
      <c r="J4" s="31">
        <v>0.13500000000000001</v>
      </c>
      <c r="K4" s="31">
        <v>6.7000000000000004E-2</v>
      </c>
      <c r="L4" s="31">
        <v>0.1</v>
      </c>
      <c r="M4" s="31">
        <v>6.7000000000000004E-2</v>
      </c>
    </row>
    <row r="5" spans="1:13" x14ac:dyDescent="0.25">
      <c r="A5" s="29" t="s">
        <v>31</v>
      </c>
      <c r="B5" s="14">
        <v>0.67700000000000005</v>
      </c>
      <c r="C5" s="14">
        <v>0.81</v>
      </c>
      <c r="D5" s="30">
        <v>1.302</v>
      </c>
      <c r="E5" s="30">
        <v>1.302</v>
      </c>
      <c r="F5" s="30">
        <v>1.4139999999999999</v>
      </c>
      <c r="G5" s="30">
        <v>1.577</v>
      </c>
      <c r="H5" s="30">
        <v>2.0659999999999998</v>
      </c>
      <c r="I5" s="30">
        <v>2.0659999999999998</v>
      </c>
      <c r="J5" s="30">
        <v>1.66</v>
      </c>
      <c r="K5" s="30">
        <v>1.7769999999999999</v>
      </c>
      <c r="L5" s="30">
        <v>2.3919999999999999</v>
      </c>
      <c r="M5" s="30">
        <v>2.3919999999999999</v>
      </c>
    </row>
    <row r="6" spans="1:13" x14ac:dyDescent="0.25">
      <c r="A6" s="29" t="s">
        <v>67</v>
      </c>
      <c r="B6" s="14">
        <v>0.15540000000000001</v>
      </c>
      <c r="C6" s="14">
        <v>0.13340000000000002</v>
      </c>
      <c r="D6" s="14">
        <v>0.1507</v>
      </c>
      <c r="E6" s="14">
        <v>0.14950000000000002</v>
      </c>
      <c r="F6" s="30">
        <v>0.218</v>
      </c>
      <c r="G6" s="30">
        <v>0.24340000000000001</v>
      </c>
      <c r="H6" s="30">
        <v>0.22450000000000001</v>
      </c>
      <c r="I6" s="14">
        <v>0.2215</v>
      </c>
      <c r="J6" s="14">
        <v>0.433</v>
      </c>
      <c r="K6" s="30">
        <v>0.40040000000000003</v>
      </c>
      <c r="L6" s="14">
        <v>0.47599999999999998</v>
      </c>
      <c r="M6" s="14">
        <v>0.433</v>
      </c>
    </row>
    <row r="7" spans="1:13" x14ac:dyDescent="0.25">
      <c r="A7" s="29" t="s">
        <v>66</v>
      </c>
      <c r="B7" s="14">
        <v>0.19400000000000001</v>
      </c>
      <c r="C7" s="30">
        <v>0.16799999999999998</v>
      </c>
      <c r="D7" s="14">
        <v>0.21725</v>
      </c>
      <c r="E7" s="13">
        <v>0.19075</v>
      </c>
      <c r="F7" s="30">
        <v>0.28399999999999997</v>
      </c>
      <c r="G7" s="30">
        <v>0.314</v>
      </c>
      <c r="H7" s="30">
        <v>0.316</v>
      </c>
      <c r="I7" s="13">
        <v>0.29774999999999996</v>
      </c>
      <c r="J7" s="14">
        <v>0.51700000000000002</v>
      </c>
      <c r="K7" s="30">
        <v>0.51600000000000001</v>
      </c>
      <c r="L7" s="14">
        <v>0.58899999999999997</v>
      </c>
      <c r="M7" s="13">
        <v>0.52500000000000002</v>
      </c>
    </row>
    <row r="8" spans="1:13" x14ac:dyDescent="0.25">
      <c r="A8" s="29" t="s">
        <v>27</v>
      </c>
      <c r="B8" s="14">
        <v>0.23300000000000001</v>
      </c>
      <c r="C8" s="30">
        <v>0.216</v>
      </c>
      <c r="D8" s="14">
        <v>0.3085</v>
      </c>
      <c r="E8" s="13">
        <v>0.23499999999999999</v>
      </c>
      <c r="F8" s="30">
        <v>0.39700000000000002</v>
      </c>
      <c r="G8" s="30">
        <v>0.41599999999999998</v>
      </c>
      <c r="H8" s="30">
        <v>0.433</v>
      </c>
      <c r="I8" s="13">
        <v>0.4</v>
      </c>
      <c r="J8" s="14">
        <v>0.63300000000000001</v>
      </c>
      <c r="K8" s="30">
        <v>0.69299999999999995</v>
      </c>
      <c r="L8" s="14">
        <v>0.752</v>
      </c>
      <c r="M8" s="13">
        <v>0.65050000000000008</v>
      </c>
    </row>
    <row r="9" spans="1:13" x14ac:dyDescent="0.25">
      <c r="A9" s="29" t="s">
        <v>65</v>
      </c>
      <c r="B9" s="14">
        <v>0.28200000000000003</v>
      </c>
      <c r="C9" s="30">
        <v>0.27899999999999997</v>
      </c>
      <c r="D9" s="14">
        <v>0.36299999999999999</v>
      </c>
      <c r="E9" s="13">
        <v>0.29500000000000004</v>
      </c>
      <c r="F9" s="30">
        <v>0.50449999999999995</v>
      </c>
      <c r="G9" s="30">
        <v>0.6</v>
      </c>
      <c r="H9" s="30">
        <v>0.55925000000000002</v>
      </c>
      <c r="I9" s="13">
        <v>0.53200000000000003</v>
      </c>
      <c r="J9" s="14">
        <v>0.76600000000000001</v>
      </c>
      <c r="K9" s="30">
        <v>0.83299999999999996</v>
      </c>
      <c r="L9" s="14">
        <v>0.91300000000000003</v>
      </c>
      <c r="M9" s="13">
        <v>0.79525000000000001</v>
      </c>
    </row>
    <row r="10" spans="1:13" x14ac:dyDescent="0.25">
      <c r="A10" s="29" t="s">
        <v>64</v>
      </c>
      <c r="B10" s="28">
        <v>0.32580000000000009</v>
      </c>
      <c r="C10" s="28">
        <v>0.36139999999999994</v>
      </c>
      <c r="D10" s="14">
        <v>0.41840000000000011</v>
      </c>
      <c r="E10" s="13">
        <v>0.35699999999999998</v>
      </c>
      <c r="F10" s="28">
        <v>0.63300000000000001</v>
      </c>
      <c r="G10" s="28">
        <v>0.75</v>
      </c>
      <c r="H10" s="28">
        <v>0.70210000000000006</v>
      </c>
      <c r="I10" s="13">
        <v>0.67749999999999999</v>
      </c>
      <c r="J10" s="14">
        <v>0.88880000000000003</v>
      </c>
      <c r="K10" s="28">
        <v>1.1006</v>
      </c>
      <c r="L10" s="14">
        <v>1.0582</v>
      </c>
      <c r="M10" s="13">
        <v>0.95499999999999996</v>
      </c>
    </row>
    <row r="11" spans="1:13" ht="30" x14ac:dyDescent="0.25">
      <c r="A11" s="15" t="s">
        <v>53</v>
      </c>
      <c r="B11" s="28">
        <v>0.155</v>
      </c>
      <c r="C11" s="28">
        <v>0.13340000000000002</v>
      </c>
      <c r="D11" s="28">
        <v>0.14850000000000002</v>
      </c>
      <c r="E11" s="28">
        <v>0.15000000000000002</v>
      </c>
      <c r="F11" s="28">
        <v>0.2</v>
      </c>
      <c r="G11" s="28">
        <v>0.24340000000000001</v>
      </c>
      <c r="H11" s="28">
        <v>0.20700000000000002</v>
      </c>
      <c r="I11" s="28">
        <v>0.20659999999999998</v>
      </c>
      <c r="J11" s="28">
        <v>0.42599999999999999</v>
      </c>
      <c r="K11" s="28">
        <v>0.40040000000000003</v>
      </c>
      <c r="L11" s="28">
        <v>0.47649999999999998</v>
      </c>
      <c r="M11" s="28">
        <v>0.42599999999999999</v>
      </c>
    </row>
    <row r="12" spans="1:13" ht="30" x14ac:dyDescent="0.25">
      <c r="A12" s="15" t="s">
        <v>52</v>
      </c>
      <c r="B12" s="28">
        <v>0.158</v>
      </c>
      <c r="C12" s="28">
        <v>0.121</v>
      </c>
      <c r="D12" s="28">
        <v>0.16299999999999998</v>
      </c>
      <c r="E12" s="28">
        <v>0.14840000000000003</v>
      </c>
      <c r="F12" s="28">
        <v>0.23499999999999999</v>
      </c>
      <c r="G12" s="28">
        <v>0.27760000000000001</v>
      </c>
      <c r="H12" s="28">
        <v>0.24940000000000001</v>
      </c>
      <c r="I12" s="28">
        <v>0.23760000000000001</v>
      </c>
      <c r="J12" s="28">
        <v>0.43590000000000001</v>
      </c>
      <c r="K12" s="28">
        <v>0.40760000000000002</v>
      </c>
      <c r="L12" s="28">
        <v>0.48340000000000005</v>
      </c>
      <c r="M12" s="28">
        <v>0.434</v>
      </c>
    </row>
    <row r="13" spans="1:13" ht="30" x14ac:dyDescent="0.25">
      <c r="A13" s="15" t="s">
        <v>51</v>
      </c>
      <c r="B13" s="28">
        <v>0.20200000000000001</v>
      </c>
      <c r="C13" s="28">
        <v>0.16799999999999998</v>
      </c>
      <c r="D13" s="28">
        <v>0.25800000000000001</v>
      </c>
      <c r="E13" s="28">
        <v>0.2</v>
      </c>
      <c r="F13" s="28">
        <v>0.26700000000000002</v>
      </c>
      <c r="G13" s="28">
        <v>0.314</v>
      </c>
      <c r="H13" s="28">
        <v>0.29925000000000002</v>
      </c>
      <c r="I13" s="28">
        <v>0.28000000000000003</v>
      </c>
      <c r="J13" s="28">
        <v>0.51500000000000001</v>
      </c>
      <c r="K13" s="28">
        <v>0.51600000000000001</v>
      </c>
      <c r="L13" s="28">
        <v>0.58574999999999999</v>
      </c>
      <c r="M13" s="28">
        <v>0.52</v>
      </c>
    </row>
    <row r="14" spans="1:13" ht="30" x14ac:dyDescent="0.25">
      <c r="A14" s="15" t="s">
        <v>50</v>
      </c>
      <c r="B14" s="28">
        <v>0.18525</v>
      </c>
      <c r="C14" s="28">
        <v>0.14700000000000002</v>
      </c>
      <c r="D14" s="28">
        <v>0.20125000000000001</v>
      </c>
      <c r="E14" s="28">
        <v>0.1835</v>
      </c>
      <c r="F14" s="28">
        <v>0.318</v>
      </c>
      <c r="G14" s="28">
        <v>0.32450000000000001</v>
      </c>
      <c r="H14" s="28">
        <v>0.34775</v>
      </c>
      <c r="I14" s="28">
        <v>0.32</v>
      </c>
      <c r="J14" s="28">
        <v>0.52625</v>
      </c>
      <c r="K14" s="28">
        <v>0.496</v>
      </c>
      <c r="L14" s="28">
        <v>0.59424999999999994</v>
      </c>
      <c r="M14" s="28">
        <v>0.53249999999999997</v>
      </c>
    </row>
    <row r="15" spans="1:13" x14ac:dyDescent="0.25">
      <c r="A15" s="15" t="s">
        <v>49</v>
      </c>
      <c r="B15" s="28">
        <v>0.252</v>
      </c>
      <c r="C15" s="28">
        <v>0.216</v>
      </c>
      <c r="D15" s="28">
        <v>0.33150000000000002</v>
      </c>
      <c r="E15" s="28">
        <v>0.255</v>
      </c>
      <c r="F15" s="28">
        <v>0.36699999999999999</v>
      </c>
      <c r="G15" s="28">
        <v>0.41599999999999998</v>
      </c>
      <c r="H15" s="28">
        <v>0.4</v>
      </c>
      <c r="I15" s="28">
        <v>0.379</v>
      </c>
      <c r="J15" s="28">
        <v>0.63100000000000001</v>
      </c>
      <c r="K15" s="28">
        <v>0.69299999999999995</v>
      </c>
      <c r="L15" s="28">
        <v>0.76249999999999996</v>
      </c>
      <c r="M15" s="28">
        <v>0.64</v>
      </c>
    </row>
    <row r="16" spans="1:13" x14ac:dyDescent="0.25">
      <c r="A16" s="15" t="s">
        <v>48</v>
      </c>
      <c r="B16" s="28">
        <v>0.21600000000000003</v>
      </c>
      <c r="C16" s="28">
        <v>0.192</v>
      </c>
      <c r="D16" s="28">
        <v>0.26950000000000002</v>
      </c>
      <c r="E16" s="28">
        <v>0.217</v>
      </c>
      <c r="F16" s="28">
        <v>0.42649999999999999</v>
      </c>
      <c r="G16" s="28">
        <v>0.51600000000000001</v>
      </c>
      <c r="H16" s="28">
        <v>0.45200000000000001</v>
      </c>
      <c r="I16" s="28">
        <v>0.433</v>
      </c>
      <c r="J16" s="28">
        <v>0.64800000000000002</v>
      </c>
      <c r="K16" s="28">
        <v>0.73499999999999999</v>
      </c>
      <c r="L16" s="28">
        <v>0.73799999999999999</v>
      </c>
      <c r="M16" s="28">
        <v>0.66400000000000003</v>
      </c>
    </row>
    <row r="17" spans="1:16" ht="30" x14ac:dyDescent="0.25">
      <c r="A17" s="15" t="s">
        <v>47</v>
      </c>
      <c r="B17" s="28">
        <v>0.30000000000000004</v>
      </c>
      <c r="C17" s="28">
        <v>0.27899999999999997</v>
      </c>
      <c r="D17" s="28">
        <v>0.36924999999999997</v>
      </c>
      <c r="E17" s="28">
        <v>0.32</v>
      </c>
      <c r="F17" s="28">
        <v>0.47499999999999998</v>
      </c>
      <c r="G17" s="28">
        <v>0.6</v>
      </c>
      <c r="H17" s="28">
        <v>0.56174999999999997</v>
      </c>
      <c r="I17" s="28">
        <v>0.5</v>
      </c>
      <c r="J17" s="28">
        <v>0.76200000000000001</v>
      </c>
      <c r="K17" s="28">
        <v>0.83299999999999996</v>
      </c>
      <c r="L17" s="28">
        <v>0.92875000000000008</v>
      </c>
      <c r="M17" s="28">
        <v>0.78600000000000003</v>
      </c>
      <c r="P17" s="1" t="s">
        <v>15</v>
      </c>
    </row>
    <row r="18" spans="1:16" ht="30" x14ac:dyDescent="0.25">
      <c r="A18" s="15" t="s">
        <v>46</v>
      </c>
      <c r="B18" s="28">
        <v>0.251</v>
      </c>
      <c r="C18" s="28">
        <v>0.23550000000000001</v>
      </c>
      <c r="D18" s="28">
        <v>0.34349999999999997</v>
      </c>
      <c r="E18" s="28">
        <v>0.255</v>
      </c>
      <c r="F18" s="28">
        <v>0.53300000000000003</v>
      </c>
      <c r="G18" s="28">
        <v>0.67549999999999999</v>
      </c>
      <c r="H18" s="28">
        <v>0.54875000000000007</v>
      </c>
      <c r="I18" s="28">
        <v>0.55200000000000005</v>
      </c>
      <c r="J18" s="28">
        <v>0.77625</v>
      </c>
      <c r="K18" s="28">
        <v>0.90349999999999997</v>
      </c>
      <c r="L18" s="28">
        <v>0.89724999999999999</v>
      </c>
      <c r="M18" s="28">
        <v>0.80049999999999999</v>
      </c>
    </row>
    <row r="19" spans="1:16" ht="30" x14ac:dyDescent="0.25">
      <c r="A19" s="15" t="s">
        <v>45</v>
      </c>
      <c r="B19" s="28">
        <v>0.35</v>
      </c>
      <c r="C19" s="28">
        <v>0.36139999999999994</v>
      </c>
      <c r="D19" s="28">
        <v>0.4345</v>
      </c>
      <c r="E19" s="28">
        <v>0.37039999999999995</v>
      </c>
      <c r="F19" s="28">
        <v>0.6</v>
      </c>
      <c r="G19" s="28">
        <v>0.75</v>
      </c>
      <c r="H19" s="28">
        <v>0.68700000000000006</v>
      </c>
      <c r="I19" s="28">
        <v>0.64699999999999991</v>
      </c>
      <c r="J19" s="28">
        <v>0.873</v>
      </c>
      <c r="K19" s="28">
        <v>1.1006</v>
      </c>
      <c r="L19" s="28">
        <v>1.0720000000000001</v>
      </c>
      <c r="M19" s="28">
        <v>0.94699999999999984</v>
      </c>
    </row>
    <row r="20" spans="1:16" ht="30" x14ac:dyDescent="0.25">
      <c r="A20" s="15" t="s">
        <v>44</v>
      </c>
      <c r="B20" s="28">
        <v>0.28310000000000007</v>
      </c>
      <c r="C20" s="28">
        <v>0.27739999999999998</v>
      </c>
      <c r="D20" s="28">
        <v>0.40629999999999999</v>
      </c>
      <c r="E20" s="28">
        <v>0.30159999999999998</v>
      </c>
      <c r="F20" s="28">
        <v>0.66710000000000003</v>
      </c>
      <c r="G20" s="28">
        <v>0.76840000000000008</v>
      </c>
      <c r="H20" s="28">
        <v>0.6994999999999999</v>
      </c>
      <c r="I20" s="28">
        <v>0.70279999999999987</v>
      </c>
      <c r="J20" s="28">
        <v>0.90040000000000009</v>
      </c>
      <c r="K20" s="28">
        <v>1.0352000000000001</v>
      </c>
      <c r="L20" s="28">
        <v>1.0367</v>
      </c>
      <c r="M20" s="28">
        <v>0.97499999999999998</v>
      </c>
    </row>
    <row r="27" spans="1:16" ht="56.25" customHeight="1" x14ac:dyDescent="0.25">
      <c r="A27" s="15"/>
      <c r="B27" s="191" t="s">
        <v>63</v>
      </c>
      <c r="C27" s="191"/>
      <c r="D27" s="191"/>
      <c r="E27" s="191"/>
    </row>
    <row r="28" spans="1:16" ht="45.75" customHeight="1" x14ac:dyDescent="0.25">
      <c r="A28" s="15"/>
      <c r="B28" s="26" t="s">
        <v>8</v>
      </c>
      <c r="C28" s="25" t="s">
        <v>7</v>
      </c>
      <c r="D28" s="24" t="s">
        <v>6</v>
      </c>
      <c r="E28" s="23" t="s">
        <v>60</v>
      </c>
    </row>
    <row r="29" spans="1:16" ht="30" x14ac:dyDescent="0.25">
      <c r="A29" s="18" t="s">
        <v>53</v>
      </c>
      <c r="B29" s="22">
        <v>0.155</v>
      </c>
      <c r="C29" s="22">
        <v>0.13340000000000002</v>
      </c>
      <c r="D29" s="22">
        <v>0.14850000000000002</v>
      </c>
      <c r="E29" s="22">
        <v>0.15000000000000002</v>
      </c>
    </row>
    <row r="30" spans="1:16" ht="30" x14ac:dyDescent="0.25">
      <c r="A30" s="18" t="s">
        <v>52</v>
      </c>
      <c r="B30" s="22">
        <v>0.158</v>
      </c>
      <c r="C30" s="22">
        <v>0.121</v>
      </c>
      <c r="D30" s="22">
        <v>0.16299999999999998</v>
      </c>
      <c r="E30" s="22">
        <v>0.14840000000000003</v>
      </c>
    </row>
    <row r="31" spans="1:16" ht="30" x14ac:dyDescent="0.25">
      <c r="A31" s="18" t="s">
        <v>51</v>
      </c>
      <c r="B31" s="22">
        <v>0.20200000000000001</v>
      </c>
      <c r="C31" s="22">
        <v>0.16799999999999998</v>
      </c>
      <c r="D31" s="22">
        <v>0.25800000000000001</v>
      </c>
      <c r="E31" s="22">
        <v>0.2</v>
      </c>
    </row>
    <row r="32" spans="1:16" ht="30" x14ac:dyDescent="0.25">
      <c r="A32" s="18" t="s">
        <v>50</v>
      </c>
      <c r="B32" s="22">
        <v>0.18525</v>
      </c>
      <c r="C32" s="22">
        <v>0.14700000000000002</v>
      </c>
      <c r="D32" s="22">
        <v>0.20125000000000001</v>
      </c>
      <c r="E32" s="22">
        <v>0.1835</v>
      </c>
    </row>
    <row r="33" spans="1:5" x14ac:dyDescent="0.25">
      <c r="A33" s="18" t="s">
        <v>49</v>
      </c>
      <c r="B33" s="22">
        <v>0.252</v>
      </c>
      <c r="C33" s="22">
        <v>0.216</v>
      </c>
      <c r="D33" s="22">
        <v>0.33150000000000002</v>
      </c>
      <c r="E33" s="22">
        <v>0.255</v>
      </c>
    </row>
    <row r="34" spans="1:5" x14ac:dyDescent="0.25">
      <c r="A34" s="18" t="s">
        <v>48</v>
      </c>
      <c r="B34" s="22">
        <v>0.21600000000000003</v>
      </c>
      <c r="C34" s="22">
        <v>0.192</v>
      </c>
      <c r="D34" s="22">
        <v>0.26950000000000002</v>
      </c>
      <c r="E34" s="22">
        <v>0.217</v>
      </c>
    </row>
    <row r="35" spans="1:5" ht="30" x14ac:dyDescent="0.25">
      <c r="A35" s="18" t="s">
        <v>47</v>
      </c>
      <c r="B35" s="22">
        <v>0.30000000000000004</v>
      </c>
      <c r="C35" s="22">
        <v>0.27899999999999997</v>
      </c>
      <c r="D35" s="22">
        <v>0.36924999999999997</v>
      </c>
      <c r="E35" s="22">
        <v>0.32</v>
      </c>
    </row>
    <row r="36" spans="1:5" ht="30" x14ac:dyDescent="0.25">
      <c r="A36" s="18" t="s">
        <v>46</v>
      </c>
      <c r="B36" s="22">
        <v>0.251</v>
      </c>
      <c r="C36" s="22">
        <v>0.23550000000000001</v>
      </c>
      <c r="D36" s="22">
        <v>0.34349999999999997</v>
      </c>
      <c r="E36" s="22">
        <v>0.255</v>
      </c>
    </row>
    <row r="37" spans="1:5" ht="30" x14ac:dyDescent="0.25">
      <c r="A37" s="18" t="s">
        <v>45</v>
      </c>
      <c r="B37" s="22">
        <v>0.35</v>
      </c>
      <c r="C37" s="22">
        <v>0.36139999999999994</v>
      </c>
      <c r="D37" s="22">
        <v>0.4345</v>
      </c>
      <c r="E37" s="22">
        <v>0.37039999999999995</v>
      </c>
    </row>
    <row r="38" spans="1:5" ht="30" x14ac:dyDescent="0.25">
      <c r="A38" s="18" t="s">
        <v>44</v>
      </c>
      <c r="B38" s="22">
        <v>0.28310000000000007</v>
      </c>
      <c r="C38" s="22">
        <v>0.27739999999999998</v>
      </c>
      <c r="D38" s="22">
        <v>0.40629999999999999</v>
      </c>
      <c r="E38" s="22">
        <v>0.30159999999999998</v>
      </c>
    </row>
    <row r="41" spans="1:5" ht="50.25" customHeight="1" x14ac:dyDescent="0.25">
      <c r="A41" s="15"/>
      <c r="B41" s="191" t="s">
        <v>62</v>
      </c>
      <c r="C41" s="191"/>
      <c r="D41" s="191"/>
      <c r="E41" s="191"/>
    </row>
    <row r="42" spans="1:5" ht="60" x14ac:dyDescent="0.25">
      <c r="A42" s="15"/>
      <c r="B42" s="26" t="s">
        <v>8</v>
      </c>
      <c r="C42" s="25" t="s">
        <v>7</v>
      </c>
      <c r="D42" s="24" t="s">
        <v>6</v>
      </c>
      <c r="E42" s="23" t="s">
        <v>60</v>
      </c>
    </row>
    <row r="43" spans="1:5" ht="30" x14ac:dyDescent="0.25">
      <c r="A43" s="18" t="s">
        <v>53</v>
      </c>
      <c r="B43" s="22">
        <v>0.2</v>
      </c>
      <c r="C43" s="22">
        <v>0.24340000000000001</v>
      </c>
      <c r="D43" s="22">
        <v>0.20700000000000002</v>
      </c>
      <c r="E43" s="22">
        <v>0.20659999999999998</v>
      </c>
    </row>
    <row r="44" spans="1:5" ht="30" x14ac:dyDescent="0.25">
      <c r="A44" s="18" t="s">
        <v>52</v>
      </c>
      <c r="B44" s="22">
        <v>0.23499999999999999</v>
      </c>
      <c r="C44" s="22">
        <v>0.27760000000000001</v>
      </c>
      <c r="D44" s="22">
        <v>0.24940000000000001</v>
      </c>
      <c r="E44" s="22">
        <v>0.23760000000000001</v>
      </c>
    </row>
    <row r="45" spans="1:5" ht="30" x14ac:dyDescent="0.25">
      <c r="A45" s="18" t="s">
        <v>51</v>
      </c>
      <c r="B45" s="22">
        <v>0.26700000000000002</v>
      </c>
      <c r="C45" s="22">
        <v>0.314</v>
      </c>
      <c r="D45" s="22">
        <v>0.29925000000000002</v>
      </c>
      <c r="E45" s="22">
        <v>0.28000000000000003</v>
      </c>
    </row>
    <row r="46" spans="1:5" ht="30" x14ac:dyDescent="0.25">
      <c r="A46" s="18" t="s">
        <v>50</v>
      </c>
      <c r="B46" s="22">
        <v>0.318</v>
      </c>
      <c r="C46" s="22">
        <v>0.32450000000000001</v>
      </c>
      <c r="D46" s="22">
        <v>0.34775</v>
      </c>
      <c r="E46" s="22">
        <v>0.32</v>
      </c>
    </row>
    <row r="47" spans="1:5" x14ac:dyDescent="0.25">
      <c r="A47" s="18" t="s">
        <v>49</v>
      </c>
      <c r="B47" s="22">
        <v>0.36699999999999999</v>
      </c>
      <c r="C47" s="22">
        <v>0.41599999999999998</v>
      </c>
      <c r="D47" s="22">
        <v>0.4</v>
      </c>
      <c r="E47" s="22">
        <v>0.379</v>
      </c>
    </row>
    <row r="48" spans="1:5" x14ac:dyDescent="0.25">
      <c r="A48" s="18" t="s">
        <v>48</v>
      </c>
      <c r="B48" s="22">
        <v>0.42649999999999999</v>
      </c>
      <c r="C48" s="22">
        <v>0.51600000000000001</v>
      </c>
      <c r="D48" s="22">
        <v>0.45200000000000001</v>
      </c>
      <c r="E48" s="22">
        <v>0.433</v>
      </c>
    </row>
    <row r="49" spans="1:5" ht="30" x14ac:dyDescent="0.25">
      <c r="A49" s="18" t="s">
        <v>47</v>
      </c>
      <c r="B49" s="22">
        <v>0.47499999999999998</v>
      </c>
      <c r="C49" s="22">
        <v>0.6</v>
      </c>
      <c r="D49" s="22">
        <v>0.56174999999999997</v>
      </c>
      <c r="E49" s="22">
        <v>0.5</v>
      </c>
    </row>
    <row r="50" spans="1:5" ht="30" x14ac:dyDescent="0.25">
      <c r="A50" s="18" t="s">
        <v>46</v>
      </c>
      <c r="B50" s="22">
        <v>0.53300000000000003</v>
      </c>
      <c r="C50" s="22">
        <v>0.67549999999999999</v>
      </c>
      <c r="D50" s="22">
        <v>0.54875000000000007</v>
      </c>
      <c r="E50" s="22">
        <v>0.55200000000000005</v>
      </c>
    </row>
    <row r="51" spans="1:5" ht="30" x14ac:dyDescent="0.25">
      <c r="A51" s="18" t="s">
        <v>45</v>
      </c>
      <c r="B51" s="22">
        <v>0.6</v>
      </c>
      <c r="C51" s="22">
        <v>0.75</v>
      </c>
      <c r="D51" s="22">
        <v>0.68700000000000006</v>
      </c>
      <c r="E51" s="22">
        <v>0.64699999999999991</v>
      </c>
    </row>
    <row r="52" spans="1:5" ht="30" x14ac:dyDescent="0.25">
      <c r="A52" s="18" t="s">
        <v>44</v>
      </c>
      <c r="B52" s="22">
        <v>0.66710000000000003</v>
      </c>
      <c r="C52" s="22">
        <v>0.76840000000000008</v>
      </c>
      <c r="D52" s="22">
        <v>0.6994999999999999</v>
      </c>
      <c r="E52" s="22">
        <v>0.70279999999999987</v>
      </c>
    </row>
    <row r="55" spans="1:5" ht="52.5" customHeight="1" x14ac:dyDescent="0.25">
      <c r="A55" s="15"/>
      <c r="B55" s="191" t="s">
        <v>61</v>
      </c>
      <c r="C55" s="191"/>
      <c r="D55" s="191"/>
      <c r="E55" s="191"/>
    </row>
    <row r="56" spans="1:5" ht="60" x14ac:dyDescent="0.25">
      <c r="A56" s="15"/>
      <c r="B56" s="26" t="s">
        <v>8</v>
      </c>
      <c r="C56" s="25" t="s">
        <v>7</v>
      </c>
      <c r="D56" s="24" t="s">
        <v>6</v>
      </c>
      <c r="E56" s="23" t="s">
        <v>60</v>
      </c>
    </row>
    <row r="57" spans="1:5" ht="30" x14ac:dyDescent="0.25">
      <c r="A57" s="18" t="s">
        <v>53</v>
      </c>
      <c r="B57" s="22">
        <v>0.42599999999999999</v>
      </c>
      <c r="C57" s="22">
        <v>0.40040000000000003</v>
      </c>
      <c r="D57" s="22">
        <v>0.47649999999999998</v>
      </c>
      <c r="E57" s="22">
        <v>0.42599999999999999</v>
      </c>
    </row>
    <row r="58" spans="1:5" ht="30" x14ac:dyDescent="0.25">
      <c r="A58" s="18" t="s">
        <v>52</v>
      </c>
      <c r="B58" s="22">
        <v>0.43590000000000001</v>
      </c>
      <c r="C58" s="22">
        <v>0.40760000000000002</v>
      </c>
      <c r="D58" s="22">
        <v>0.48340000000000005</v>
      </c>
      <c r="E58" s="22">
        <v>0.434</v>
      </c>
    </row>
    <row r="59" spans="1:5" ht="30" x14ac:dyDescent="0.25">
      <c r="A59" s="18" t="s">
        <v>51</v>
      </c>
      <c r="B59" s="22">
        <v>0.51500000000000001</v>
      </c>
      <c r="C59" s="22">
        <v>0.51600000000000001</v>
      </c>
      <c r="D59" s="22">
        <v>0.58574999999999999</v>
      </c>
      <c r="E59" s="22">
        <v>0.52</v>
      </c>
    </row>
    <row r="60" spans="1:5" ht="30" x14ac:dyDescent="0.25">
      <c r="A60" s="18" t="s">
        <v>50</v>
      </c>
      <c r="B60" s="22">
        <v>0.52625</v>
      </c>
      <c r="C60" s="22">
        <v>0.496</v>
      </c>
      <c r="D60" s="22">
        <v>0.59424999999999994</v>
      </c>
      <c r="E60" s="22">
        <v>0.53249999999999997</v>
      </c>
    </row>
    <row r="61" spans="1:5" x14ac:dyDescent="0.25">
      <c r="A61" s="18" t="s">
        <v>49</v>
      </c>
      <c r="B61" s="22">
        <v>0.63100000000000001</v>
      </c>
      <c r="C61" s="22">
        <v>0.69299999999999995</v>
      </c>
      <c r="D61" s="22">
        <v>0.76249999999999996</v>
      </c>
      <c r="E61" s="22">
        <v>0.64</v>
      </c>
    </row>
    <row r="62" spans="1:5" x14ac:dyDescent="0.25">
      <c r="A62" s="18" t="s">
        <v>48</v>
      </c>
      <c r="B62" s="22">
        <v>0.64800000000000002</v>
      </c>
      <c r="C62" s="22">
        <v>0.73499999999999999</v>
      </c>
      <c r="D62" s="22">
        <v>0.73799999999999999</v>
      </c>
      <c r="E62" s="22">
        <v>0.66400000000000003</v>
      </c>
    </row>
    <row r="63" spans="1:5" ht="30" x14ac:dyDescent="0.25">
      <c r="A63" s="18" t="s">
        <v>47</v>
      </c>
      <c r="B63" s="22">
        <v>0.76200000000000001</v>
      </c>
      <c r="C63" s="22">
        <v>0.83299999999999996</v>
      </c>
      <c r="D63" s="22">
        <v>0.92875000000000008</v>
      </c>
      <c r="E63" s="22">
        <v>0.78600000000000003</v>
      </c>
    </row>
    <row r="64" spans="1:5" ht="30" x14ac:dyDescent="0.25">
      <c r="A64" s="18" t="s">
        <v>46</v>
      </c>
      <c r="B64" s="22">
        <v>0.77625</v>
      </c>
      <c r="C64" s="22">
        <v>0.90349999999999997</v>
      </c>
      <c r="D64" s="22">
        <v>0.89724999999999999</v>
      </c>
      <c r="E64" s="22">
        <v>0.80049999999999999</v>
      </c>
    </row>
    <row r="65" spans="1:5" ht="30" x14ac:dyDescent="0.25">
      <c r="A65" s="18" t="s">
        <v>45</v>
      </c>
      <c r="B65" s="22">
        <v>0.873</v>
      </c>
      <c r="C65" s="22">
        <v>1.1006</v>
      </c>
      <c r="D65" s="22">
        <v>1.0720000000000001</v>
      </c>
      <c r="E65" s="22">
        <v>0.94699999999999984</v>
      </c>
    </row>
    <row r="66" spans="1:5" ht="30" x14ac:dyDescent="0.25">
      <c r="A66" s="18" t="s">
        <v>44</v>
      </c>
      <c r="B66" s="22">
        <v>0.90040000000000009</v>
      </c>
      <c r="C66" s="22">
        <v>1.0352000000000001</v>
      </c>
      <c r="D66" s="22">
        <v>1.0367</v>
      </c>
      <c r="E66" s="22">
        <v>0.97499999999999998</v>
      </c>
    </row>
  </sheetData>
  <mergeCells count="7">
    <mergeCell ref="A1:M1"/>
    <mergeCell ref="B27:E27"/>
    <mergeCell ref="B41:E41"/>
    <mergeCell ref="B55:E55"/>
    <mergeCell ref="B2:E2"/>
    <mergeCell ref="F2:I2"/>
    <mergeCell ref="J2:M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24"/>
  <sheetViews>
    <sheetView workbookViewId="0">
      <selection activeCell="T17" sqref="T17"/>
    </sheetView>
  </sheetViews>
  <sheetFormatPr defaultRowHeight="15" x14ac:dyDescent="0.25"/>
  <cols>
    <col min="1" max="16384" width="9.140625" style="1"/>
  </cols>
  <sheetData>
    <row r="1" spans="1:17" ht="27.75" customHeight="1" x14ac:dyDescent="0.25">
      <c r="A1" s="36"/>
      <c r="B1" s="191" t="s">
        <v>70</v>
      </c>
      <c r="C1" s="191"/>
      <c r="D1" s="191"/>
      <c r="E1" s="191"/>
      <c r="G1" s="36"/>
      <c r="H1" s="191" t="s">
        <v>69</v>
      </c>
      <c r="I1" s="191"/>
      <c r="J1" s="191"/>
      <c r="K1" s="191"/>
      <c r="L1" s="37"/>
      <c r="M1" s="36"/>
      <c r="N1" s="191" t="s">
        <v>68</v>
      </c>
      <c r="O1" s="191"/>
      <c r="P1" s="191"/>
      <c r="Q1" s="191"/>
    </row>
    <row r="2" spans="1:17" ht="60" x14ac:dyDescent="0.25">
      <c r="A2" s="36"/>
      <c r="B2" s="35" t="s">
        <v>8</v>
      </c>
      <c r="C2" s="34" t="s">
        <v>7</v>
      </c>
      <c r="D2" s="33" t="s">
        <v>6</v>
      </c>
      <c r="E2" s="32" t="s">
        <v>60</v>
      </c>
      <c r="G2" s="36"/>
      <c r="H2" s="35" t="s">
        <v>8</v>
      </c>
      <c r="I2" s="34" t="s">
        <v>7</v>
      </c>
      <c r="J2" s="33" t="s">
        <v>6</v>
      </c>
      <c r="K2" s="32" t="s">
        <v>60</v>
      </c>
      <c r="L2" s="37"/>
      <c r="M2" s="36"/>
      <c r="N2" s="35" t="s">
        <v>8</v>
      </c>
      <c r="O2" s="34" t="s">
        <v>7</v>
      </c>
      <c r="P2" s="33" t="s">
        <v>6</v>
      </c>
      <c r="Q2" s="32" t="s">
        <v>60</v>
      </c>
    </row>
    <row r="3" spans="1:17" x14ac:dyDescent="0.25">
      <c r="A3" s="36" t="s">
        <v>32</v>
      </c>
      <c r="B3" s="27">
        <v>0.05</v>
      </c>
      <c r="C3" s="27">
        <v>3.4000000000000002E-2</v>
      </c>
      <c r="D3" s="27">
        <v>4.4000000000000004E-2</v>
      </c>
      <c r="E3" s="27">
        <v>3.4000000000000002E-2</v>
      </c>
      <c r="G3" s="36" t="s">
        <v>32</v>
      </c>
      <c r="H3" s="27">
        <v>2.9000000000000001E-2</v>
      </c>
      <c r="I3" s="27">
        <v>1.6E-2</v>
      </c>
      <c r="J3" s="27">
        <v>3.4000000000000002E-2</v>
      </c>
      <c r="K3" s="27">
        <v>1.6E-2</v>
      </c>
      <c r="L3" s="37"/>
      <c r="M3" s="36" t="s">
        <v>32</v>
      </c>
      <c r="N3" s="27">
        <v>0.13500000000000001</v>
      </c>
      <c r="O3" s="27">
        <v>6.7000000000000004E-2</v>
      </c>
      <c r="P3" s="27">
        <v>0.1</v>
      </c>
      <c r="Q3" s="27">
        <v>6.7000000000000004E-2</v>
      </c>
    </row>
    <row r="4" spans="1:17" x14ac:dyDescent="0.25">
      <c r="A4" s="36" t="s">
        <v>31</v>
      </c>
      <c r="B4" s="14">
        <v>0.67700000000000005</v>
      </c>
      <c r="C4" s="14">
        <v>0.81</v>
      </c>
      <c r="D4" s="14">
        <v>1.302</v>
      </c>
      <c r="E4" s="14">
        <v>1.302</v>
      </c>
      <c r="G4" s="36" t="s">
        <v>31</v>
      </c>
      <c r="H4" s="14">
        <v>1.4139999999999999</v>
      </c>
      <c r="I4" s="14">
        <v>1.577</v>
      </c>
      <c r="J4" s="14">
        <v>2.0659999999999998</v>
      </c>
      <c r="K4" s="14">
        <v>2.0659999999999998</v>
      </c>
      <c r="L4" s="37"/>
      <c r="M4" s="36" t="s">
        <v>31</v>
      </c>
      <c r="N4" s="14">
        <v>1.66</v>
      </c>
      <c r="O4" s="14">
        <v>1.7769999999999999</v>
      </c>
      <c r="P4" s="14">
        <v>2.3919999999999999</v>
      </c>
      <c r="Q4" s="14">
        <v>2.3919999999999999</v>
      </c>
    </row>
    <row r="5" spans="1:17" ht="30" x14ac:dyDescent="0.25">
      <c r="A5" s="36" t="s">
        <v>67</v>
      </c>
      <c r="B5" s="14">
        <v>0.15540000000000001</v>
      </c>
      <c r="C5" s="14">
        <v>0.13340000000000002</v>
      </c>
      <c r="D5" s="14">
        <v>0.1507</v>
      </c>
      <c r="E5" s="14">
        <v>0.14950000000000002</v>
      </c>
      <c r="G5" s="36" t="s">
        <v>67</v>
      </c>
      <c r="H5" s="14">
        <v>0.218</v>
      </c>
      <c r="I5" s="14">
        <v>0.24340000000000001</v>
      </c>
      <c r="J5" s="14">
        <v>0.22450000000000001</v>
      </c>
      <c r="K5" s="14">
        <v>0.2215</v>
      </c>
      <c r="L5" s="37"/>
      <c r="M5" s="36" t="s">
        <v>67</v>
      </c>
      <c r="N5" s="14">
        <v>0.433</v>
      </c>
      <c r="O5" s="14">
        <v>0.40040000000000003</v>
      </c>
      <c r="P5" s="14">
        <v>0.47599999999999998</v>
      </c>
      <c r="Q5" s="14">
        <v>0.433</v>
      </c>
    </row>
    <row r="6" spans="1:17" ht="30" x14ac:dyDescent="0.25">
      <c r="A6" s="36" t="s">
        <v>66</v>
      </c>
      <c r="B6" s="14">
        <v>0.19400000000000001</v>
      </c>
      <c r="C6" s="14">
        <v>0.16799999999999998</v>
      </c>
      <c r="D6" s="14">
        <v>0.21725</v>
      </c>
      <c r="E6" s="13">
        <v>0.19075</v>
      </c>
      <c r="G6" s="36" t="s">
        <v>66</v>
      </c>
      <c r="H6" s="14">
        <v>0.28399999999999997</v>
      </c>
      <c r="I6" s="14">
        <v>0.314</v>
      </c>
      <c r="J6" s="14">
        <v>0.316</v>
      </c>
      <c r="K6" s="13">
        <v>0.29774999999999996</v>
      </c>
      <c r="L6" s="37"/>
      <c r="M6" s="36" t="s">
        <v>66</v>
      </c>
      <c r="N6" s="14">
        <v>0.51700000000000002</v>
      </c>
      <c r="O6" s="14">
        <v>0.51600000000000001</v>
      </c>
      <c r="P6" s="14">
        <v>0.58899999999999997</v>
      </c>
      <c r="Q6" s="13">
        <v>0.52500000000000002</v>
      </c>
    </row>
    <row r="7" spans="1:17" x14ac:dyDescent="0.25">
      <c r="A7" s="36" t="s">
        <v>27</v>
      </c>
      <c r="B7" s="14">
        <v>0.23300000000000001</v>
      </c>
      <c r="C7" s="14">
        <v>0.216</v>
      </c>
      <c r="D7" s="14">
        <v>0.3085</v>
      </c>
      <c r="E7" s="13">
        <v>0.23499999999999999</v>
      </c>
      <c r="G7" s="36" t="s">
        <v>27</v>
      </c>
      <c r="H7" s="14">
        <v>0.39700000000000002</v>
      </c>
      <c r="I7" s="14">
        <v>0.41599999999999998</v>
      </c>
      <c r="J7" s="14">
        <v>0.433</v>
      </c>
      <c r="K7" s="13">
        <v>0.4</v>
      </c>
      <c r="L7" s="37"/>
      <c r="M7" s="36" t="s">
        <v>27</v>
      </c>
      <c r="N7" s="14">
        <v>0.63300000000000001</v>
      </c>
      <c r="O7" s="14">
        <v>0.69299999999999995</v>
      </c>
      <c r="P7" s="14">
        <v>0.752</v>
      </c>
      <c r="Q7" s="13">
        <v>0.65050000000000008</v>
      </c>
    </row>
    <row r="8" spans="1:17" ht="30" x14ac:dyDescent="0.25">
      <c r="A8" s="36" t="s">
        <v>65</v>
      </c>
      <c r="B8" s="14">
        <v>0.28200000000000003</v>
      </c>
      <c r="C8" s="14">
        <v>0.27899999999999997</v>
      </c>
      <c r="D8" s="14">
        <v>0.36299999999999999</v>
      </c>
      <c r="E8" s="13">
        <v>0.29500000000000004</v>
      </c>
      <c r="G8" s="36" t="s">
        <v>65</v>
      </c>
      <c r="H8" s="14">
        <v>0.50449999999999995</v>
      </c>
      <c r="I8" s="14">
        <v>0.6</v>
      </c>
      <c r="J8" s="14">
        <v>0.55925000000000002</v>
      </c>
      <c r="K8" s="13">
        <v>0.53200000000000003</v>
      </c>
      <c r="L8" s="37"/>
      <c r="M8" s="36" t="s">
        <v>65</v>
      </c>
      <c r="N8" s="14">
        <v>0.76600000000000001</v>
      </c>
      <c r="O8" s="14">
        <v>0.83299999999999996</v>
      </c>
      <c r="P8" s="14">
        <v>0.91300000000000003</v>
      </c>
      <c r="Q8" s="13">
        <v>0.79525000000000001</v>
      </c>
    </row>
    <row r="9" spans="1:17" ht="30" x14ac:dyDescent="0.25">
      <c r="A9" s="36" t="s">
        <v>64</v>
      </c>
      <c r="B9" s="13">
        <v>0.32580000000000009</v>
      </c>
      <c r="C9" s="13">
        <v>0.36139999999999994</v>
      </c>
      <c r="D9" s="14">
        <v>0.41840000000000011</v>
      </c>
      <c r="E9" s="13">
        <v>0.35699999999999998</v>
      </c>
      <c r="G9" s="36" t="s">
        <v>64</v>
      </c>
      <c r="H9" s="13">
        <v>0.63300000000000001</v>
      </c>
      <c r="I9" s="13">
        <v>0.75</v>
      </c>
      <c r="J9" s="13">
        <v>0.70210000000000006</v>
      </c>
      <c r="K9" s="13">
        <v>0.67749999999999999</v>
      </c>
      <c r="L9" s="37"/>
      <c r="M9" s="36" t="s">
        <v>64</v>
      </c>
      <c r="N9" s="14">
        <v>0.88880000000000003</v>
      </c>
      <c r="O9" s="13">
        <v>1.1006</v>
      </c>
      <c r="P9" s="14">
        <v>1.0582</v>
      </c>
      <c r="Q9" s="13">
        <v>0.95499999999999996</v>
      </c>
    </row>
    <row r="13" spans="1:17" ht="46.5" customHeight="1" x14ac:dyDescent="0.25">
      <c r="A13" s="36"/>
      <c r="B13" s="191" t="s">
        <v>63</v>
      </c>
      <c r="C13" s="191"/>
      <c r="D13" s="191"/>
      <c r="E13" s="191"/>
      <c r="F13" s="37"/>
      <c r="G13" s="36"/>
      <c r="H13" s="191" t="s">
        <v>62</v>
      </c>
      <c r="I13" s="191"/>
      <c r="J13" s="191"/>
      <c r="K13" s="191"/>
      <c r="L13" s="37"/>
      <c r="M13" s="36"/>
      <c r="N13" s="191" t="s">
        <v>61</v>
      </c>
      <c r="O13" s="191"/>
      <c r="P13" s="191"/>
      <c r="Q13" s="191"/>
    </row>
    <row r="14" spans="1:17" ht="60" x14ac:dyDescent="0.25">
      <c r="A14" s="36"/>
      <c r="B14" s="35" t="s">
        <v>8</v>
      </c>
      <c r="C14" s="34" t="s">
        <v>7</v>
      </c>
      <c r="D14" s="33" t="s">
        <v>6</v>
      </c>
      <c r="E14" s="32" t="s">
        <v>60</v>
      </c>
      <c r="F14" s="37"/>
      <c r="G14" s="36"/>
      <c r="H14" s="35" t="s">
        <v>8</v>
      </c>
      <c r="I14" s="34" t="s">
        <v>7</v>
      </c>
      <c r="J14" s="33" t="s">
        <v>6</v>
      </c>
      <c r="K14" s="32" t="s">
        <v>60</v>
      </c>
      <c r="L14" s="37"/>
      <c r="M14" s="36"/>
      <c r="N14" s="35" t="s">
        <v>8</v>
      </c>
      <c r="O14" s="34" t="s">
        <v>7</v>
      </c>
      <c r="P14" s="33" t="s">
        <v>6</v>
      </c>
      <c r="Q14" s="32" t="s">
        <v>60</v>
      </c>
    </row>
    <row r="15" spans="1:17" ht="45" x14ac:dyDescent="0.25">
      <c r="A15" s="18" t="s">
        <v>53</v>
      </c>
      <c r="B15" s="22">
        <v>0.155</v>
      </c>
      <c r="C15" s="22">
        <v>0.13340000000000002</v>
      </c>
      <c r="D15" s="22">
        <v>0.14850000000000002</v>
      </c>
      <c r="E15" s="22">
        <v>0.15000000000000002</v>
      </c>
      <c r="G15" s="18" t="s">
        <v>53</v>
      </c>
      <c r="H15" s="22">
        <v>0.2</v>
      </c>
      <c r="I15" s="22">
        <v>0.24340000000000001</v>
      </c>
      <c r="J15" s="22">
        <v>0.20700000000000002</v>
      </c>
      <c r="K15" s="22">
        <v>0.20659999999999998</v>
      </c>
      <c r="M15" s="18" t="s">
        <v>53</v>
      </c>
      <c r="N15" s="22">
        <v>0.42599999999999999</v>
      </c>
      <c r="O15" s="22">
        <v>0.40040000000000003</v>
      </c>
      <c r="P15" s="22">
        <v>0.47649999999999998</v>
      </c>
      <c r="Q15" s="22">
        <v>0.42599999999999999</v>
      </c>
    </row>
    <row r="16" spans="1:17" ht="45" x14ac:dyDescent="0.25">
      <c r="A16" s="18" t="s">
        <v>52</v>
      </c>
      <c r="B16" s="22">
        <v>0.158</v>
      </c>
      <c r="C16" s="22">
        <v>0.121</v>
      </c>
      <c r="D16" s="22">
        <v>0.16299999999999998</v>
      </c>
      <c r="E16" s="22">
        <v>0.14840000000000003</v>
      </c>
      <c r="G16" s="18" t="s">
        <v>52</v>
      </c>
      <c r="H16" s="22">
        <v>0.23499999999999999</v>
      </c>
      <c r="I16" s="22">
        <v>0.27760000000000001</v>
      </c>
      <c r="J16" s="22">
        <v>0.24940000000000001</v>
      </c>
      <c r="K16" s="22">
        <v>0.23760000000000001</v>
      </c>
      <c r="M16" s="18" t="s">
        <v>52</v>
      </c>
      <c r="N16" s="22">
        <v>0.43590000000000001</v>
      </c>
      <c r="O16" s="22">
        <v>0.40760000000000002</v>
      </c>
      <c r="P16" s="22">
        <v>0.48340000000000005</v>
      </c>
      <c r="Q16" s="22">
        <v>0.434</v>
      </c>
    </row>
    <row r="17" spans="1:17" ht="45" x14ac:dyDescent="0.25">
      <c r="A17" s="18" t="s">
        <v>51</v>
      </c>
      <c r="B17" s="22">
        <v>0.20200000000000001</v>
      </c>
      <c r="C17" s="22">
        <v>0.16799999999999998</v>
      </c>
      <c r="D17" s="22">
        <v>0.25800000000000001</v>
      </c>
      <c r="E17" s="22">
        <v>0.2</v>
      </c>
      <c r="G17" s="18" t="s">
        <v>51</v>
      </c>
      <c r="H17" s="22">
        <v>0.26700000000000002</v>
      </c>
      <c r="I17" s="22">
        <v>0.314</v>
      </c>
      <c r="J17" s="22">
        <v>0.29925000000000002</v>
      </c>
      <c r="K17" s="22">
        <v>0.28000000000000003</v>
      </c>
      <c r="M17" s="18" t="s">
        <v>51</v>
      </c>
      <c r="N17" s="22">
        <v>0.51500000000000001</v>
      </c>
      <c r="O17" s="22">
        <v>0.51600000000000001</v>
      </c>
      <c r="P17" s="22">
        <v>0.58574999999999999</v>
      </c>
      <c r="Q17" s="22">
        <v>0.52</v>
      </c>
    </row>
    <row r="18" spans="1:17" ht="45" x14ac:dyDescent="0.25">
      <c r="A18" s="18" t="s">
        <v>50</v>
      </c>
      <c r="B18" s="22">
        <v>0.18525</v>
      </c>
      <c r="C18" s="22">
        <v>0.14700000000000002</v>
      </c>
      <c r="D18" s="22">
        <v>0.20125000000000001</v>
      </c>
      <c r="E18" s="22">
        <v>0.1835</v>
      </c>
      <c r="G18" s="18" t="s">
        <v>50</v>
      </c>
      <c r="H18" s="22">
        <v>0.318</v>
      </c>
      <c r="I18" s="22">
        <v>0.32450000000000001</v>
      </c>
      <c r="J18" s="22">
        <v>0.34775</v>
      </c>
      <c r="K18" s="22">
        <v>0.32</v>
      </c>
      <c r="M18" s="18" t="s">
        <v>50</v>
      </c>
      <c r="N18" s="22">
        <v>0.52625</v>
      </c>
      <c r="O18" s="22">
        <v>0.496</v>
      </c>
      <c r="P18" s="22">
        <v>0.59424999999999994</v>
      </c>
      <c r="Q18" s="22">
        <v>0.53249999999999997</v>
      </c>
    </row>
    <row r="19" spans="1:17" ht="30" x14ac:dyDescent="0.25">
      <c r="A19" s="18" t="s">
        <v>49</v>
      </c>
      <c r="B19" s="22">
        <v>0.252</v>
      </c>
      <c r="C19" s="22">
        <v>0.216</v>
      </c>
      <c r="D19" s="22">
        <v>0.33150000000000002</v>
      </c>
      <c r="E19" s="22">
        <v>0.255</v>
      </c>
      <c r="G19" s="18" t="s">
        <v>49</v>
      </c>
      <c r="H19" s="22">
        <v>0.36699999999999999</v>
      </c>
      <c r="I19" s="22">
        <v>0.41599999999999998</v>
      </c>
      <c r="J19" s="22">
        <v>0.4</v>
      </c>
      <c r="K19" s="22">
        <v>0.379</v>
      </c>
      <c r="M19" s="18" t="s">
        <v>49</v>
      </c>
      <c r="N19" s="22">
        <v>0.63100000000000001</v>
      </c>
      <c r="O19" s="22">
        <v>0.69299999999999995</v>
      </c>
      <c r="P19" s="22">
        <v>0.76249999999999996</v>
      </c>
      <c r="Q19" s="22">
        <v>0.64</v>
      </c>
    </row>
    <row r="20" spans="1:17" ht="30" x14ac:dyDescent="0.25">
      <c r="A20" s="18" t="s">
        <v>48</v>
      </c>
      <c r="B20" s="22">
        <v>0.21600000000000003</v>
      </c>
      <c r="C20" s="22">
        <v>0.192</v>
      </c>
      <c r="D20" s="22">
        <v>0.26950000000000002</v>
      </c>
      <c r="E20" s="22">
        <v>0.217</v>
      </c>
      <c r="G20" s="18" t="s">
        <v>48</v>
      </c>
      <c r="H20" s="22">
        <v>0.42649999999999999</v>
      </c>
      <c r="I20" s="22">
        <v>0.51600000000000001</v>
      </c>
      <c r="J20" s="22">
        <v>0.45200000000000001</v>
      </c>
      <c r="K20" s="22">
        <v>0.433</v>
      </c>
      <c r="M20" s="18" t="s">
        <v>48</v>
      </c>
      <c r="N20" s="22">
        <v>0.64800000000000002</v>
      </c>
      <c r="O20" s="22">
        <v>0.73499999999999999</v>
      </c>
      <c r="P20" s="22">
        <v>0.73799999999999999</v>
      </c>
      <c r="Q20" s="22">
        <v>0.66400000000000003</v>
      </c>
    </row>
    <row r="21" spans="1:17" ht="45" x14ac:dyDescent="0.25">
      <c r="A21" s="18" t="s">
        <v>47</v>
      </c>
      <c r="B21" s="22">
        <v>0.30000000000000004</v>
      </c>
      <c r="C21" s="22">
        <v>0.27899999999999997</v>
      </c>
      <c r="D21" s="22">
        <v>0.36924999999999997</v>
      </c>
      <c r="E21" s="22">
        <v>0.32</v>
      </c>
      <c r="G21" s="18" t="s">
        <v>47</v>
      </c>
      <c r="H21" s="22">
        <v>0.47499999999999998</v>
      </c>
      <c r="I21" s="22">
        <v>0.6</v>
      </c>
      <c r="J21" s="22">
        <v>0.56174999999999997</v>
      </c>
      <c r="K21" s="22">
        <v>0.5</v>
      </c>
      <c r="M21" s="18" t="s">
        <v>47</v>
      </c>
      <c r="N21" s="22">
        <v>0.76200000000000001</v>
      </c>
      <c r="O21" s="22">
        <v>0.83299999999999996</v>
      </c>
      <c r="P21" s="22">
        <v>0.92875000000000008</v>
      </c>
      <c r="Q21" s="22">
        <v>0.78600000000000003</v>
      </c>
    </row>
    <row r="22" spans="1:17" ht="45" x14ac:dyDescent="0.25">
      <c r="A22" s="18" t="s">
        <v>46</v>
      </c>
      <c r="B22" s="22">
        <v>0.251</v>
      </c>
      <c r="C22" s="22">
        <v>0.23550000000000001</v>
      </c>
      <c r="D22" s="22">
        <v>0.34349999999999997</v>
      </c>
      <c r="E22" s="22">
        <v>0.255</v>
      </c>
      <c r="G22" s="18" t="s">
        <v>46</v>
      </c>
      <c r="H22" s="22">
        <v>0.53300000000000003</v>
      </c>
      <c r="I22" s="22">
        <v>0.67549999999999999</v>
      </c>
      <c r="J22" s="22">
        <v>0.54875000000000007</v>
      </c>
      <c r="K22" s="22">
        <v>0.55200000000000005</v>
      </c>
      <c r="M22" s="18" t="s">
        <v>46</v>
      </c>
      <c r="N22" s="22">
        <v>0.77625</v>
      </c>
      <c r="O22" s="22">
        <v>0.90349999999999997</v>
      </c>
      <c r="P22" s="22">
        <v>0.89724999999999999</v>
      </c>
      <c r="Q22" s="22">
        <v>0.80049999999999999</v>
      </c>
    </row>
    <row r="23" spans="1:17" ht="45" x14ac:dyDescent="0.25">
      <c r="A23" s="18" t="s">
        <v>45</v>
      </c>
      <c r="B23" s="22">
        <v>0.35</v>
      </c>
      <c r="C23" s="22">
        <v>0.36139999999999994</v>
      </c>
      <c r="D23" s="22">
        <v>0.4345</v>
      </c>
      <c r="E23" s="22">
        <v>0.37039999999999995</v>
      </c>
      <c r="G23" s="18" t="s">
        <v>45</v>
      </c>
      <c r="H23" s="22">
        <v>0.6</v>
      </c>
      <c r="I23" s="22">
        <v>0.75</v>
      </c>
      <c r="J23" s="22">
        <v>0.68700000000000006</v>
      </c>
      <c r="K23" s="22">
        <v>0.64699999999999991</v>
      </c>
      <c r="M23" s="18" t="s">
        <v>45</v>
      </c>
      <c r="N23" s="22">
        <v>0.873</v>
      </c>
      <c r="O23" s="22">
        <v>1.1006</v>
      </c>
      <c r="P23" s="22">
        <v>1.0720000000000001</v>
      </c>
      <c r="Q23" s="22">
        <v>0.94699999999999984</v>
      </c>
    </row>
    <row r="24" spans="1:17" ht="45" x14ac:dyDescent="0.25">
      <c r="A24" s="18" t="s">
        <v>44</v>
      </c>
      <c r="B24" s="22">
        <v>0.28310000000000007</v>
      </c>
      <c r="C24" s="22">
        <v>0.27739999999999998</v>
      </c>
      <c r="D24" s="22">
        <v>0.40629999999999999</v>
      </c>
      <c r="E24" s="22">
        <v>0.30159999999999998</v>
      </c>
      <c r="G24" s="18" t="s">
        <v>44</v>
      </c>
      <c r="H24" s="22">
        <v>0.66710000000000003</v>
      </c>
      <c r="I24" s="22">
        <v>0.76840000000000008</v>
      </c>
      <c r="J24" s="22">
        <v>0.6994999999999999</v>
      </c>
      <c r="K24" s="22">
        <v>0.70279999999999987</v>
      </c>
      <c r="M24" s="18" t="s">
        <v>44</v>
      </c>
      <c r="N24" s="22">
        <v>0.90040000000000009</v>
      </c>
      <c r="O24" s="22">
        <v>1.0352000000000001</v>
      </c>
      <c r="P24" s="22">
        <v>1.0367</v>
      </c>
      <c r="Q24" s="22">
        <v>0.97499999999999998</v>
      </c>
    </row>
  </sheetData>
  <mergeCells count="6">
    <mergeCell ref="B13:E13"/>
    <mergeCell ref="H13:K13"/>
    <mergeCell ref="N13:Q13"/>
    <mergeCell ref="B1:E1"/>
    <mergeCell ref="H1:K1"/>
    <mergeCell ref="N1:Q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31"/>
  <sheetViews>
    <sheetView workbookViewId="0">
      <selection activeCell="Q3" sqref="Q3"/>
    </sheetView>
  </sheetViews>
  <sheetFormatPr defaultRowHeight="15" x14ac:dyDescent="0.25"/>
  <cols>
    <col min="1" max="16384" width="9.140625" style="1"/>
  </cols>
  <sheetData>
    <row r="1" spans="2:13" ht="21" customHeight="1" x14ac:dyDescent="0.25">
      <c r="B1" s="193" t="s">
        <v>223</v>
      </c>
      <c r="C1" s="176"/>
      <c r="D1" s="176"/>
      <c r="E1" s="176"/>
      <c r="F1" s="176"/>
      <c r="G1" s="176"/>
      <c r="H1" s="176"/>
      <c r="I1" s="176"/>
      <c r="J1" s="176"/>
      <c r="K1" s="176"/>
      <c r="L1" s="38"/>
      <c r="M1" s="38"/>
    </row>
    <row r="2" spans="2:13" ht="19.5" customHeight="1" x14ac:dyDescent="0.25">
      <c r="B2" s="18"/>
      <c r="C2" s="176" t="s">
        <v>8</v>
      </c>
      <c r="D2" s="176"/>
      <c r="E2" s="176"/>
      <c r="F2" s="176" t="s">
        <v>7</v>
      </c>
      <c r="G2" s="176"/>
      <c r="H2" s="176"/>
      <c r="I2" s="176" t="s">
        <v>6</v>
      </c>
      <c r="J2" s="176"/>
      <c r="K2" s="176"/>
      <c r="L2" s="38"/>
      <c r="M2" s="38"/>
    </row>
    <row r="3" spans="2:13" ht="60" x14ac:dyDescent="0.25">
      <c r="B3" s="18" t="s">
        <v>75</v>
      </c>
      <c r="C3" s="18" t="s">
        <v>74</v>
      </c>
      <c r="D3" s="18" t="s">
        <v>73</v>
      </c>
      <c r="E3" s="18" t="s">
        <v>72</v>
      </c>
      <c r="F3" s="18" t="s">
        <v>74</v>
      </c>
      <c r="G3" s="18" t="s">
        <v>73</v>
      </c>
      <c r="H3" s="18" t="s">
        <v>72</v>
      </c>
      <c r="I3" s="18" t="s">
        <v>74</v>
      </c>
      <c r="J3" s="18" t="s">
        <v>73</v>
      </c>
      <c r="K3" s="18" t="s">
        <v>72</v>
      </c>
      <c r="L3" s="38"/>
      <c r="M3" s="38"/>
    </row>
    <row r="4" spans="2:13" x14ac:dyDescent="0.25">
      <c r="B4" s="18" t="s">
        <v>14</v>
      </c>
      <c r="C4" s="18">
        <v>0.2</v>
      </c>
      <c r="D4" s="18">
        <v>0.4</v>
      </c>
      <c r="E4" s="18">
        <v>0.6</v>
      </c>
      <c r="F4" s="18">
        <v>0.2</v>
      </c>
      <c r="G4" s="18">
        <v>0.4</v>
      </c>
      <c r="H4" s="18">
        <v>0.6</v>
      </c>
      <c r="I4" s="18">
        <v>0.2</v>
      </c>
      <c r="J4" s="18">
        <v>0.4</v>
      </c>
      <c r="K4" s="18">
        <v>0.7</v>
      </c>
      <c r="M4" s="38"/>
    </row>
    <row r="5" spans="2:13" x14ac:dyDescent="0.25">
      <c r="B5" s="18" t="s">
        <v>13</v>
      </c>
      <c r="C5" s="18">
        <v>0.2</v>
      </c>
      <c r="D5" s="18">
        <v>0.3</v>
      </c>
      <c r="E5" s="18">
        <v>0.6</v>
      </c>
      <c r="F5" s="18">
        <v>0.2</v>
      </c>
      <c r="G5" s="18">
        <v>0.3</v>
      </c>
      <c r="H5" s="18">
        <v>0.4</v>
      </c>
      <c r="I5" s="18">
        <v>0.4</v>
      </c>
      <c r="J5" s="18">
        <v>0.4</v>
      </c>
      <c r="K5" s="18">
        <v>0.7</v>
      </c>
      <c r="L5" s="38"/>
      <c r="M5" s="38"/>
    </row>
    <row r="6" spans="2:13" x14ac:dyDescent="0.25">
      <c r="B6" s="18" t="s">
        <v>12</v>
      </c>
      <c r="C6" s="7">
        <v>0.2</v>
      </c>
      <c r="D6" s="7">
        <v>0.3</v>
      </c>
      <c r="E6" s="7">
        <v>0.6</v>
      </c>
      <c r="F6" s="7">
        <v>0.2</v>
      </c>
      <c r="G6" s="7">
        <v>0.3</v>
      </c>
      <c r="H6" s="7">
        <v>0.6</v>
      </c>
      <c r="I6" s="7">
        <v>0.3</v>
      </c>
      <c r="J6" s="7">
        <v>0.3</v>
      </c>
      <c r="K6" s="7">
        <v>0.7</v>
      </c>
    </row>
    <row r="7" spans="2:13" x14ac:dyDescent="0.25">
      <c r="B7" s="18" t="s">
        <v>11</v>
      </c>
      <c r="C7" s="18">
        <v>0.3</v>
      </c>
      <c r="D7" s="18">
        <v>0.4</v>
      </c>
      <c r="E7" s="18">
        <v>0.7</v>
      </c>
      <c r="F7" s="18">
        <v>0.2</v>
      </c>
      <c r="G7" s="18">
        <v>0.4</v>
      </c>
      <c r="H7" s="18">
        <v>0.7</v>
      </c>
      <c r="I7" s="18">
        <v>0.4</v>
      </c>
      <c r="J7" s="18">
        <v>0.4</v>
      </c>
      <c r="K7" s="18">
        <v>0.7</v>
      </c>
    </row>
    <row r="8" spans="2:13" x14ac:dyDescent="0.25">
      <c r="B8" s="18" t="s">
        <v>10</v>
      </c>
      <c r="C8" s="18">
        <v>0.2</v>
      </c>
      <c r="D8" s="18">
        <v>0.5</v>
      </c>
      <c r="E8" s="18">
        <v>0.8</v>
      </c>
      <c r="F8" s="18">
        <v>0.2</v>
      </c>
      <c r="G8" s="18">
        <v>0.5</v>
      </c>
      <c r="H8" s="18">
        <v>0.7</v>
      </c>
      <c r="I8" s="18">
        <v>0.3</v>
      </c>
      <c r="J8" s="18">
        <v>0.5</v>
      </c>
      <c r="K8" s="18">
        <v>0.7</v>
      </c>
    </row>
    <row r="9" spans="2:13" x14ac:dyDescent="0.25">
      <c r="B9" s="18" t="s">
        <v>9</v>
      </c>
      <c r="C9" s="18">
        <v>0.2</v>
      </c>
      <c r="D9" s="18">
        <v>0.3</v>
      </c>
      <c r="E9" s="18">
        <v>0.6</v>
      </c>
      <c r="F9" s="18">
        <v>0.2</v>
      </c>
      <c r="G9" s="18">
        <v>0.4</v>
      </c>
      <c r="H9" s="18">
        <v>0.6</v>
      </c>
      <c r="I9" s="18">
        <v>0.2</v>
      </c>
      <c r="J9" s="18">
        <v>0.4</v>
      </c>
      <c r="K9" s="18">
        <v>0.7</v>
      </c>
    </row>
    <row r="10" spans="2:13" x14ac:dyDescent="0.25">
      <c r="B10" s="18" t="s">
        <v>5</v>
      </c>
      <c r="C10" s="18">
        <v>0.2</v>
      </c>
      <c r="D10" s="18">
        <v>0.4</v>
      </c>
      <c r="E10" s="18">
        <v>0.7</v>
      </c>
      <c r="F10" s="18">
        <v>0.2</v>
      </c>
      <c r="G10" s="18">
        <v>0.4</v>
      </c>
      <c r="H10" s="18">
        <v>0.6</v>
      </c>
      <c r="I10" s="18">
        <v>0.4</v>
      </c>
      <c r="J10" s="18">
        <v>0.7</v>
      </c>
      <c r="K10" s="18">
        <v>1.1000000000000001</v>
      </c>
    </row>
    <row r="11" spans="2:13" x14ac:dyDescent="0.25">
      <c r="B11" s="18" t="s">
        <v>4</v>
      </c>
      <c r="C11" s="18">
        <v>0.2</v>
      </c>
      <c r="D11" s="18">
        <v>0.6</v>
      </c>
      <c r="E11" s="18">
        <v>0.8</v>
      </c>
      <c r="F11" s="18">
        <v>0.2</v>
      </c>
      <c r="G11" s="18">
        <v>0.6</v>
      </c>
      <c r="H11" s="18">
        <v>0.8</v>
      </c>
      <c r="I11" s="18">
        <v>0.3</v>
      </c>
      <c r="J11" s="18">
        <v>0.6</v>
      </c>
      <c r="K11" s="18">
        <v>0.9</v>
      </c>
    </row>
    <row r="12" spans="2:13" x14ac:dyDescent="0.25">
      <c r="B12" s="18" t="s">
        <v>3</v>
      </c>
      <c r="C12" s="18">
        <v>0.2</v>
      </c>
      <c r="D12" s="18">
        <v>0.3</v>
      </c>
      <c r="E12" s="18">
        <v>0.6</v>
      </c>
      <c r="F12" s="18">
        <v>0.3</v>
      </c>
      <c r="G12" s="18">
        <v>0.4</v>
      </c>
      <c r="H12" s="18">
        <v>0.6</v>
      </c>
      <c r="I12" s="18">
        <v>0.4</v>
      </c>
      <c r="J12" s="18">
        <v>0.5</v>
      </c>
      <c r="K12" s="18">
        <v>0.8</v>
      </c>
    </row>
    <row r="13" spans="2:13" x14ac:dyDescent="0.25">
      <c r="B13" s="18" t="s">
        <v>2</v>
      </c>
      <c r="C13" s="18">
        <v>0.2</v>
      </c>
      <c r="D13" s="18">
        <v>0.3</v>
      </c>
      <c r="E13" s="18">
        <v>0.5</v>
      </c>
      <c r="F13" s="18">
        <v>0.2</v>
      </c>
      <c r="G13" s="18">
        <v>0.5</v>
      </c>
      <c r="H13" s="18">
        <v>0.7</v>
      </c>
      <c r="I13" s="18">
        <v>0.2</v>
      </c>
      <c r="J13" s="18">
        <v>0.4</v>
      </c>
      <c r="K13" s="18">
        <v>0.7</v>
      </c>
    </row>
    <row r="14" spans="2:13" x14ac:dyDescent="0.25">
      <c r="B14" s="18" t="s">
        <v>1</v>
      </c>
      <c r="C14" s="18">
        <v>0.3</v>
      </c>
      <c r="D14" s="18">
        <v>0.4</v>
      </c>
      <c r="E14" s="18">
        <v>0.7</v>
      </c>
      <c r="F14" s="18">
        <v>0.4</v>
      </c>
      <c r="G14" s="18">
        <v>0.5</v>
      </c>
      <c r="H14" s="18">
        <v>0.8</v>
      </c>
      <c r="I14" s="18">
        <v>0.4</v>
      </c>
      <c r="J14" s="18">
        <v>0.5</v>
      </c>
      <c r="K14" s="18">
        <v>0.9</v>
      </c>
    </row>
    <row r="15" spans="2:13" x14ac:dyDescent="0.25">
      <c r="B15" s="18" t="s">
        <v>0</v>
      </c>
      <c r="C15" s="18">
        <v>0.2</v>
      </c>
      <c r="D15" s="18">
        <v>0.4</v>
      </c>
      <c r="E15" s="18">
        <v>0.6</v>
      </c>
      <c r="F15" s="18">
        <v>0.2</v>
      </c>
      <c r="G15" s="18">
        <v>0.5</v>
      </c>
      <c r="H15" s="18">
        <v>0.7</v>
      </c>
      <c r="I15" s="18">
        <v>0.4</v>
      </c>
      <c r="J15" s="18">
        <v>0.4</v>
      </c>
      <c r="K15" s="18">
        <v>0.8</v>
      </c>
    </row>
    <row r="17" spans="1:11" x14ac:dyDescent="0.25">
      <c r="B17" s="193" t="s">
        <v>223</v>
      </c>
      <c r="C17" s="176"/>
      <c r="D17" s="176"/>
      <c r="E17" s="176"/>
      <c r="F17" s="176"/>
      <c r="G17" s="176"/>
      <c r="H17" s="176"/>
      <c r="I17" s="176"/>
      <c r="J17" s="176"/>
      <c r="K17" s="176"/>
    </row>
    <row r="18" spans="1:11" x14ac:dyDescent="0.25">
      <c r="B18" s="18"/>
      <c r="C18" s="176" t="s">
        <v>8</v>
      </c>
      <c r="D18" s="176"/>
      <c r="E18" s="176"/>
      <c r="F18" s="176" t="s">
        <v>7</v>
      </c>
      <c r="G18" s="176"/>
      <c r="H18" s="176"/>
      <c r="I18" s="176" t="s">
        <v>6</v>
      </c>
      <c r="J18" s="176"/>
      <c r="K18" s="176"/>
    </row>
    <row r="19" spans="1:11" ht="60" x14ac:dyDescent="0.25">
      <c r="A19" s="7" t="s">
        <v>39</v>
      </c>
      <c r="B19" s="18" t="s">
        <v>75</v>
      </c>
      <c r="C19" s="18" t="s">
        <v>74</v>
      </c>
      <c r="D19" s="18" t="s">
        <v>73</v>
      </c>
      <c r="E19" s="18" t="s">
        <v>72</v>
      </c>
      <c r="F19" s="18" t="s">
        <v>74</v>
      </c>
      <c r="G19" s="18" t="s">
        <v>73</v>
      </c>
      <c r="H19" s="18" t="s">
        <v>72</v>
      </c>
      <c r="I19" s="18" t="s">
        <v>74</v>
      </c>
      <c r="J19" s="18" t="s">
        <v>73</v>
      </c>
      <c r="K19" s="18" t="s">
        <v>72</v>
      </c>
    </row>
    <row r="20" spans="1:11" x14ac:dyDescent="0.25">
      <c r="A20" s="7" t="s">
        <v>37</v>
      </c>
      <c r="B20" s="18" t="s">
        <v>14</v>
      </c>
      <c r="C20" s="18">
        <v>0.2</v>
      </c>
      <c r="D20" s="18">
        <v>0.4</v>
      </c>
      <c r="E20" s="18">
        <v>0.6</v>
      </c>
      <c r="F20" s="18">
        <v>0.2</v>
      </c>
      <c r="G20" s="18">
        <v>0.4</v>
      </c>
      <c r="H20" s="18">
        <v>0.6</v>
      </c>
      <c r="I20" s="18">
        <v>0.2</v>
      </c>
      <c r="J20" s="18">
        <v>0.4</v>
      </c>
      <c r="K20" s="18">
        <v>0.7</v>
      </c>
    </row>
    <row r="21" spans="1:11" x14ac:dyDescent="0.25">
      <c r="A21" s="7" t="s">
        <v>37</v>
      </c>
      <c r="B21" s="18" t="s">
        <v>10</v>
      </c>
      <c r="C21" s="18">
        <v>0.2</v>
      </c>
      <c r="D21" s="18">
        <v>0.5</v>
      </c>
      <c r="E21" s="18">
        <v>0.8</v>
      </c>
      <c r="F21" s="18">
        <v>0.2</v>
      </c>
      <c r="G21" s="18">
        <v>0.5</v>
      </c>
      <c r="H21" s="18">
        <v>0.7</v>
      </c>
      <c r="I21" s="18">
        <v>0.3</v>
      </c>
      <c r="J21" s="18">
        <v>0.5</v>
      </c>
      <c r="K21" s="18">
        <v>0.7</v>
      </c>
    </row>
    <row r="22" spans="1:11" x14ac:dyDescent="0.25">
      <c r="A22" s="7" t="s">
        <v>37</v>
      </c>
      <c r="B22" s="18" t="s">
        <v>4</v>
      </c>
      <c r="C22" s="18">
        <v>0.2</v>
      </c>
      <c r="D22" s="18">
        <v>0.6</v>
      </c>
      <c r="E22" s="18">
        <v>0.8</v>
      </c>
      <c r="F22" s="18">
        <v>0.2</v>
      </c>
      <c r="G22" s="18">
        <v>0.6</v>
      </c>
      <c r="H22" s="18">
        <v>0.8</v>
      </c>
      <c r="I22" s="18">
        <v>0.3</v>
      </c>
      <c r="J22" s="18">
        <v>0.6</v>
      </c>
      <c r="K22" s="18">
        <v>0.9</v>
      </c>
    </row>
    <row r="23" spans="1:11" x14ac:dyDescent="0.25">
      <c r="A23" s="7" t="s">
        <v>37</v>
      </c>
      <c r="B23" s="18" t="s">
        <v>3</v>
      </c>
      <c r="C23" s="18">
        <v>0.2</v>
      </c>
      <c r="D23" s="18">
        <v>0.3</v>
      </c>
      <c r="E23" s="18">
        <v>0.6</v>
      </c>
      <c r="F23" s="18">
        <v>0.3</v>
      </c>
      <c r="G23" s="18">
        <v>0.4</v>
      </c>
      <c r="H23" s="18">
        <v>0.6</v>
      </c>
      <c r="I23" s="18">
        <v>0.4</v>
      </c>
      <c r="J23" s="18">
        <v>0.5</v>
      </c>
      <c r="K23" s="18">
        <v>0.8</v>
      </c>
    </row>
    <row r="24" spans="1:11" x14ac:dyDescent="0.25">
      <c r="A24" s="7" t="s">
        <v>37</v>
      </c>
      <c r="B24" s="18" t="s">
        <v>2</v>
      </c>
      <c r="C24" s="18">
        <v>0.2</v>
      </c>
      <c r="D24" s="18">
        <v>0.3</v>
      </c>
      <c r="E24" s="18">
        <v>0.5</v>
      </c>
      <c r="F24" s="18">
        <v>0.2</v>
      </c>
      <c r="G24" s="18">
        <v>0.5</v>
      </c>
      <c r="H24" s="18">
        <v>0.7</v>
      </c>
      <c r="I24" s="18">
        <v>0.2</v>
      </c>
      <c r="J24" s="18">
        <v>0.4</v>
      </c>
      <c r="K24" s="18">
        <v>0.7</v>
      </c>
    </row>
    <row r="25" spans="1:11" x14ac:dyDescent="0.25">
      <c r="A25" s="7" t="s">
        <v>38</v>
      </c>
      <c r="B25" s="18" t="s">
        <v>13</v>
      </c>
      <c r="C25" s="18">
        <v>0.2</v>
      </c>
      <c r="D25" s="18">
        <v>0.3</v>
      </c>
      <c r="E25" s="18">
        <v>0.6</v>
      </c>
      <c r="F25" s="18">
        <v>0.2</v>
      </c>
      <c r="G25" s="18">
        <v>0.3</v>
      </c>
      <c r="H25" s="18">
        <v>0.4</v>
      </c>
      <c r="I25" s="18">
        <v>0.4</v>
      </c>
      <c r="J25" s="18">
        <v>0.4</v>
      </c>
      <c r="K25" s="18">
        <v>0.7</v>
      </c>
    </row>
    <row r="26" spans="1:11" x14ac:dyDescent="0.25">
      <c r="A26" s="7" t="s">
        <v>38</v>
      </c>
      <c r="B26" s="18" t="s">
        <v>12</v>
      </c>
      <c r="C26" s="7">
        <v>0.2</v>
      </c>
      <c r="D26" s="7">
        <v>0.3</v>
      </c>
      <c r="E26" s="7">
        <v>0.6</v>
      </c>
      <c r="F26" s="7">
        <v>0.2</v>
      </c>
      <c r="G26" s="7">
        <v>0.3</v>
      </c>
      <c r="H26" s="7">
        <v>0.6</v>
      </c>
      <c r="I26" s="7">
        <v>0.3</v>
      </c>
      <c r="J26" s="7">
        <v>0.3</v>
      </c>
      <c r="K26" s="7">
        <v>0.7</v>
      </c>
    </row>
    <row r="27" spans="1:11" x14ac:dyDescent="0.25">
      <c r="A27" s="7" t="s">
        <v>38</v>
      </c>
      <c r="B27" s="18" t="s">
        <v>11</v>
      </c>
      <c r="C27" s="18">
        <v>0.3</v>
      </c>
      <c r="D27" s="18">
        <v>0.4</v>
      </c>
      <c r="E27" s="18">
        <v>0.7</v>
      </c>
      <c r="F27" s="18">
        <v>0.2</v>
      </c>
      <c r="G27" s="18">
        <v>0.4</v>
      </c>
      <c r="H27" s="18">
        <v>0.7</v>
      </c>
      <c r="I27" s="18">
        <v>0.4</v>
      </c>
      <c r="J27" s="18">
        <v>0.4</v>
      </c>
      <c r="K27" s="18">
        <v>0.7</v>
      </c>
    </row>
    <row r="28" spans="1:11" x14ac:dyDescent="0.25">
      <c r="A28" s="7" t="s">
        <v>38</v>
      </c>
      <c r="B28" s="18" t="s">
        <v>9</v>
      </c>
      <c r="C28" s="18">
        <v>0.2</v>
      </c>
      <c r="D28" s="18">
        <v>0.3</v>
      </c>
      <c r="E28" s="18">
        <v>0.6</v>
      </c>
      <c r="F28" s="18">
        <v>0.2</v>
      </c>
      <c r="G28" s="18">
        <v>0.4</v>
      </c>
      <c r="H28" s="18">
        <v>0.6</v>
      </c>
      <c r="I28" s="18">
        <v>0.2</v>
      </c>
      <c r="J28" s="18">
        <v>0.4</v>
      </c>
      <c r="K28" s="18">
        <v>0.7</v>
      </c>
    </row>
    <row r="29" spans="1:11" x14ac:dyDescent="0.25">
      <c r="A29" s="7" t="s">
        <v>38</v>
      </c>
      <c r="B29" s="18" t="s">
        <v>5</v>
      </c>
      <c r="C29" s="18">
        <v>0.2</v>
      </c>
      <c r="D29" s="18">
        <v>0.4</v>
      </c>
      <c r="E29" s="18">
        <v>0.7</v>
      </c>
      <c r="F29" s="18">
        <v>0.2</v>
      </c>
      <c r="G29" s="18">
        <v>0.4</v>
      </c>
      <c r="H29" s="18">
        <v>0.6</v>
      </c>
      <c r="I29" s="18">
        <v>0.4</v>
      </c>
      <c r="J29" s="18">
        <v>0.7</v>
      </c>
      <c r="K29" s="18">
        <v>1.1000000000000001</v>
      </c>
    </row>
    <row r="30" spans="1:11" x14ac:dyDescent="0.25">
      <c r="A30" s="7" t="s">
        <v>38</v>
      </c>
      <c r="B30" s="18" t="s">
        <v>1</v>
      </c>
      <c r="C30" s="18">
        <v>0.3</v>
      </c>
      <c r="D30" s="18">
        <v>0.4</v>
      </c>
      <c r="E30" s="18">
        <v>0.7</v>
      </c>
      <c r="F30" s="18">
        <v>0.4</v>
      </c>
      <c r="G30" s="18">
        <v>0.5</v>
      </c>
      <c r="H30" s="18">
        <v>0.8</v>
      </c>
      <c r="I30" s="18">
        <v>0.4</v>
      </c>
      <c r="J30" s="18">
        <v>0.5</v>
      </c>
      <c r="K30" s="18">
        <v>0.9</v>
      </c>
    </row>
    <row r="31" spans="1:11" x14ac:dyDescent="0.25">
      <c r="A31" s="7" t="s">
        <v>38</v>
      </c>
      <c r="B31" s="18" t="s">
        <v>0</v>
      </c>
      <c r="C31" s="18">
        <v>0.2</v>
      </c>
      <c r="D31" s="18">
        <v>0.4</v>
      </c>
      <c r="E31" s="18">
        <v>0.6</v>
      </c>
      <c r="F31" s="18">
        <v>0.2</v>
      </c>
      <c r="G31" s="18">
        <v>0.5</v>
      </c>
      <c r="H31" s="18">
        <v>0.7</v>
      </c>
      <c r="I31" s="18">
        <v>0.4</v>
      </c>
      <c r="J31" s="18">
        <v>0.4</v>
      </c>
      <c r="K31" s="18">
        <v>0.8</v>
      </c>
    </row>
  </sheetData>
  <mergeCells count="8">
    <mergeCell ref="B1:K1"/>
    <mergeCell ref="B17:K17"/>
    <mergeCell ref="C18:E18"/>
    <mergeCell ref="F18:H18"/>
    <mergeCell ref="I18:K18"/>
    <mergeCell ref="C2:E2"/>
    <mergeCell ref="F2:H2"/>
    <mergeCell ref="I2:K2"/>
  </mergeCells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36"/>
  <sheetViews>
    <sheetView workbookViewId="0">
      <selection activeCell="R8" sqref="R8"/>
    </sheetView>
  </sheetViews>
  <sheetFormatPr defaultRowHeight="15" x14ac:dyDescent="0.25"/>
  <cols>
    <col min="1" max="2" width="10.42578125" style="1" customWidth="1"/>
    <col min="3" max="3" width="9.140625" style="1"/>
    <col min="4" max="4" width="12.42578125" style="1" customWidth="1"/>
    <col min="5" max="5" width="12.85546875" style="1" customWidth="1"/>
    <col min="6" max="6" width="10.85546875" style="1" customWidth="1"/>
    <col min="7" max="16384" width="9.140625" style="1"/>
  </cols>
  <sheetData>
    <row r="1" spans="1:14" ht="60" x14ac:dyDescent="0.25">
      <c r="A1" s="50" t="s">
        <v>137</v>
      </c>
      <c r="B1" s="50" t="s">
        <v>141</v>
      </c>
      <c r="C1" s="50" t="s">
        <v>136</v>
      </c>
      <c r="D1" s="50" t="s">
        <v>140</v>
      </c>
      <c r="E1" s="50" t="s">
        <v>139</v>
      </c>
      <c r="F1" s="50" t="s">
        <v>138</v>
      </c>
      <c r="G1" s="38"/>
      <c r="I1" s="50" t="s">
        <v>137</v>
      </c>
      <c r="J1" s="50" t="s">
        <v>136</v>
      </c>
      <c r="N1" s="1" t="s">
        <v>135</v>
      </c>
    </row>
    <row r="2" spans="1:14" x14ac:dyDescent="0.25">
      <c r="A2" s="6" t="s">
        <v>14</v>
      </c>
      <c r="B2" s="6">
        <v>37</v>
      </c>
      <c r="C2" s="6" t="s">
        <v>37</v>
      </c>
      <c r="D2" s="6">
        <v>500</v>
      </c>
      <c r="E2" s="6">
        <v>15</v>
      </c>
      <c r="F2" s="6" t="s">
        <v>121</v>
      </c>
      <c r="I2" s="6" t="s">
        <v>14</v>
      </c>
      <c r="J2" s="6" t="s">
        <v>37</v>
      </c>
      <c r="L2" s="194" t="s">
        <v>134</v>
      </c>
      <c r="M2" s="1" t="s">
        <v>133</v>
      </c>
      <c r="N2" s="1">
        <v>56</v>
      </c>
    </row>
    <row r="3" spans="1:14" x14ac:dyDescent="0.25">
      <c r="A3" s="6" t="s">
        <v>13</v>
      </c>
      <c r="B3" s="6">
        <v>23</v>
      </c>
      <c r="C3" s="6" t="s">
        <v>38</v>
      </c>
      <c r="D3" s="6">
        <v>30</v>
      </c>
      <c r="E3" s="6">
        <v>8</v>
      </c>
      <c r="F3" s="6" t="s">
        <v>121</v>
      </c>
      <c r="I3" s="6" t="s">
        <v>13</v>
      </c>
      <c r="J3" s="6" t="s">
        <v>38</v>
      </c>
      <c r="L3" s="194"/>
      <c r="M3" s="1" t="s">
        <v>132</v>
      </c>
      <c r="N3" s="1">
        <v>168</v>
      </c>
    </row>
    <row r="4" spans="1:14" x14ac:dyDescent="0.25">
      <c r="A4" s="6" t="s">
        <v>12</v>
      </c>
      <c r="B4" s="6">
        <v>22</v>
      </c>
      <c r="C4" s="6" t="s">
        <v>38</v>
      </c>
      <c r="D4" s="6">
        <v>80</v>
      </c>
      <c r="E4" s="6">
        <v>20</v>
      </c>
      <c r="F4" s="6" t="s">
        <v>121</v>
      </c>
      <c r="I4" s="6" t="s">
        <v>12</v>
      </c>
      <c r="J4" s="6" t="s">
        <v>38</v>
      </c>
      <c r="L4" s="194"/>
      <c r="M4" s="1" t="s">
        <v>131</v>
      </c>
      <c r="N4" s="1">
        <v>100</v>
      </c>
    </row>
    <row r="5" spans="1:14" x14ac:dyDescent="0.25">
      <c r="A5" s="6" t="s">
        <v>11</v>
      </c>
      <c r="B5" s="6">
        <v>22</v>
      </c>
      <c r="C5" s="6" t="s">
        <v>38</v>
      </c>
      <c r="D5" s="6">
        <v>80</v>
      </c>
      <c r="E5" s="6">
        <v>54</v>
      </c>
      <c r="F5" s="6" t="s">
        <v>121</v>
      </c>
      <c r="I5" s="6" t="s">
        <v>11</v>
      </c>
      <c r="J5" s="6" t="s">
        <v>38</v>
      </c>
      <c r="L5" s="194"/>
      <c r="M5" s="1" t="s">
        <v>130</v>
      </c>
      <c r="N5" s="1">
        <v>51</v>
      </c>
    </row>
    <row r="6" spans="1:14" x14ac:dyDescent="0.25">
      <c r="A6" s="6" t="s">
        <v>10</v>
      </c>
      <c r="B6" s="6">
        <v>35</v>
      </c>
      <c r="C6" s="6" t="s">
        <v>37</v>
      </c>
      <c r="D6" s="6">
        <v>120</v>
      </c>
      <c r="E6" s="6">
        <v>20</v>
      </c>
      <c r="F6" s="6" t="s">
        <v>121</v>
      </c>
      <c r="I6" s="6" t="s">
        <v>10</v>
      </c>
      <c r="J6" s="6" t="s">
        <v>37</v>
      </c>
      <c r="L6" s="194"/>
      <c r="M6" s="1" t="s">
        <v>129</v>
      </c>
      <c r="N6" s="1">
        <v>51</v>
      </c>
    </row>
    <row r="7" spans="1:14" x14ac:dyDescent="0.25">
      <c r="A7" s="6" t="s">
        <v>9</v>
      </c>
      <c r="B7" s="6">
        <v>23</v>
      </c>
      <c r="C7" s="6" t="s">
        <v>38</v>
      </c>
      <c r="D7" s="6">
        <v>280</v>
      </c>
      <c r="E7" s="6">
        <v>40</v>
      </c>
      <c r="F7" s="6" t="s">
        <v>121</v>
      </c>
      <c r="I7" s="6" t="s">
        <v>9</v>
      </c>
      <c r="J7" s="6" t="s">
        <v>38</v>
      </c>
      <c r="L7" s="194"/>
      <c r="M7" s="1" t="s">
        <v>128</v>
      </c>
      <c r="N7" s="1">
        <v>65</v>
      </c>
    </row>
    <row r="8" spans="1:14" x14ac:dyDescent="0.25">
      <c r="A8" s="6" t="s">
        <v>5</v>
      </c>
      <c r="B8" s="6">
        <v>25</v>
      </c>
      <c r="C8" s="6" t="s">
        <v>38</v>
      </c>
      <c r="D8" s="6">
        <v>80</v>
      </c>
      <c r="E8" s="6">
        <v>15</v>
      </c>
      <c r="F8" s="6" t="s">
        <v>121</v>
      </c>
      <c r="I8" s="6" t="s">
        <v>5</v>
      </c>
      <c r="J8" s="6" t="s">
        <v>38</v>
      </c>
      <c r="L8" s="194"/>
      <c r="M8" s="1" t="s">
        <v>127</v>
      </c>
      <c r="N8" s="1">
        <v>86</v>
      </c>
    </row>
    <row r="9" spans="1:14" x14ac:dyDescent="0.25">
      <c r="A9" s="6" t="s">
        <v>4</v>
      </c>
      <c r="B9" s="6">
        <v>36</v>
      </c>
      <c r="C9" s="6" t="s">
        <v>37</v>
      </c>
      <c r="D9" s="6">
        <v>500</v>
      </c>
      <c r="E9" s="6">
        <v>40</v>
      </c>
      <c r="F9" s="6" t="s">
        <v>126</v>
      </c>
      <c r="I9" s="6" t="s">
        <v>4</v>
      </c>
      <c r="J9" s="6" t="s">
        <v>37</v>
      </c>
      <c r="L9" s="194" t="s">
        <v>80</v>
      </c>
      <c r="M9" s="1" t="s">
        <v>125</v>
      </c>
      <c r="N9" s="1">
        <v>142</v>
      </c>
    </row>
    <row r="10" spans="1:14" x14ac:dyDescent="0.25">
      <c r="A10" s="6" t="s">
        <v>3</v>
      </c>
      <c r="B10" s="6">
        <v>34</v>
      </c>
      <c r="C10" s="6" t="s">
        <v>37</v>
      </c>
      <c r="D10" s="6">
        <v>600</v>
      </c>
      <c r="E10" s="6">
        <v>40</v>
      </c>
      <c r="F10" s="6" t="s">
        <v>121</v>
      </c>
      <c r="I10" s="6" t="s">
        <v>3</v>
      </c>
      <c r="J10" s="6" t="s">
        <v>37</v>
      </c>
      <c r="L10" s="194"/>
      <c r="M10" s="1" t="s">
        <v>124</v>
      </c>
      <c r="N10" s="1">
        <v>132</v>
      </c>
    </row>
    <row r="11" spans="1:14" x14ac:dyDescent="0.25">
      <c r="A11" s="6" t="s">
        <v>2</v>
      </c>
      <c r="B11" s="6">
        <v>30</v>
      </c>
      <c r="C11" s="6" t="s">
        <v>37</v>
      </c>
      <c r="D11" s="6">
        <v>350</v>
      </c>
      <c r="E11" s="6">
        <v>60</v>
      </c>
      <c r="F11" s="6" t="s">
        <v>121</v>
      </c>
      <c r="I11" s="6" t="s">
        <v>2</v>
      </c>
      <c r="J11" s="6" t="s">
        <v>37</v>
      </c>
      <c r="L11" s="194"/>
      <c r="M11" s="1" t="s">
        <v>123</v>
      </c>
      <c r="N11" s="1">
        <v>45</v>
      </c>
    </row>
    <row r="12" spans="1:14" x14ac:dyDescent="0.25">
      <c r="A12" s="6" t="s">
        <v>1</v>
      </c>
      <c r="B12" s="6">
        <v>25</v>
      </c>
      <c r="C12" s="6" t="s">
        <v>38</v>
      </c>
      <c r="D12" s="6">
        <v>100</v>
      </c>
      <c r="E12" s="6">
        <v>20</v>
      </c>
      <c r="F12" s="6" t="s">
        <v>121</v>
      </c>
      <c r="I12" s="6" t="s">
        <v>1</v>
      </c>
      <c r="J12" s="6" t="s">
        <v>38</v>
      </c>
      <c r="L12" s="194"/>
      <c r="M12" s="1" t="s">
        <v>122</v>
      </c>
      <c r="N12" s="1">
        <v>58</v>
      </c>
    </row>
    <row r="13" spans="1:14" x14ac:dyDescent="0.25">
      <c r="A13" s="6" t="s">
        <v>0</v>
      </c>
      <c r="B13" s="6">
        <v>25</v>
      </c>
      <c r="C13" s="6" t="s">
        <v>38</v>
      </c>
      <c r="D13" s="6">
        <v>400</v>
      </c>
      <c r="E13" s="6">
        <v>100</v>
      </c>
      <c r="F13" s="6" t="s">
        <v>121</v>
      </c>
      <c r="I13" s="6" t="s">
        <v>0</v>
      </c>
      <c r="J13" s="6" t="s">
        <v>38</v>
      </c>
      <c r="L13" s="194"/>
      <c r="M13" s="1" t="s">
        <v>120</v>
      </c>
      <c r="N13" s="1">
        <v>62</v>
      </c>
    </row>
    <row r="36" ht="63.75" customHeight="1" x14ac:dyDescent="0.25"/>
  </sheetData>
  <mergeCells count="2">
    <mergeCell ref="L2:L8"/>
    <mergeCell ref="L9:L13"/>
  </mergeCell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J653"/>
  <sheetViews>
    <sheetView workbookViewId="0">
      <selection activeCell="AI32" sqref="AI32"/>
    </sheetView>
  </sheetViews>
  <sheetFormatPr defaultRowHeight="15" x14ac:dyDescent="0.25"/>
  <cols>
    <col min="3" max="3" width="11.85546875" bestFit="1" customWidth="1"/>
  </cols>
  <sheetData>
    <row r="1" spans="1:36" x14ac:dyDescent="0.25">
      <c r="A1" s="195" t="s">
        <v>150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</row>
    <row r="2" spans="1:36" ht="30" customHeight="1" x14ac:dyDescent="0.25">
      <c r="A2" s="198"/>
      <c r="B2" s="195" t="s">
        <v>149</v>
      </c>
      <c r="C2" s="195"/>
      <c r="D2" s="195"/>
      <c r="E2" s="195"/>
      <c r="F2" s="195"/>
      <c r="G2" s="195"/>
      <c r="H2" s="81"/>
      <c r="I2" s="197" t="s">
        <v>148</v>
      </c>
      <c r="J2" s="197"/>
      <c r="K2" s="197"/>
      <c r="L2" s="197"/>
      <c r="M2" s="197"/>
      <c r="N2" s="197"/>
      <c r="O2" s="82"/>
      <c r="P2" s="195" t="s">
        <v>147</v>
      </c>
      <c r="Q2" s="195"/>
      <c r="R2" s="195"/>
      <c r="S2" s="195"/>
      <c r="T2" s="195"/>
      <c r="U2" s="195"/>
      <c r="V2" s="197"/>
      <c r="W2" s="197" t="s">
        <v>146</v>
      </c>
      <c r="X2" s="197"/>
      <c r="Y2" s="197"/>
      <c r="Z2" s="197"/>
      <c r="AA2" s="197"/>
      <c r="AB2" s="197"/>
      <c r="AD2" s="196" t="s">
        <v>145</v>
      </c>
      <c r="AE2" s="196"/>
      <c r="AF2" s="196"/>
      <c r="AG2" s="196"/>
    </row>
    <row r="3" spans="1:36" x14ac:dyDescent="0.25">
      <c r="A3" s="198"/>
      <c r="B3" s="80"/>
      <c r="C3" s="80" t="s">
        <v>20</v>
      </c>
      <c r="D3" s="80" t="s">
        <v>19</v>
      </c>
      <c r="E3" s="80" t="s">
        <v>18</v>
      </c>
      <c r="F3" s="80" t="s">
        <v>17</v>
      </c>
      <c r="G3" s="80" t="s">
        <v>144</v>
      </c>
      <c r="H3" s="81"/>
      <c r="I3" s="80"/>
      <c r="J3" s="80" t="s">
        <v>20</v>
      </c>
      <c r="K3" s="80" t="s">
        <v>19</v>
      </c>
      <c r="L3" s="80" t="s">
        <v>18</v>
      </c>
      <c r="M3" s="80" t="s">
        <v>17</v>
      </c>
      <c r="N3" s="80" t="s">
        <v>144</v>
      </c>
      <c r="O3" s="82"/>
      <c r="P3" s="80"/>
      <c r="Q3" s="80" t="s">
        <v>20</v>
      </c>
      <c r="R3" s="80" t="s">
        <v>19</v>
      </c>
      <c r="S3" s="80" t="s">
        <v>18</v>
      </c>
      <c r="T3" s="80" t="s">
        <v>17</v>
      </c>
      <c r="U3" s="80" t="s">
        <v>144</v>
      </c>
      <c r="V3" s="197"/>
      <c r="W3" s="80"/>
      <c r="X3" s="80" t="s">
        <v>20</v>
      </c>
      <c r="Y3" s="80" t="s">
        <v>19</v>
      </c>
      <c r="Z3" s="80" t="s">
        <v>18</v>
      </c>
      <c r="AA3" s="80" t="s">
        <v>17</v>
      </c>
      <c r="AB3" s="80" t="s">
        <v>144</v>
      </c>
      <c r="AD3" s="73" t="s">
        <v>101</v>
      </c>
      <c r="AE3" s="72" t="s">
        <v>143</v>
      </c>
      <c r="AF3" s="71" t="s">
        <v>100</v>
      </c>
      <c r="AG3" s="70" t="s">
        <v>16</v>
      </c>
    </row>
    <row r="4" spans="1:36" x14ac:dyDescent="0.25">
      <c r="A4" s="198"/>
      <c r="B4" s="80" t="s">
        <v>27</v>
      </c>
      <c r="C4" s="80">
        <f>MEDIAN(C8:C446)</f>
        <v>0.11799999999999999</v>
      </c>
      <c r="D4" s="80">
        <f>MEDIAN(D8:D446)</f>
        <v>0.4</v>
      </c>
      <c r="E4" s="80">
        <f>MEDIAN(E8:E446)</f>
        <v>0.125</v>
      </c>
      <c r="F4" s="80">
        <f>MEDIAN(F8:F446)</f>
        <v>0.247</v>
      </c>
      <c r="G4" s="80">
        <f>MEDIAN(G8:G446)</f>
        <v>0.63600000000000001</v>
      </c>
      <c r="H4" s="81"/>
      <c r="I4" s="80" t="s">
        <v>27</v>
      </c>
      <c r="J4" s="80">
        <f>MEDIAN(J8:J175)</f>
        <v>0.10299999999999999</v>
      </c>
      <c r="K4" s="80">
        <f>MEDIAN(K8:K175)</f>
        <v>0.41299999999999998</v>
      </c>
      <c r="L4" s="80">
        <f>MEDIAN(L8:L175)</f>
        <v>0.10050000000000001</v>
      </c>
      <c r="M4" s="80">
        <f>J4+L4</f>
        <v>0.20350000000000001</v>
      </c>
      <c r="N4" s="80">
        <f>MEDIAN(N8:N175)</f>
        <v>0.69599999999999995</v>
      </c>
      <c r="O4" s="82"/>
      <c r="P4" s="80" t="s">
        <v>27</v>
      </c>
      <c r="Q4" s="80">
        <f>MEDIAN(Q8:Q44)</f>
        <v>0.16400000000000001</v>
      </c>
      <c r="R4" s="80">
        <f>MEDIAN(R8:R44)</f>
        <v>0.37</v>
      </c>
      <c r="S4" s="80">
        <f>MEDIAN(S8:S44)</f>
        <v>0.155</v>
      </c>
      <c r="T4" s="80">
        <f>MEDIAN(T8:T44)</f>
        <v>0.308</v>
      </c>
      <c r="U4" s="80">
        <f>MEDIAN(U8:U44)</f>
        <v>0.66200000000000003</v>
      </c>
      <c r="V4" s="197"/>
      <c r="W4" s="80" t="s">
        <v>27</v>
      </c>
      <c r="X4" s="80">
        <f>MEDIAN(X8:X653)</f>
        <v>0.11700000000000001</v>
      </c>
      <c r="Y4" s="80">
        <f>MEDIAN(Y8:Y653)</f>
        <v>0.4</v>
      </c>
      <c r="Z4" s="80">
        <f>MEDIAN(Z8:Z653)</f>
        <v>0.123</v>
      </c>
      <c r="AA4" s="80">
        <f>MEDIAN(AA8:AA653)</f>
        <v>0.24</v>
      </c>
      <c r="AB4" s="80">
        <f>MEDIAN(AB8:AB653)</f>
        <v>0.64900000000000002</v>
      </c>
      <c r="AD4" s="76">
        <f>B446</f>
        <v>439</v>
      </c>
      <c r="AE4" s="76">
        <f>I175</f>
        <v>168</v>
      </c>
      <c r="AF4" s="76">
        <f>P44</f>
        <v>37</v>
      </c>
      <c r="AG4" s="76">
        <f>AD4+AE4+AF4</f>
        <v>644</v>
      </c>
    </row>
    <row r="5" spans="1:36" x14ac:dyDescent="0.25">
      <c r="A5" s="198"/>
      <c r="B5" s="80" t="s">
        <v>95</v>
      </c>
      <c r="C5" s="80">
        <f>_xlfn.PERCENTILE.INC(C8:C446,0.1)</f>
        <v>8.3000000000000004E-2</v>
      </c>
      <c r="D5" s="80">
        <f>_xlfn.PERCENTILE.INC(D8:D446,0.1)</f>
        <v>0.218</v>
      </c>
      <c r="E5" s="80">
        <f>_xlfn.PERCENTILE.INC(E8:E446,0.1)</f>
        <v>8.1800000000000012E-2</v>
      </c>
      <c r="F5" s="80">
        <f>_xlfn.PERCENTILE.INC(F8:F446,0.1)</f>
        <v>0.17099999999999999</v>
      </c>
      <c r="G5" s="80">
        <f>_xlfn.PERCENTILE.INC(G8:G446,0.1)</f>
        <v>0.44480000000000003</v>
      </c>
      <c r="H5" s="81"/>
      <c r="I5" s="80" t="s">
        <v>95</v>
      </c>
      <c r="J5" s="80">
        <f>_xlfn.PERCENTILE.INC(J8:J175,0.1)</f>
        <v>6.0100000000000001E-2</v>
      </c>
      <c r="K5" s="80">
        <f t="shared" ref="K5:N5" si="0">_xlfn.PERCENTILE.INC(K8:K175,0.1)</f>
        <v>0.2581</v>
      </c>
      <c r="L5" s="80">
        <f t="shared" si="0"/>
        <v>6.2099999999999995E-2</v>
      </c>
      <c r="M5" s="80">
        <f t="shared" si="0"/>
        <v>0.13100000000000001</v>
      </c>
      <c r="N5" s="80">
        <f t="shared" si="0"/>
        <v>0.4007</v>
      </c>
      <c r="O5" s="82"/>
      <c r="P5" s="80" t="s">
        <v>95</v>
      </c>
      <c r="Q5" s="80">
        <f>_xlfn.PERCENTILE.INC(Q8:Q44,0.1)</f>
        <v>3.5400000000000001E-2</v>
      </c>
      <c r="R5" s="80">
        <f>_xlfn.PERCENTILE.INC(R8:R44,0.1)</f>
        <v>0.21739999999999998</v>
      </c>
      <c r="S5" s="80">
        <f>_xlfn.PERCENTILE.INC(S8:S44,0.1)</f>
        <v>0.11459999999999999</v>
      </c>
      <c r="T5" s="80">
        <f>_xlfn.PERCENTILE.INC(T8:T44,0.1)</f>
        <v>0.19840000000000002</v>
      </c>
      <c r="U5" s="80">
        <f>_xlfn.PERCENTILE.INC(U8:U44,0.1)</f>
        <v>0.54800000000000004</v>
      </c>
      <c r="V5" s="197"/>
      <c r="W5" s="80" t="s">
        <v>95</v>
      </c>
      <c r="X5" s="80">
        <f>_xlfn.PERCENTILE.INC(X8:X651,0.1)</f>
        <v>6.7000000000000004E-2</v>
      </c>
      <c r="Y5" s="80">
        <f t="shared" ref="Y5:AB5" si="1">_xlfn.PERCENTILE.INC(Y8:Y651,0.1)</f>
        <v>0.22649999999999998</v>
      </c>
      <c r="Z5" s="80">
        <f t="shared" si="1"/>
        <v>6.8000000000000005E-2</v>
      </c>
      <c r="AA5" s="80">
        <f t="shared" si="1"/>
        <v>0.1633</v>
      </c>
      <c r="AB5" s="80">
        <f t="shared" si="1"/>
        <v>0.43830000000000002</v>
      </c>
    </row>
    <row r="6" spans="1:36" x14ac:dyDescent="0.25">
      <c r="A6" s="198"/>
      <c r="B6" s="80" t="s">
        <v>94</v>
      </c>
      <c r="C6" s="80">
        <f>_xlfn.PERCENTILE.INC(C8:C446,0.9)</f>
        <v>0.17399999999999999</v>
      </c>
      <c r="D6" s="80">
        <f>_xlfn.PERCENTILE.INC(D8:D446,0.9)</f>
        <v>0.6</v>
      </c>
      <c r="E6" s="80">
        <f>_xlfn.PERCENTILE.INC(E8:E446,0.9)</f>
        <v>0.17499999999999999</v>
      </c>
      <c r="F6" s="80">
        <f>_xlfn.PERCENTILE.INC(F8:F446,0.9)</f>
        <v>0.33300000000000002</v>
      </c>
      <c r="G6" s="80">
        <f>_xlfn.PERCENTILE.INC(G8:G446,0.9)</f>
        <v>0.86959999999999993</v>
      </c>
      <c r="H6" s="81"/>
      <c r="I6" s="80" t="s">
        <v>94</v>
      </c>
      <c r="J6" s="80">
        <f>_xlfn.PERCENTILE.INC(J8:J175,0.9)</f>
        <v>0.17810000000000006</v>
      </c>
      <c r="K6" s="80">
        <f t="shared" ref="K6:N6" si="2">_xlfn.PERCENTILE.INC(K8:K175,0.9)</f>
        <v>0.76000000000000012</v>
      </c>
      <c r="L6" s="80">
        <f t="shared" si="2"/>
        <v>0.17460000000000001</v>
      </c>
      <c r="M6" s="80">
        <f t="shared" si="2"/>
        <v>0.36330000000000001</v>
      </c>
      <c r="N6" s="80">
        <f t="shared" si="2"/>
        <v>1.1122000000000001</v>
      </c>
      <c r="O6" s="82"/>
      <c r="P6" s="80" t="s">
        <v>94</v>
      </c>
      <c r="Q6" s="80">
        <f>_xlfn.PERCENTILE.INC(Q8:Q44,0.9)</f>
        <v>0.29039999999999999</v>
      </c>
      <c r="R6" s="80">
        <f>_xlfn.PERCENTILE.INC(R8:R44,0.9)</f>
        <v>0.52659999999999996</v>
      </c>
      <c r="S6" s="80">
        <f>_xlfn.PERCENTILE.INC(S8:S44,0.9)</f>
        <v>0.2082</v>
      </c>
      <c r="T6" s="80">
        <f>_xlfn.PERCENTILE.INC(T8:T44,0.9)</f>
        <v>0.46919999999999995</v>
      </c>
      <c r="U6" s="80">
        <f>_xlfn.PERCENTILE.INC(U8:U44,0.9)</f>
        <v>0.97259999999999991</v>
      </c>
      <c r="V6" s="197"/>
      <c r="W6" s="80" t="s">
        <v>94</v>
      </c>
      <c r="X6" s="80">
        <f>_xlfn.PERCENTILE.INC(X8:X651,0.9)</f>
        <v>0.183</v>
      </c>
      <c r="Y6" s="80">
        <f t="shared" ref="Y6:AB6" si="3">_xlfn.PERCENTILE.INC(Y8:Y651,0.9)</f>
        <v>0.66700000000000004</v>
      </c>
      <c r="Z6" s="80">
        <f t="shared" si="3"/>
        <v>0.17799999999999999</v>
      </c>
      <c r="AA6" s="80">
        <f t="shared" si="3"/>
        <v>0.35640000000000005</v>
      </c>
      <c r="AB6" s="80">
        <f t="shared" si="3"/>
        <v>0.93300000000000005</v>
      </c>
    </row>
    <row r="7" spans="1:36" x14ac:dyDescent="0.25">
      <c r="A7" s="198"/>
      <c r="B7" s="80" t="s">
        <v>21</v>
      </c>
      <c r="C7" s="80" t="s">
        <v>20</v>
      </c>
      <c r="D7" s="80" t="s">
        <v>19</v>
      </c>
      <c r="E7" s="80" t="s">
        <v>18</v>
      </c>
      <c r="F7" s="80" t="s">
        <v>17</v>
      </c>
      <c r="G7" s="80" t="s">
        <v>144</v>
      </c>
      <c r="H7" s="81"/>
      <c r="I7" s="80" t="s">
        <v>21</v>
      </c>
      <c r="J7" s="80" t="s">
        <v>20</v>
      </c>
      <c r="K7" s="80" t="s">
        <v>19</v>
      </c>
      <c r="L7" s="80" t="s">
        <v>18</v>
      </c>
      <c r="M7" s="80" t="s">
        <v>17</v>
      </c>
      <c r="N7" s="80" t="s">
        <v>144</v>
      </c>
      <c r="O7" s="82"/>
      <c r="P7" s="80" t="s">
        <v>21</v>
      </c>
      <c r="Q7" s="80" t="s">
        <v>20</v>
      </c>
      <c r="R7" s="80" t="s">
        <v>19</v>
      </c>
      <c r="S7" s="80" t="s">
        <v>18</v>
      </c>
      <c r="T7" s="80" t="s">
        <v>17</v>
      </c>
      <c r="U7" s="80" t="s">
        <v>144</v>
      </c>
      <c r="V7" s="197"/>
      <c r="W7" s="80" t="s">
        <v>21</v>
      </c>
      <c r="X7" s="80" t="s">
        <v>20</v>
      </c>
      <c r="Y7" s="80" t="s">
        <v>19</v>
      </c>
      <c r="Z7" s="80" t="s">
        <v>18</v>
      </c>
      <c r="AA7" s="80" t="s">
        <v>17</v>
      </c>
      <c r="AB7" s="80" t="s">
        <v>144</v>
      </c>
    </row>
    <row r="8" spans="1:36" x14ac:dyDescent="0.25">
      <c r="A8" s="69" t="s">
        <v>14</v>
      </c>
      <c r="B8" s="59">
        <v>1</v>
      </c>
      <c r="C8" s="58">
        <v>0.16200000000000001</v>
      </c>
      <c r="D8" s="58">
        <v>0.44</v>
      </c>
      <c r="E8" s="58">
        <v>0.124</v>
      </c>
      <c r="F8" s="58">
        <f t="shared" ref="F8:F71" si="4">C8+E8</f>
        <v>0.28600000000000003</v>
      </c>
      <c r="G8" s="58">
        <v>0.72599999999999998</v>
      </c>
      <c r="H8" s="60" t="s">
        <v>14</v>
      </c>
      <c r="I8" s="59">
        <v>1</v>
      </c>
      <c r="J8" s="58">
        <v>0.183</v>
      </c>
      <c r="K8" s="58">
        <v>2.3E-2</v>
      </c>
      <c r="L8" s="58">
        <v>6.8000000000000005E-2</v>
      </c>
      <c r="M8" s="58">
        <f>J8+L8</f>
        <v>0.251</v>
      </c>
      <c r="N8" s="58">
        <v>0.27400000000000002</v>
      </c>
      <c r="O8" s="60" t="s">
        <v>14</v>
      </c>
      <c r="P8" s="59">
        <v>1</v>
      </c>
      <c r="Q8" s="58">
        <v>4.4999999999999998E-2</v>
      </c>
      <c r="R8" s="58">
        <v>0.52300000000000002</v>
      </c>
      <c r="S8" s="58">
        <v>3.9E-2</v>
      </c>
      <c r="T8" s="58">
        <f t="shared" ref="T8:T47" si="5">Q8+S8</f>
        <v>8.3999999999999991E-2</v>
      </c>
      <c r="U8" s="58">
        <v>0.60699999999999998</v>
      </c>
      <c r="V8" s="60" t="s">
        <v>101</v>
      </c>
      <c r="W8" s="59">
        <v>1</v>
      </c>
      <c r="X8" s="58">
        <v>0.16200000000000001</v>
      </c>
      <c r="Y8" s="58">
        <v>0.44</v>
      </c>
      <c r="Z8" s="58">
        <v>0.124</v>
      </c>
      <c r="AA8" s="58">
        <f>X8+Z8</f>
        <v>0.28600000000000003</v>
      </c>
      <c r="AB8" s="58">
        <v>0.72599999999999998</v>
      </c>
    </row>
    <row r="9" spans="1:36" x14ac:dyDescent="0.25">
      <c r="A9" s="64"/>
      <c r="B9" s="57">
        <v>2</v>
      </c>
      <c r="C9" s="56">
        <v>0.14299999999999999</v>
      </c>
      <c r="D9" s="56">
        <v>0.503</v>
      </c>
      <c r="E9" s="56">
        <v>8.5999999999999993E-2</v>
      </c>
      <c r="F9" s="58">
        <f t="shared" si="4"/>
        <v>0.22899999999999998</v>
      </c>
      <c r="G9" s="56">
        <v>0.73199999999999998</v>
      </c>
      <c r="H9" s="63"/>
      <c r="I9" s="57">
        <v>2</v>
      </c>
      <c r="J9" s="56">
        <v>6.3E-2</v>
      </c>
      <c r="K9" s="56">
        <v>0.35799999999999998</v>
      </c>
      <c r="L9" s="56">
        <v>0.05</v>
      </c>
      <c r="M9" s="58">
        <f t="shared" ref="M9:M72" si="6">J9+L9</f>
        <v>0.113</v>
      </c>
      <c r="N9" s="56">
        <v>0.47099999999999997</v>
      </c>
      <c r="O9" s="63" t="s">
        <v>13</v>
      </c>
      <c r="P9" s="57">
        <v>2</v>
      </c>
      <c r="Q9" s="56">
        <v>3.6999999999999998E-2</v>
      </c>
      <c r="R9" s="56">
        <v>0.307</v>
      </c>
      <c r="S9" s="56">
        <v>0.23100000000000001</v>
      </c>
      <c r="T9" s="58">
        <f t="shared" si="5"/>
        <v>0.26800000000000002</v>
      </c>
      <c r="U9" s="56">
        <v>0.57499999999999996</v>
      </c>
      <c r="V9" s="61"/>
      <c r="W9" s="57">
        <v>2</v>
      </c>
      <c r="X9" s="56">
        <v>0.14299999999999999</v>
      </c>
      <c r="Y9" s="56">
        <v>0.503</v>
      </c>
      <c r="Z9" s="56">
        <v>8.5999999999999993E-2</v>
      </c>
      <c r="AA9" s="58">
        <f t="shared" ref="AA9:AA72" si="7">X9+Z9</f>
        <v>0.22899999999999998</v>
      </c>
      <c r="AB9" s="56">
        <v>0.73199999999999998</v>
      </c>
    </row>
    <row r="10" spans="1:36" x14ac:dyDescent="0.25">
      <c r="A10" s="64"/>
      <c r="B10" s="59">
        <v>3</v>
      </c>
      <c r="C10" s="56">
        <v>0.11</v>
      </c>
      <c r="D10" s="56">
        <v>0.69599999999999995</v>
      </c>
      <c r="E10" s="56">
        <v>0.14299999999999999</v>
      </c>
      <c r="F10" s="58">
        <f t="shared" si="4"/>
        <v>0.253</v>
      </c>
      <c r="G10" s="56">
        <v>0.94899999999999995</v>
      </c>
      <c r="H10" s="63"/>
      <c r="I10" s="59">
        <v>3</v>
      </c>
      <c r="J10" s="56">
        <v>6.5000000000000002E-2</v>
      </c>
      <c r="K10" s="56">
        <v>0.66800000000000004</v>
      </c>
      <c r="L10" s="56">
        <v>7.0000000000000007E-2</v>
      </c>
      <c r="M10" s="58">
        <f t="shared" si="6"/>
        <v>0.13500000000000001</v>
      </c>
      <c r="N10" s="56">
        <v>0.80300000000000005</v>
      </c>
      <c r="O10" s="63"/>
      <c r="P10" s="59">
        <v>3</v>
      </c>
      <c r="Q10" s="56">
        <v>1.9E-2</v>
      </c>
      <c r="R10" s="56">
        <v>0.36499999999999999</v>
      </c>
      <c r="S10" s="56">
        <v>0.191</v>
      </c>
      <c r="T10" s="58">
        <f t="shared" si="5"/>
        <v>0.21</v>
      </c>
      <c r="U10" s="56">
        <v>0.57499999999999996</v>
      </c>
      <c r="V10" s="61"/>
      <c r="W10" s="59">
        <v>3</v>
      </c>
      <c r="X10" s="56">
        <v>0.11</v>
      </c>
      <c r="Y10" s="56">
        <v>0.69599999999999995</v>
      </c>
      <c r="Z10" s="56">
        <v>0.14299999999999999</v>
      </c>
      <c r="AA10" s="58">
        <f t="shared" si="7"/>
        <v>0.253</v>
      </c>
      <c r="AB10" s="56">
        <v>0.94899999999999995</v>
      </c>
    </row>
    <row r="11" spans="1:36" x14ac:dyDescent="0.25">
      <c r="A11" s="64"/>
      <c r="B11" s="57">
        <v>4</v>
      </c>
      <c r="C11" s="56">
        <v>0.111</v>
      </c>
      <c r="D11" s="56">
        <v>0.52500000000000002</v>
      </c>
      <c r="E11" s="56">
        <v>0.14199999999999999</v>
      </c>
      <c r="F11" s="58">
        <f t="shared" si="4"/>
        <v>0.253</v>
      </c>
      <c r="G11" s="56">
        <v>0.77800000000000002</v>
      </c>
      <c r="H11" s="63"/>
      <c r="I11" s="57">
        <v>4</v>
      </c>
      <c r="J11" s="56">
        <v>5.8000000000000003E-2</v>
      </c>
      <c r="K11" s="56">
        <v>0.26700000000000002</v>
      </c>
      <c r="L11" s="56">
        <v>6.6000000000000003E-2</v>
      </c>
      <c r="M11" s="58">
        <f t="shared" si="6"/>
        <v>0.124</v>
      </c>
      <c r="N11" s="56">
        <v>0.39100000000000001</v>
      </c>
      <c r="O11" s="63"/>
      <c r="P11" s="57">
        <v>4</v>
      </c>
      <c r="Q11" s="56">
        <v>0.42399999999999999</v>
      </c>
      <c r="R11" s="56">
        <v>0.32600000000000001</v>
      </c>
      <c r="S11" s="56">
        <v>0.249</v>
      </c>
      <c r="T11" s="58">
        <f t="shared" si="5"/>
        <v>0.67300000000000004</v>
      </c>
      <c r="U11" s="56">
        <v>0.999</v>
      </c>
      <c r="V11" s="61"/>
      <c r="W11" s="57">
        <v>4</v>
      </c>
      <c r="X11" s="56">
        <v>0.111</v>
      </c>
      <c r="Y11" s="56">
        <v>0.52500000000000002</v>
      </c>
      <c r="Z11" s="56">
        <v>0.14199999999999999</v>
      </c>
      <c r="AA11" s="58">
        <f t="shared" si="7"/>
        <v>0.253</v>
      </c>
      <c r="AB11" s="56">
        <v>0.77800000000000002</v>
      </c>
    </row>
    <row r="12" spans="1:36" x14ac:dyDescent="0.25">
      <c r="A12" s="64"/>
      <c r="B12" s="59">
        <v>5</v>
      </c>
      <c r="C12" s="56">
        <v>9.5000000000000001E-2</v>
      </c>
      <c r="D12" s="56">
        <v>0.34</v>
      </c>
      <c r="E12" s="56">
        <v>6.8000000000000005E-2</v>
      </c>
      <c r="F12" s="58">
        <f t="shared" si="4"/>
        <v>0.16300000000000001</v>
      </c>
      <c r="G12" s="56">
        <v>0.503</v>
      </c>
      <c r="H12" s="63"/>
      <c r="I12" s="59">
        <v>5</v>
      </c>
      <c r="J12" s="56">
        <v>8.7999999999999995E-2</v>
      </c>
      <c r="K12" s="56">
        <v>0.51600000000000001</v>
      </c>
      <c r="L12" s="56">
        <v>0.13400000000000001</v>
      </c>
      <c r="M12" s="58">
        <f t="shared" si="6"/>
        <v>0.222</v>
      </c>
      <c r="N12" s="56">
        <v>0.73799999999999999</v>
      </c>
      <c r="O12" s="63"/>
      <c r="P12" s="59">
        <v>5</v>
      </c>
      <c r="Q12" s="56">
        <v>0.30599999999999999</v>
      </c>
      <c r="R12" s="56">
        <v>0.36599999999999999</v>
      </c>
      <c r="S12" s="56">
        <v>0.33400000000000002</v>
      </c>
      <c r="T12" s="58">
        <f t="shared" si="5"/>
        <v>0.64</v>
      </c>
      <c r="U12" s="56">
        <v>1.006</v>
      </c>
      <c r="V12" s="61"/>
      <c r="W12" s="59">
        <v>5</v>
      </c>
      <c r="X12" s="56">
        <v>9.5000000000000001E-2</v>
      </c>
      <c r="Y12" s="56">
        <v>0.34</v>
      </c>
      <c r="Z12" s="56">
        <v>6.8000000000000005E-2</v>
      </c>
      <c r="AA12" s="58">
        <f t="shared" si="7"/>
        <v>0.16300000000000001</v>
      </c>
      <c r="AB12" s="56">
        <v>0.503</v>
      </c>
      <c r="AG12" s="68"/>
      <c r="AH12" s="68"/>
      <c r="AI12" s="68"/>
      <c r="AJ12" s="68"/>
    </row>
    <row r="13" spans="1:36" x14ac:dyDescent="0.25">
      <c r="A13" s="64"/>
      <c r="B13" s="57">
        <v>6</v>
      </c>
      <c r="C13" s="56">
        <v>0.128</v>
      </c>
      <c r="D13" s="56">
        <v>0.54100000000000004</v>
      </c>
      <c r="E13" s="56">
        <v>6.6000000000000003E-2</v>
      </c>
      <c r="F13" s="58">
        <f t="shared" si="4"/>
        <v>0.19400000000000001</v>
      </c>
      <c r="G13" s="56">
        <v>0.73499999999999999</v>
      </c>
      <c r="H13" s="63"/>
      <c r="I13" s="57">
        <v>6</v>
      </c>
      <c r="J13" s="56">
        <v>7.0999999999999994E-2</v>
      </c>
      <c r="K13" s="56">
        <v>0.72799999999999998</v>
      </c>
      <c r="L13" s="56">
        <v>0.13400000000000001</v>
      </c>
      <c r="M13" s="58">
        <f t="shared" si="6"/>
        <v>0.20500000000000002</v>
      </c>
      <c r="N13" s="56">
        <v>0.93300000000000005</v>
      </c>
      <c r="O13" s="63"/>
      <c r="P13" s="57">
        <v>6</v>
      </c>
      <c r="Q13" s="56">
        <v>0.16400000000000001</v>
      </c>
      <c r="R13" s="56">
        <v>0.4</v>
      </c>
      <c r="S13" s="56">
        <v>0.14399999999999999</v>
      </c>
      <c r="T13" s="58">
        <f t="shared" si="5"/>
        <v>0.308</v>
      </c>
      <c r="U13" s="56">
        <v>0.70799999999999996</v>
      </c>
      <c r="V13" s="61"/>
      <c r="W13" s="57">
        <v>6</v>
      </c>
      <c r="X13" s="56">
        <v>0.128</v>
      </c>
      <c r="Y13" s="56">
        <v>0.54100000000000004</v>
      </c>
      <c r="Z13" s="56">
        <v>6.6000000000000003E-2</v>
      </c>
      <c r="AA13" s="58">
        <f t="shared" si="7"/>
        <v>0.19400000000000001</v>
      </c>
      <c r="AB13" s="56">
        <v>0.73499999999999999</v>
      </c>
      <c r="AG13" s="67"/>
      <c r="AH13" s="67"/>
      <c r="AI13" s="67"/>
      <c r="AJ13" s="67"/>
    </row>
    <row r="14" spans="1:36" x14ac:dyDescent="0.25">
      <c r="A14" s="64"/>
      <c r="B14" s="59">
        <v>7</v>
      </c>
      <c r="C14" s="56">
        <v>9.6000000000000002E-2</v>
      </c>
      <c r="D14" s="56">
        <v>0.49399999999999999</v>
      </c>
      <c r="E14" s="56">
        <v>2.1999999999999999E-2</v>
      </c>
      <c r="F14" s="58">
        <f t="shared" si="4"/>
        <v>0.11799999999999999</v>
      </c>
      <c r="G14" s="56">
        <v>0.61199999999999999</v>
      </c>
      <c r="H14" s="63" t="s">
        <v>13</v>
      </c>
      <c r="I14" s="59">
        <v>7</v>
      </c>
      <c r="J14" s="56">
        <v>0.28299999999999997</v>
      </c>
      <c r="K14" s="56">
        <v>0.76700000000000002</v>
      </c>
      <c r="L14" s="56">
        <v>8.8999999999999996E-2</v>
      </c>
      <c r="M14" s="58">
        <f t="shared" si="6"/>
        <v>0.372</v>
      </c>
      <c r="N14" s="56">
        <v>1.139</v>
      </c>
      <c r="O14" s="61" t="s">
        <v>12</v>
      </c>
      <c r="P14" s="59">
        <v>7</v>
      </c>
      <c r="Q14" s="56">
        <v>0.10100000000000001</v>
      </c>
      <c r="R14" s="56">
        <v>0.315</v>
      </c>
      <c r="S14" s="56">
        <v>0.104</v>
      </c>
      <c r="T14" s="58">
        <f t="shared" si="5"/>
        <v>0.20500000000000002</v>
      </c>
      <c r="U14" s="56">
        <v>0.52</v>
      </c>
      <c r="V14" s="61"/>
      <c r="W14" s="59">
        <v>7</v>
      </c>
      <c r="X14" s="56">
        <v>9.6000000000000002E-2</v>
      </c>
      <c r="Y14" s="56">
        <v>0.49399999999999999</v>
      </c>
      <c r="Z14" s="56">
        <v>2.1999999999999999E-2</v>
      </c>
      <c r="AA14" s="58">
        <f t="shared" si="7"/>
        <v>0.11799999999999999</v>
      </c>
      <c r="AB14" s="56">
        <v>0.61199999999999999</v>
      </c>
      <c r="AG14" s="66"/>
      <c r="AH14" s="66"/>
      <c r="AI14" s="65"/>
      <c r="AJ14" s="65"/>
    </row>
    <row r="15" spans="1:36" x14ac:dyDescent="0.25">
      <c r="A15" s="64"/>
      <c r="B15" s="57">
        <v>8</v>
      </c>
      <c r="C15" s="56">
        <v>0.17399999999999999</v>
      </c>
      <c r="D15" s="56">
        <v>0.42599999999999999</v>
      </c>
      <c r="E15" s="56">
        <v>7.9000000000000001E-2</v>
      </c>
      <c r="F15" s="58">
        <f t="shared" si="4"/>
        <v>0.253</v>
      </c>
      <c r="G15" s="56">
        <v>0.67900000000000005</v>
      </c>
      <c r="H15" s="63"/>
      <c r="I15" s="57">
        <v>8</v>
      </c>
      <c r="J15" s="56">
        <v>0.13600000000000001</v>
      </c>
      <c r="K15" s="56">
        <v>0.53500000000000003</v>
      </c>
      <c r="L15" s="56">
        <v>8.5999999999999993E-2</v>
      </c>
      <c r="M15" s="58">
        <f t="shared" si="6"/>
        <v>0.222</v>
      </c>
      <c r="N15" s="56">
        <v>0.75700000000000001</v>
      </c>
      <c r="O15" s="61" t="s">
        <v>11</v>
      </c>
      <c r="P15" s="57">
        <v>8</v>
      </c>
      <c r="Q15" s="56">
        <v>6.6000000000000003E-2</v>
      </c>
      <c r="R15" s="56">
        <v>0.32300000000000001</v>
      </c>
      <c r="S15" s="56">
        <v>0.19500000000000001</v>
      </c>
      <c r="T15" s="58">
        <f t="shared" si="5"/>
        <v>0.26100000000000001</v>
      </c>
      <c r="U15" s="56">
        <v>0.58399999999999996</v>
      </c>
      <c r="V15" s="61"/>
      <c r="W15" s="57">
        <v>8</v>
      </c>
      <c r="X15" s="56">
        <v>0.17399999999999999</v>
      </c>
      <c r="Y15" s="56">
        <v>0.42599999999999999</v>
      </c>
      <c r="Z15" s="56">
        <v>7.9000000000000001E-2</v>
      </c>
      <c r="AA15" s="58">
        <f t="shared" si="7"/>
        <v>0.253</v>
      </c>
      <c r="AB15" s="56">
        <v>0.67900000000000005</v>
      </c>
    </row>
    <row r="16" spans="1:36" x14ac:dyDescent="0.25">
      <c r="A16" s="64"/>
      <c r="B16" s="59">
        <v>9</v>
      </c>
      <c r="C16" s="56">
        <v>0.09</v>
      </c>
      <c r="D16" s="56">
        <v>0.26100000000000001</v>
      </c>
      <c r="E16" s="56">
        <v>8.4000000000000005E-2</v>
      </c>
      <c r="F16" s="58">
        <f t="shared" si="4"/>
        <v>0.17399999999999999</v>
      </c>
      <c r="G16" s="56">
        <v>0.435</v>
      </c>
      <c r="H16" s="63"/>
      <c r="I16" s="59">
        <v>9</v>
      </c>
      <c r="J16" s="56">
        <v>3.0000000000000001E-3</v>
      </c>
      <c r="K16" s="56">
        <v>6.7000000000000004E-2</v>
      </c>
      <c r="L16" s="56">
        <v>3.2000000000000001E-2</v>
      </c>
      <c r="M16" s="58">
        <f t="shared" si="6"/>
        <v>3.5000000000000003E-2</v>
      </c>
      <c r="N16" s="56">
        <v>0.10199999999999999</v>
      </c>
      <c r="O16" s="61"/>
      <c r="P16" s="59">
        <v>9</v>
      </c>
      <c r="Q16" s="56">
        <v>0.22700000000000001</v>
      </c>
      <c r="R16" s="56">
        <v>0.23300000000000001</v>
      </c>
      <c r="S16" s="56">
        <v>0.14000000000000001</v>
      </c>
      <c r="T16" s="58">
        <f t="shared" si="5"/>
        <v>0.36699999999999999</v>
      </c>
      <c r="U16" s="56">
        <v>0.6</v>
      </c>
      <c r="V16" s="61"/>
      <c r="W16" s="59">
        <v>9</v>
      </c>
      <c r="X16" s="56">
        <v>0.09</v>
      </c>
      <c r="Y16" s="56">
        <v>0.26100000000000001</v>
      </c>
      <c r="Z16" s="56">
        <v>8.4000000000000005E-2</v>
      </c>
      <c r="AA16" s="58">
        <f t="shared" si="7"/>
        <v>0.17399999999999999</v>
      </c>
      <c r="AB16" s="56">
        <v>0.435</v>
      </c>
    </row>
    <row r="17" spans="1:28" x14ac:dyDescent="0.25">
      <c r="A17" s="64"/>
      <c r="B17" s="57">
        <v>10</v>
      </c>
      <c r="C17" s="56">
        <v>8.6999999999999994E-2</v>
      </c>
      <c r="D17" s="56">
        <v>0.45600000000000002</v>
      </c>
      <c r="E17" s="56">
        <v>0.13400000000000001</v>
      </c>
      <c r="F17" s="58">
        <f t="shared" si="4"/>
        <v>0.221</v>
      </c>
      <c r="G17" s="56">
        <v>0.67700000000000005</v>
      </c>
      <c r="H17" s="63"/>
      <c r="I17" s="57">
        <v>10</v>
      </c>
      <c r="J17" s="56">
        <v>1.7000000000000001E-2</v>
      </c>
      <c r="K17" s="56">
        <v>1.6E-2</v>
      </c>
      <c r="L17" s="56">
        <v>3.4000000000000002E-2</v>
      </c>
      <c r="M17" s="58">
        <f t="shared" si="6"/>
        <v>5.1000000000000004E-2</v>
      </c>
      <c r="N17" s="56">
        <v>6.7000000000000004E-2</v>
      </c>
      <c r="O17" s="61"/>
      <c r="P17" s="57">
        <v>10</v>
      </c>
      <c r="Q17" s="56">
        <v>8.4000000000000005E-2</v>
      </c>
      <c r="R17" s="56">
        <v>0.36599999999999999</v>
      </c>
      <c r="S17" s="56">
        <v>0.189</v>
      </c>
      <c r="T17" s="58">
        <f t="shared" si="5"/>
        <v>0.27300000000000002</v>
      </c>
      <c r="U17" s="56">
        <v>0.63900000000000001</v>
      </c>
      <c r="V17" s="61"/>
      <c r="W17" s="57">
        <v>10</v>
      </c>
      <c r="X17" s="56">
        <v>8.6999999999999994E-2</v>
      </c>
      <c r="Y17" s="56">
        <v>0.45600000000000002</v>
      </c>
      <c r="Z17" s="56">
        <v>0.13400000000000001</v>
      </c>
      <c r="AA17" s="58">
        <f t="shared" si="7"/>
        <v>0.221</v>
      </c>
      <c r="AB17" s="56">
        <v>0.67700000000000005</v>
      </c>
    </row>
    <row r="18" spans="1:28" x14ac:dyDescent="0.25">
      <c r="A18" s="64"/>
      <c r="B18" s="59">
        <v>11</v>
      </c>
      <c r="C18" s="56">
        <v>0.113</v>
      </c>
      <c r="D18" s="56">
        <v>0.47699999999999998</v>
      </c>
      <c r="E18" s="56">
        <v>0.24</v>
      </c>
      <c r="F18" s="58">
        <f t="shared" si="4"/>
        <v>0.35299999999999998</v>
      </c>
      <c r="G18" s="56">
        <v>0.83</v>
      </c>
      <c r="H18" s="63"/>
      <c r="I18" s="59">
        <v>11</v>
      </c>
      <c r="J18" s="56">
        <v>6.8000000000000005E-2</v>
      </c>
      <c r="K18" s="56">
        <v>0.25900000000000001</v>
      </c>
      <c r="L18" s="56">
        <v>6.6000000000000003E-2</v>
      </c>
      <c r="M18" s="58">
        <f t="shared" si="6"/>
        <v>0.13400000000000001</v>
      </c>
      <c r="N18" s="56">
        <v>0.39300000000000002</v>
      </c>
      <c r="O18" s="61" t="s">
        <v>10</v>
      </c>
      <c r="P18" s="59">
        <v>11</v>
      </c>
      <c r="Q18" s="56">
        <v>3.3000000000000002E-2</v>
      </c>
      <c r="R18" s="56">
        <v>0.5</v>
      </c>
      <c r="S18" s="56">
        <v>0.16700000000000001</v>
      </c>
      <c r="T18" s="58">
        <f t="shared" si="5"/>
        <v>0.2</v>
      </c>
      <c r="U18" s="56">
        <v>0.7</v>
      </c>
      <c r="V18" s="61"/>
      <c r="W18" s="59">
        <v>11</v>
      </c>
      <c r="X18" s="56">
        <v>0.113</v>
      </c>
      <c r="Y18" s="56">
        <v>0.47699999999999998</v>
      </c>
      <c r="Z18" s="56">
        <v>0.24</v>
      </c>
      <c r="AA18" s="58">
        <f t="shared" si="7"/>
        <v>0.35299999999999998</v>
      </c>
      <c r="AB18" s="56">
        <v>0.83</v>
      </c>
    </row>
    <row r="19" spans="1:28" x14ac:dyDescent="0.25">
      <c r="A19" s="64"/>
      <c r="B19" s="57">
        <v>12</v>
      </c>
      <c r="C19" s="56">
        <v>0.111</v>
      </c>
      <c r="D19" s="56">
        <v>0.35499999999999998</v>
      </c>
      <c r="E19" s="56">
        <v>7.9000000000000001E-2</v>
      </c>
      <c r="F19" s="58">
        <f t="shared" si="4"/>
        <v>0.19</v>
      </c>
      <c r="G19" s="56">
        <v>0.54500000000000004</v>
      </c>
      <c r="H19" s="63"/>
      <c r="I19" s="57">
        <v>12</v>
      </c>
      <c r="J19" s="56">
        <v>1.9E-2</v>
      </c>
      <c r="K19" s="56">
        <v>3.7999999999999999E-2</v>
      </c>
      <c r="L19" s="56">
        <v>8.0000000000000002E-3</v>
      </c>
      <c r="M19" s="58">
        <f t="shared" si="6"/>
        <v>2.7E-2</v>
      </c>
      <c r="N19" s="56">
        <v>6.5000000000000002E-2</v>
      </c>
      <c r="O19" s="61"/>
      <c r="P19" s="57">
        <v>12</v>
      </c>
      <c r="Q19" s="56">
        <v>0.13700000000000001</v>
      </c>
      <c r="R19" s="56">
        <v>0.48399999999999999</v>
      </c>
      <c r="S19" s="56">
        <v>0.13300000000000001</v>
      </c>
      <c r="T19" s="58">
        <f t="shared" si="5"/>
        <v>0.27</v>
      </c>
      <c r="U19" s="56">
        <v>0.754</v>
      </c>
      <c r="V19" s="61"/>
      <c r="W19" s="57">
        <v>12</v>
      </c>
      <c r="X19" s="56">
        <v>0.111</v>
      </c>
      <c r="Y19" s="56">
        <v>0.35499999999999998</v>
      </c>
      <c r="Z19" s="56">
        <v>7.9000000000000001E-2</v>
      </c>
      <c r="AA19" s="58">
        <f t="shared" si="7"/>
        <v>0.19</v>
      </c>
      <c r="AB19" s="56">
        <v>0.54500000000000004</v>
      </c>
    </row>
    <row r="20" spans="1:28" x14ac:dyDescent="0.25">
      <c r="A20" s="64"/>
      <c r="B20" s="59">
        <v>13</v>
      </c>
      <c r="C20" s="56">
        <v>0.10199999999999999</v>
      </c>
      <c r="D20" s="56">
        <v>0.39900000000000002</v>
      </c>
      <c r="E20" s="56">
        <v>7.8E-2</v>
      </c>
      <c r="F20" s="58">
        <f t="shared" si="4"/>
        <v>0.18</v>
      </c>
      <c r="G20" s="56">
        <v>0.57899999999999996</v>
      </c>
      <c r="H20" s="63"/>
      <c r="I20" s="59">
        <v>13</v>
      </c>
      <c r="J20" s="56">
        <v>0.11600000000000001</v>
      </c>
      <c r="K20" s="56">
        <v>0.13200000000000001</v>
      </c>
      <c r="L20" s="56">
        <v>0.19700000000000001</v>
      </c>
      <c r="M20" s="58">
        <f t="shared" si="6"/>
        <v>0.313</v>
      </c>
      <c r="N20" s="56">
        <v>0.44500000000000001</v>
      </c>
      <c r="O20" s="61" t="s">
        <v>9</v>
      </c>
      <c r="P20" s="59">
        <v>13</v>
      </c>
      <c r="Q20" s="56">
        <v>0.33300000000000002</v>
      </c>
      <c r="R20" s="56">
        <v>0.45</v>
      </c>
      <c r="S20" s="56">
        <v>0.16200000000000001</v>
      </c>
      <c r="T20" s="58">
        <f t="shared" si="5"/>
        <v>0.495</v>
      </c>
      <c r="U20" s="56">
        <v>0.94499999999999995</v>
      </c>
      <c r="V20" s="61"/>
      <c r="W20" s="59">
        <v>13</v>
      </c>
      <c r="X20" s="56">
        <v>0.10199999999999999</v>
      </c>
      <c r="Y20" s="56">
        <v>0.39900000000000002</v>
      </c>
      <c r="Z20" s="56">
        <v>7.8E-2</v>
      </c>
      <c r="AA20" s="58">
        <f t="shared" si="7"/>
        <v>0.18</v>
      </c>
      <c r="AB20" s="56">
        <v>0.57899999999999996</v>
      </c>
    </row>
    <row r="21" spans="1:28" x14ac:dyDescent="0.25">
      <c r="A21" s="64"/>
      <c r="B21" s="57">
        <v>14</v>
      </c>
      <c r="C21" s="56">
        <v>0.105</v>
      </c>
      <c r="D21" s="56">
        <v>0.32700000000000001</v>
      </c>
      <c r="E21" s="56">
        <v>0.09</v>
      </c>
      <c r="F21" s="58">
        <f t="shared" si="4"/>
        <v>0.19500000000000001</v>
      </c>
      <c r="G21" s="56">
        <v>0.52200000000000002</v>
      </c>
      <c r="H21" s="63"/>
      <c r="I21" s="57">
        <v>14</v>
      </c>
      <c r="J21" s="56">
        <v>0.64300000000000002</v>
      </c>
      <c r="K21" s="56">
        <v>0.68300000000000005</v>
      </c>
      <c r="L21" s="56">
        <v>0.16700000000000001</v>
      </c>
      <c r="M21" s="58">
        <f t="shared" si="6"/>
        <v>0.81</v>
      </c>
      <c r="N21" s="56">
        <v>1.4930000000000001</v>
      </c>
      <c r="O21" s="61" t="s">
        <v>5</v>
      </c>
      <c r="P21" s="57">
        <v>14</v>
      </c>
      <c r="Q21" s="56">
        <v>0.25700000000000001</v>
      </c>
      <c r="R21" s="56">
        <v>0.433</v>
      </c>
      <c r="S21" s="56">
        <v>0.14399999999999999</v>
      </c>
      <c r="T21" s="58">
        <f t="shared" si="5"/>
        <v>0.40100000000000002</v>
      </c>
      <c r="U21" s="56">
        <v>0.83399999999999996</v>
      </c>
      <c r="V21" s="61"/>
      <c r="W21" s="57">
        <v>14</v>
      </c>
      <c r="X21" s="56">
        <v>0.105</v>
      </c>
      <c r="Y21" s="56">
        <v>0.32700000000000001</v>
      </c>
      <c r="Z21" s="56">
        <v>0.09</v>
      </c>
      <c r="AA21" s="58">
        <f t="shared" si="7"/>
        <v>0.19500000000000001</v>
      </c>
      <c r="AB21" s="56">
        <v>0.52200000000000002</v>
      </c>
    </row>
    <row r="22" spans="1:28" x14ac:dyDescent="0.25">
      <c r="A22" s="64"/>
      <c r="B22" s="59">
        <v>15</v>
      </c>
      <c r="C22" s="56">
        <v>9.0999999999999998E-2</v>
      </c>
      <c r="D22" s="56">
        <v>0.36</v>
      </c>
      <c r="E22" s="56">
        <v>9.2999999999999999E-2</v>
      </c>
      <c r="F22" s="58">
        <f t="shared" si="4"/>
        <v>0.184</v>
      </c>
      <c r="G22" s="56">
        <v>0.54400000000000004</v>
      </c>
      <c r="H22" s="63" t="s">
        <v>12</v>
      </c>
      <c r="I22" s="59">
        <v>15</v>
      </c>
      <c r="J22" s="56">
        <v>0.19600000000000001</v>
      </c>
      <c r="K22" s="56">
        <v>0.36099999999999999</v>
      </c>
      <c r="L22" s="56">
        <v>0.17199999999999999</v>
      </c>
      <c r="M22" s="58">
        <f t="shared" si="6"/>
        <v>0.36799999999999999</v>
      </c>
      <c r="N22" s="56">
        <v>0.72899999999999998</v>
      </c>
      <c r="O22" s="61" t="s">
        <v>4</v>
      </c>
      <c r="P22" s="59">
        <v>15</v>
      </c>
      <c r="Q22" s="56">
        <v>0.188</v>
      </c>
      <c r="R22" s="56">
        <v>0.53200000000000003</v>
      </c>
      <c r="S22" s="56">
        <v>0.16900000000000001</v>
      </c>
      <c r="T22" s="58">
        <f t="shared" si="5"/>
        <v>0.35699999999999998</v>
      </c>
      <c r="U22" s="56">
        <v>0.88900000000000001</v>
      </c>
      <c r="V22" s="61"/>
      <c r="W22" s="59">
        <v>15</v>
      </c>
      <c r="X22" s="56">
        <v>9.0999999999999998E-2</v>
      </c>
      <c r="Y22" s="56">
        <v>0.36</v>
      </c>
      <c r="Z22" s="56">
        <v>9.2999999999999999E-2</v>
      </c>
      <c r="AA22" s="58">
        <f t="shared" si="7"/>
        <v>0.184</v>
      </c>
      <c r="AB22" s="56">
        <v>0.54400000000000004</v>
      </c>
    </row>
    <row r="23" spans="1:28" x14ac:dyDescent="0.25">
      <c r="A23" s="64"/>
      <c r="B23" s="57">
        <v>16</v>
      </c>
      <c r="C23" s="56">
        <v>0.13300000000000001</v>
      </c>
      <c r="D23" s="56">
        <v>0.59399999999999997</v>
      </c>
      <c r="E23" s="56">
        <v>0.122</v>
      </c>
      <c r="F23" s="58">
        <f t="shared" si="4"/>
        <v>0.255</v>
      </c>
      <c r="G23" s="56">
        <v>0.84899999999999998</v>
      </c>
      <c r="H23" s="63"/>
      <c r="I23" s="57">
        <v>16</v>
      </c>
      <c r="J23" s="56">
        <v>0.19400000000000001</v>
      </c>
      <c r="K23" s="56">
        <v>0.34100000000000003</v>
      </c>
      <c r="L23" s="56">
        <v>0.17199999999999999</v>
      </c>
      <c r="M23" s="58">
        <f t="shared" si="6"/>
        <v>0.36599999999999999</v>
      </c>
      <c r="N23" s="56">
        <v>0.70699999999999996</v>
      </c>
      <c r="O23" s="61" t="s">
        <v>3</v>
      </c>
      <c r="P23" s="57">
        <v>16</v>
      </c>
      <c r="Q23" s="56">
        <v>3.3000000000000002E-2</v>
      </c>
      <c r="R23" s="56">
        <v>0.374</v>
      </c>
      <c r="S23" s="56">
        <v>0.155</v>
      </c>
      <c r="T23" s="58">
        <f t="shared" si="5"/>
        <v>0.188</v>
      </c>
      <c r="U23" s="56">
        <v>0.56200000000000006</v>
      </c>
      <c r="V23" s="61"/>
      <c r="W23" s="57">
        <v>16</v>
      </c>
      <c r="X23" s="56">
        <v>0.13300000000000001</v>
      </c>
      <c r="Y23" s="56">
        <v>0.59399999999999997</v>
      </c>
      <c r="Z23" s="56">
        <v>0.122</v>
      </c>
      <c r="AA23" s="58">
        <f t="shared" si="7"/>
        <v>0.255</v>
      </c>
      <c r="AB23" s="56">
        <v>0.84899999999999998</v>
      </c>
    </row>
    <row r="24" spans="1:28" x14ac:dyDescent="0.25">
      <c r="A24" s="64"/>
      <c r="B24" s="59">
        <v>17</v>
      </c>
      <c r="C24" s="56">
        <v>9.8000000000000004E-2</v>
      </c>
      <c r="D24" s="56">
        <v>0.36799999999999999</v>
      </c>
      <c r="E24" s="56">
        <v>0.17399999999999999</v>
      </c>
      <c r="F24" s="58">
        <f t="shared" si="4"/>
        <v>0.27200000000000002</v>
      </c>
      <c r="G24" s="56">
        <v>0.64</v>
      </c>
      <c r="H24" s="63"/>
      <c r="I24" s="59">
        <v>17</v>
      </c>
      <c r="J24" s="56">
        <v>0.17199999999999999</v>
      </c>
      <c r="K24" s="56">
        <v>0.434</v>
      </c>
      <c r="L24" s="56">
        <v>0.17599999999999999</v>
      </c>
      <c r="M24" s="58">
        <f t="shared" si="6"/>
        <v>0.34799999999999998</v>
      </c>
      <c r="N24" s="56">
        <v>0.78200000000000003</v>
      </c>
      <c r="O24" s="61" t="s">
        <v>2</v>
      </c>
      <c r="P24" s="59">
        <v>17</v>
      </c>
      <c r="Q24" s="56">
        <v>0.13900000000000001</v>
      </c>
      <c r="R24" s="56">
        <v>0.69499999999999995</v>
      </c>
      <c r="S24" s="56">
        <v>0.121</v>
      </c>
      <c r="T24" s="58">
        <f t="shared" si="5"/>
        <v>0.26</v>
      </c>
      <c r="U24" s="56">
        <v>0.95499999999999996</v>
      </c>
      <c r="V24" s="61"/>
      <c r="W24" s="59">
        <v>17</v>
      </c>
      <c r="X24" s="56">
        <v>9.8000000000000004E-2</v>
      </c>
      <c r="Y24" s="56">
        <v>0.36799999999999999</v>
      </c>
      <c r="Z24" s="56">
        <v>0.17399999999999999</v>
      </c>
      <c r="AA24" s="58">
        <f t="shared" si="7"/>
        <v>0.27200000000000002</v>
      </c>
      <c r="AB24" s="56">
        <v>0.64</v>
      </c>
    </row>
    <row r="25" spans="1:28" x14ac:dyDescent="0.25">
      <c r="A25" s="64"/>
      <c r="B25" s="57">
        <v>18</v>
      </c>
      <c r="C25" s="56">
        <v>8.3000000000000004E-2</v>
      </c>
      <c r="D25" s="56">
        <v>0.433</v>
      </c>
      <c r="E25" s="56">
        <v>0.105</v>
      </c>
      <c r="F25" s="58">
        <f t="shared" si="4"/>
        <v>0.188</v>
      </c>
      <c r="G25" s="56">
        <v>0.621</v>
      </c>
      <c r="H25" s="63"/>
      <c r="I25" s="57">
        <v>18</v>
      </c>
      <c r="J25" s="56">
        <v>0.17599999999999999</v>
      </c>
      <c r="K25" s="56">
        <v>0.38300000000000001</v>
      </c>
      <c r="L25" s="56">
        <v>0.17399999999999999</v>
      </c>
      <c r="M25" s="58">
        <f t="shared" si="6"/>
        <v>0.35</v>
      </c>
      <c r="N25" s="56">
        <v>0.73299999999999998</v>
      </c>
      <c r="O25" s="61"/>
      <c r="P25" s="57">
        <v>18</v>
      </c>
      <c r="Q25" s="56">
        <v>0.13300000000000001</v>
      </c>
      <c r="R25" s="56">
        <v>0.379</v>
      </c>
      <c r="S25" s="56">
        <v>0.121</v>
      </c>
      <c r="T25" s="58">
        <f t="shared" si="5"/>
        <v>0.254</v>
      </c>
      <c r="U25" s="56">
        <v>0.63300000000000001</v>
      </c>
      <c r="V25" s="61"/>
      <c r="W25" s="57">
        <v>18</v>
      </c>
      <c r="X25" s="56">
        <v>8.3000000000000004E-2</v>
      </c>
      <c r="Y25" s="56">
        <v>0.433</v>
      </c>
      <c r="Z25" s="56">
        <v>0.105</v>
      </c>
      <c r="AA25" s="58">
        <f t="shared" si="7"/>
        <v>0.188</v>
      </c>
      <c r="AB25" s="56">
        <v>0.621</v>
      </c>
    </row>
    <row r="26" spans="1:28" x14ac:dyDescent="0.25">
      <c r="A26" s="64"/>
      <c r="B26" s="59">
        <v>19</v>
      </c>
      <c r="C26" s="56">
        <v>0.13300000000000001</v>
      </c>
      <c r="D26" s="56">
        <v>0.40200000000000002</v>
      </c>
      <c r="E26" s="56">
        <v>0.13800000000000001</v>
      </c>
      <c r="F26" s="58">
        <f t="shared" si="4"/>
        <v>0.27100000000000002</v>
      </c>
      <c r="G26" s="56">
        <v>0.67300000000000004</v>
      </c>
      <c r="H26" s="63"/>
      <c r="I26" s="59">
        <v>19</v>
      </c>
      <c r="J26" s="56">
        <v>6.5000000000000002E-2</v>
      </c>
      <c r="K26" s="56">
        <v>0.60199999999999998</v>
      </c>
      <c r="L26" s="56">
        <v>2.5999999999999999E-2</v>
      </c>
      <c r="M26" s="58">
        <f t="shared" si="6"/>
        <v>9.0999999999999998E-2</v>
      </c>
      <c r="N26" s="56">
        <v>0.69299999999999995</v>
      </c>
      <c r="O26" s="61"/>
      <c r="P26" s="59">
        <v>19</v>
      </c>
      <c r="Q26" s="56">
        <v>0.121</v>
      </c>
      <c r="R26" s="56">
        <v>0.44600000000000001</v>
      </c>
      <c r="S26" s="56">
        <v>0.105</v>
      </c>
      <c r="T26" s="58">
        <f t="shared" si="5"/>
        <v>0.22599999999999998</v>
      </c>
      <c r="U26" s="56">
        <v>0.67200000000000004</v>
      </c>
      <c r="V26" s="61"/>
      <c r="W26" s="59">
        <v>19</v>
      </c>
      <c r="X26" s="56">
        <v>0.13300000000000001</v>
      </c>
      <c r="Y26" s="56">
        <v>0.40200000000000002</v>
      </c>
      <c r="Z26" s="56">
        <v>0.13800000000000001</v>
      </c>
      <c r="AA26" s="58">
        <f t="shared" si="7"/>
        <v>0.27100000000000002</v>
      </c>
      <c r="AB26" s="56">
        <v>0.67300000000000004</v>
      </c>
    </row>
    <row r="27" spans="1:28" x14ac:dyDescent="0.25">
      <c r="A27" s="64"/>
      <c r="B27" s="57">
        <v>20</v>
      </c>
      <c r="C27" s="56">
        <v>0.1</v>
      </c>
      <c r="D27" s="56">
        <v>0.4</v>
      </c>
      <c r="E27" s="56">
        <v>0.09</v>
      </c>
      <c r="F27" s="58">
        <f t="shared" si="4"/>
        <v>0.19</v>
      </c>
      <c r="G27" s="56">
        <v>0.59</v>
      </c>
      <c r="H27" s="63"/>
      <c r="I27" s="57">
        <v>20</v>
      </c>
      <c r="J27" s="56">
        <v>7.9000000000000001E-2</v>
      </c>
      <c r="K27" s="56">
        <v>0.59199999999999997</v>
      </c>
      <c r="L27" s="56">
        <v>0.13400000000000001</v>
      </c>
      <c r="M27" s="58">
        <f t="shared" si="6"/>
        <v>0.21300000000000002</v>
      </c>
      <c r="N27" s="56">
        <v>0.80500000000000005</v>
      </c>
      <c r="O27" s="61"/>
      <c r="P27" s="57">
        <v>20</v>
      </c>
      <c r="Q27" s="56">
        <v>0.16300000000000001</v>
      </c>
      <c r="R27" s="56">
        <v>0.36599999999999999</v>
      </c>
      <c r="S27" s="56">
        <v>0.121</v>
      </c>
      <c r="T27" s="58">
        <f t="shared" si="5"/>
        <v>0.28400000000000003</v>
      </c>
      <c r="U27" s="56">
        <v>0.65</v>
      </c>
      <c r="V27" s="61"/>
      <c r="W27" s="57">
        <v>20</v>
      </c>
      <c r="X27" s="56">
        <v>0.1</v>
      </c>
      <c r="Y27" s="56">
        <v>0.4</v>
      </c>
      <c r="Z27" s="56">
        <v>0.09</v>
      </c>
      <c r="AA27" s="58">
        <f t="shared" si="7"/>
        <v>0.19</v>
      </c>
      <c r="AB27" s="56">
        <v>0.59</v>
      </c>
    </row>
    <row r="28" spans="1:28" x14ac:dyDescent="0.25">
      <c r="A28" s="64"/>
      <c r="B28" s="59">
        <v>21</v>
      </c>
      <c r="C28" s="56">
        <v>0.1</v>
      </c>
      <c r="D28" s="56">
        <v>0.26600000000000001</v>
      </c>
      <c r="E28" s="56">
        <v>0.1</v>
      </c>
      <c r="F28" s="58">
        <f t="shared" si="4"/>
        <v>0.2</v>
      </c>
      <c r="G28" s="56">
        <v>0.46600000000000003</v>
      </c>
      <c r="H28" s="63"/>
      <c r="I28" s="59">
        <v>21</v>
      </c>
      <c r="J28" s="56">
        <v>0.127</v>
      </c>
      <c r="K28" s="56">
        <v>0.373</v>
      </c>
      <c r="L28" s="56">
        <v>0.21199999999999999</v>
      </c>
      <c r="M28" s="58">
        <f t="shared" si="6"/>
        <v>0.33899999999999997</v>
      </c>
      <c r="N28" s="56">
        <v>0.71199999999999997</v>
      </c>
      <c r="O28" s="61" t="s">
        <v>1</v>
      </c>
      <c r="P28" s="59">
        <v>21</v>
      </c>
      <c r="Q28" s="56">
        <v>0.2</v>
      </c>
      <c r="R28" s="56">
        <v>0.45300000000000001</v>
      </c>
      <c r="S28" s="56">
        <v>0.16600000000000001</v>
      </c>
      <c r="T28" s="58">
        <f t="shared" si="5"/>
        <v>0.36599999999999999</v>
      </c>
      <c r="U28" s="56">
        <v>0.81899999999999995</v>
      </c>
      <c r="V28" s="61"/>
      <c r="W28" s="59">
        <v>21</v>
      </c>
      <c r="X28" s="56">
        <v>0.1</v>
      </c>
      <c r="Y28" s="56">
        <v>0.26600000000000001</v>
      </c>
      <c r="Z28" s="56">
        <v>0.1</v>
      </c>
      <c r="AA28" s="58">
        <f t="shared" si="7"/>
        <v>0.2</v>
      </c>
      <c r="AB28" s="56">
        <v>0.46600000000000003</v>
      </c>
    </row>
    <row r="29" spans="1:28" x14ac:dyDescent="0.25">
      <c r="A29" s="64"/>
      <c r="B29" s="57">
        <v>22</v>
      </c>
      <c r="C29" s="56">
        <v>0.13300000000000001</v>
      </c>
      <c r="D29" s="56">
        <v>0.502</v>
      </c>
      <c r="E29" s="56">
        <v>8.2000000000000003E-2</v>
      </c>
      <c r="F29" s="58">
        <f t="shared" si="4"/>
        <v>0.21500000000000002</v>
      </c>
      <c r="G29" s="56">
        <v>0.71699999999999997</v>
      </c>
      <c r="H29" s="63"/>
      <c r="I29" s="57">
        <v>22</v>
      </c>
      <c r="J29" s="56">
        <v>2.4E-2</v>
      </c>
      <c r="K29" s="56">
        <v>0.34300000000000003</v>
      </c>
      <c r="L29" s="56">
        <v>8.3000000000000004E-2</v>
      </c>
      <c r="M29" s="58">
        <f t="shared" si="6"/>
        <v>0.10700000000000001</v>
      </c>
      <c r="N29" s="56">
        <v>0.45</v>
      </c>
      <c r="O29" s="61"/>
      <c r="P29" s="57">
        <v>22</v>
      </c>
      <c r="Q29" s="56">
        <v>0.2</v>
      </c>
      <c r="R29" s="56">
        <v>0.66700000000000004</v>
      </c>
      <c r="S29" s="56">
        <v>0.216</v>
      </c>
      <c r="T29" s="58">
        <f t="shared" si="5"/>
        <v>0.41600000000000004</v>
      </c>
      <c r="U29" s="56">
        <v>1.083</v>
      </c>
      <c r="V29" s="61"/>
      <c r="W29" s="57">
        <v>22</v>
      </c>
      <c r="X29" s="56">
        <v>0.13300000000000001</v>
      </c>
      <c r="Y29" s="56">
        <v>0.502</v>
      </c>
      <c r="Z29" s="56">
        <v>8.2000000000000003E-2</v>
      </c>
      <c r="AA29" s="58">
        <f t="shared" si="7"/>
        <v>0.21500000000000002</v>
      </c>
      <c r="AB29" s="56">
        <v>0.71699999999999997</v>
      </c>
    </row>
    <row r="30" spans="1:28" x14ac:dyDescent="0.25">
      <c r="A30" s="64"/>
      <c r="B30" s="59">
        <v>23</v>
      </c>
      <c r="C30" s="56">
        <v>0.13300000000000001</v>
      </c>
      <c r="D30" s="56">
        <v>0.23499999999999999</v>
      </c>
      <c r="E30" s="56">
        <v>8.3000000000000004E-2</v>
      </c>
      <c r="F30" s="58">
        <f t="shared" si="4"/>
        <v>0.21600000000000003</v>
      </c>
      <c r="G30" s="56">
        <v>0.45100000000000001</v>
      </c>
      <c r="H30" s="63"/>
      <c r="I30" s="59">
        <v>23</v>
      </c>
      <c r="J30" s="56">
        <v>0.16300000000000001</v>
      </c>
      <c r="K30" s="56">
        <v>0.29199999999999998</v>
      </c>
      <c r="L30" s="56">
        <v>0.29099999999999998</v>
      </c>
      <c r="M30" s="58">
        <f t="shared" si="6"/>
        <v>0.45399999999999996</v>
      </c>
      <c r="N30" s="56">
        <v>0.746</v>
      </c>
      <c r="O30" s="61"/>
      <c r="P30" s="59">
        <v>23</v>
      </c>
      <c r="Q30" s="56">
        <v>0.249</v>
      </c>
      <c r="R30" s="56">
        <v>0.44500000000000001</v>
      </c>
      <c r="S30" s="56">
        <v>0.20300000000000001</v>
      </c>
      <c r="T30" s="58">
        <f t="shared" si="5"/>
        <v>0.45200000000000001</v>
      </c>
      <c r="U30" s="56">
        <v>0.89700000000000002</v>
      </c>
      <c r="V30" s="61"/>
      <c r="W30" s="59">
        <v>23</v>
      </c>
      <c r="X30" s="56">
        <v>0.13300000000000001</v>
      </c>
      <c r="Y30" s="56">
        <v>0.23499999999999999</v>
      </c>
      <c r="Z30" s="56">
        <v>8.3000000000000004E-2</v>
      </c>
      <c r="AA30" s="58">
        <f t="shared" si="7"/>
        <v>0.21600000000000003</v>
      </c>
      <c r="AB30" s="56">
        <v>0.45100000000000001</v>
      </c>
    </row>
    <row r="31" spans="1:28" x14ac:dyDescent="0.25">
      <c r="A31" s="64"/>
      <c r="B31" s="57">
        <v>24</v>
      </c>
      <c r="C31" s="56">
        <v>0.13400000000000001</v>
      </c>
      <c r="D31" s="56">
        <v>0.40899999999999997</v>
      </c>
      <c r="E31" s="56">
        <v>8.5999999999999993E-2</v>
      </c>
      <c r="F31" s="58">
        <f t="shared" si="4"/>
        <v>0.22</v>
      </c>
      <c r="G31" s="56">
        <v>0.629</v>
      </c>
      <c r="H31" s="63"/>
      <c r="I31" s="57">
        <v>24</v>
      </c>
      <c r="J31" s="56">
        <v>0.126</v>
      </c>
      <c r="K31" s="56">
        <v>0.27200000000000002</v>
      </c>
      <c r="L31" s="56">
        <v>0.19500000000000001</v>
      </c>
      <c r="M31" s="58">
        <f t="shared" si="6"/>
        <v>0.32100000000000001</v>
      </c>
      <c r="N31" s="56">
        <v>0.59299999999999997</v>
      </c>
      <c r="O31" s="61" t="s">
        <v>0</v>
      </c>
      <c r="P31" s="57">
        <v>24</v>
      </c>
      <c r="Q31" s="56">
        <v>0.26</v>
      </c>
      <c r="R31" s="56">
        <v>0.70699999999999996</v>
      </c>
      <c r="S31" s="56">
        <v>0.14699999999999999</v>
      </c>
      <c r="T31" s="58">
        <f t="shared" si="5"/>
        <v>0.40700000000000003</v>
      </c>
      <c r="U31" s="56">
        <v>1.1140000000000001</v>
      </c>
      <c r="V31" s="61"/>
      <c r="W31" s="57">
        <v>24</v>
      </c>
      <c r="X31" s="56">
        <v>0.13400000000000001</v>
      </c>
      <c r="Y31" s="56">
        <v>0.40899999999999997</v>
      </c>
      <c r="Z31" s="56">
        <v>8.5999999999999993E-2</v>
      </c>
      <c r="AA31" s="58">
        <f t="shared" si="7"/>
        <v>0.22</v>
      </c>
      <c r="AB31" s="56">
        <v>0.629</v>
      </c>
    </row>
    <row r="32" spans="1:28" x14ac:dyDescent="0.25">
      <c r="A32" s="64"/>
      <c r="B32" s="59">
        <v>25</v>
      </c>
      <c r="C32" s="56">
        <v>0.13600000000000001</v>
      </c>
      <c r="D32" s="56">
        <v>0.58199999999999996</v>
      </c>
      <c r="E32" s="56">
        <v>8.2000000000000003E-2</v>
      </c>
      <c r="F32" s="58">
        <f t="shared" si="4"/>
        <v>0.21800000000000003</v>
      </c>
      <c r="G32" s="56">
        <v>0.8</v>
      </c>
      <c r="H32" s="63"/>
      <c r="I32" s="59">
        <v>25</v>
      </c>
      <c r="J32" s="56">
        <v>0.15</v>
      </c>
      <c r="K32" s="56">
        <v>0.51</v>
      </c>
      <c r="L32" s="56">
        <v>0.24</v>
      </c>
      <c r="M32" s="58">
        <f t="shared" si="6"/>
        <v>0.39</v>
      </c>
      <c r="N32" s="56">
        <v>0.9</v>
      </c>
      <c r="O32" s="61"/>
      <c r="P32" s="59">
        <v>25</v>
      </c>
      <c r="Q32" s="56">
        <v>4.2999999999999997E-2</v>
      </c>
      <c r="R32" s="56">
        <v>0.37</v>
      </c>
      <c r="S32" s="56">
        <v>0.153</v>
      </c>
      <c r="T32" s="58">
        <f t="shared" si="5"/>
        <v>0.19600000000000001</v>
      </c>
      <c r="U32" s="56">
        <v>0.56599999999999995</v>
      </c>
      <c r="V32" s="61"/>
      <c r="W32" s="59">
        <v>25</v>
      </c>
      <c r="X32" s="56">
        <v>0.13600000000000001</v>
      </c>
      <c r="Y32" s="56">
        <v>0.58199999999999996</v>
      </c>
      <c r="Z32" s="56">
        <v>8.2000000000000003E-2</v>
      </c>
      <c r="AA32" s="58">
        <f t="shared" si="7"/>
        <v>0.21800000000000003</v>
      </c>
      <c r="AB32" s="56">
        <v>0.8</v>
      </c>
    </row>
    <row r="33" spans="1:28" x14ac:dyDescent="0.25">
      <c r="A33" s="64"/>
      <c r="B33" s="57">
        <v>26</v>
      </c>
      <c r="C33" s="56">
        <v>0.11600000000000001</v>
      </c>
      <c r="D33" s="56">
        <v>0.4</v>
      </c>
      <c r="E33" s="56">
        <v>8.4000000000000005E-2</v>
      </c>
      <c r="F33" s="58">
        <f t="shared" si="4"/>
        <v>0.2</v>
      </c>
      <c r="G33" s="56">
        <v>0.6</v>
      </c>
      <c r="H33" s="63"/>
      <c r="I33" s="57">
        <v>26</v>
      </c>
      <c r="J33" s="56">
        <v>0.14599999999999999</v>
      </c>
      <c r="K33" s="56">
        <v>0.46400000000000002</v>
      </c>
      <c r="L33" s="56">
        <v>8.8999999999999996E-2</v>
      </c>
      <c r="M33" s="58">
        <f t="shared" si="6"/>
        <v>0.23499999999999999</v>
      </c>
      <c r="N33" s="56">
        <v>0.69899999999999995</v>
      </c>
      <c r="O33" s="61"/>
      <c r="P33" s="57">
        <v>26</v>
      </c>
      <c r="Q33" s="56">
        <v>0.28000000000000003</v>
      </c>
      <c r="R33" s="56">
        <v>0.45300000000000001</v>
      </c>
      <c r="S33" s="56">
        <v>0.14399999999999999</v>
      </c>
      <c r="T33" s="58">
        <f t="shared" si="5"/>
        <v>0.42400000000000004</v>
      </c>
      <c r="U33" s="56">
        <v>0.877</v>
      </c>
      <c r="V33" s="61"/>
      <c r="W33" s="57">
        <v>26</v>
      </c>
      <c r="X33" s="56">
        <v>0.11600000000000001</v>
      </c>
      <c r="Y33" s="56">
        <v>0.4</v>
      </c>
      <c r="Z33" s="56">
        <v>8.4000000000000005E-2</v>
      </c>
      <c r="AA33" s="58">
        <f t="shared" si="7"/>
        <v>0.2</v>
      </c>
      <c r="AB33" s="56">
        <v>0.6</v>
      </c>
    </row>
    <row r="34" spans="1:28" x14ac:dyDescent="0.25">
      <c r="A34" s="64"/>
      <c r="B34" s="59">
        <v>27</v>
      </c>
      <c r="C34" s="56">
        <v>8.4000000000000005E-2</v>
      </c>
      <c r="D34" s="56">
        <v>0.33400000000000002</v>
      </c>
      <c r="E34" s="56">
        <v>8.2000000000000003E-2</v>
      </c>
      <c r="F34" s="58">
        <f t="shared" si="4"/>
        <v>0.16600000000000001</v>
      </c>
      <c r="G34" s="56">
        <v>0.5</v>
      </c>
      <c r="H34" s="63"/>
      <c r="I34" s="59">
        <v>27</v>
      </c>
      <c r="J34" s="56">
        <v>0.109</v>
      </c>
      <c r="K34" s="56">
        <v>0.33300000000000002</v>
      </c>
      <c r="L34" s="56">
        <v>0.217</v>
      </c>
      <c r="M34" s="58">
        <f t="shared" si="6"/>
        <v>0.32600000000000001</v>
      </c>
      <c r="N34" s="56">
        <v>0.65900000000000003</v>
      </c>
      <c r="O34" s="61"/>
      <c r="P34" s="59">
        <v>27</v>
      </c>
      <c r="Q34" s="56">
        <v>0.155</v>
      </c>
      <c r="R34" s="56">
        <v>0.28799999999999998</v>
      </c>
      <c r="S34" s="56">
        <v>0.16500000000000001</v>
      </c>
      <c r="T34" s="58">
        <f t="shared" si="5"/>
        <v>0.32</v>
      </c>
      <c r="U34" s="56">
        <v>0.60799999999999998</v>
      </c>
      <c r="V34" s="61"/>
      <c r="W34" s="59">
        <v>27</v>
      </c>
      <c r="X34" s="56">
        <v>8.4000000000000005E-2</v>
      </c>
      <c r="Y34" s="56">
        <v>0.33400000000000002</v>
      </c>
      <c r="Z34" s="56">
        <v>8.2000000000000003E-2</v>
      </c>
      <c r="AA34" s="58">
        <f t="shared" si="7"/>
        <v>0.16600000000000001</v>
      </c>
      <c r="AB34" s="56">
        <v>0.5</v>
      </c>
    </row>
    <row r="35" spans="1:28" x14ac:dyDescent="0.25">
      <c r="A35" s="64"/>
      <c r="B35" s="57">
        <v>28</v>
      </c>
      <c r="C35" s="56">
        <v>9.0999999999999998E-2</v>
      </c>
      <c r="D35" s="56">
        <v>0.40899999999999997</v>
      </c>
      <c r="E35" s="56">
        <v>0.13300000000000001</v>
      </c>
      <c r="F35" s="58">
        <f t="shared" si="4"/>
        <v>0.224</v>
      </c>
      <c r="G35" s="56">
        <v>0.63300000000000001</v>
      </c>
      <c r="H35" s="63"/>
      <c r="I35" s="57">
        <v>28</v>
      </c>
      <c r="J35" s="56">
        <v>0.13900000000000001</v>
      </c>
      <c r="K35" s="56">
        <v>0.35299999999999998</v>
      </c>
      <c r="L35" s="56">
        <v>0.14699999999999999</v>
      </c>
      <c r="M35" s="58">
        <f t="shared" si="6"/>
        <v>0.28600000000000003</v>
      </c>
      <c r="N35" s="56">
        <v>0.63900000000000001</v>
      </c>
      <c r="O35" s="61"/>
      <c r="P35" s="57">
        <v>28</v>
      </c>
      <c r="Q35" s="56">
        <v>0.36699999999999999</v>
      </c>
      <c r="R35" s="56">
        <v>0.28999999999999998</v>
      </c>
      <c r="S35" s="56">
        <v>0.13800000000000001</v>
      </c>
      <c r="T35" s="58">
        <f t="shared" si="5"/>
        <v>0.505</v>
      </c>
      <c r="U35" s="56">
        <v>0.79500000000000004</v>
      </c>
      <c r="V35" s="61"/>
      <c r="W35" s="57">
        <v>28</v>
      </c>
      <c r="X35" s="56">
        <v>9.0999999999999998E-2</v>
      </c>
      <c r="Y35" s="56">
        <v>0.40899999999999997</v>
      </c>
      <c r="Z35" s="56">
        <v>0.13300000000000001</v>
      </c>
      <c r="AA35" s="58">
        <f t="shared" si="7"/>
        <v>0.224</v>
      </c>
      <c r="AB35" s="56">
        <v>0.63300000000000001</v>
      </c>
    </row>
    <row r="36" spans="1:28" x14ac:dyDescent="0.25">
      <c r="A36" s="64"/>
      <c r="B36" s="59">
        <v>29</v>
      </c>
      <c r="C36" s="56">
        <v>0.11600000000000001</v>
      </c>
      <c r="D36" s="56">
        <v>0.33600000000000002</v>
      </c>
      <c r="E36" s="56">
        <v>9.7000000000000003E-2</v>
      </c>
      <c r="F36" s="58">
        <f t="shared" si="4"/>
        <v>0.21300000000000002</v>
      </c>
      <c r="G36" s="56">
        <v>0.54900000000000004</v>
      </c>
      <c r="H36" s="63"/>
      <c r="I36" s="59">
        <v>29</v>
      </c>
      <c r="J36" s="56">
        <v>0.17299999999999999</v>
      </c>
      <c r="K36" s="56">
        <v>0.34399999999999997</v>
      </c>
      <c r="L36" s="56">
        <v>0.153</v>
      </c>
      <c r="M36" s="58">
        <f t="shared" si="6"/>
        <v>0.32599999999999996</v>
      </c>
      <c r="N36" s="56">
        <v>0.67</v>
      </c>
      <c r="O36" s="61"/>
      <c r="P36" s="59">
        <v>29</v>
      </c>
      <c r="Q36" s="56">
        <v>0.21199999999999999</v>
      </c>
      <c r="R36" s="56">
        <v>0.3</v>
      </c>
      <c r="S36" s="56">
        <v>0.15</v>
      </c>
      <c r="T36" s="58">
        <f t="shared" si="5"/>
        <v>0.36199999999999999</v>
      </c>
      <c r="U36" s="56">
        <v>0.66200000000000003</v>
      </c>
      <c r="V36" s="61"/>
      <c r="W36" s="59">
        <v>29</v>
      </c>
      <c r="X36" s="56">
        <v>0.11600000000000001</v>
      </c>
      <c r="Y36" s="56">
        <v>0.33600000000000002</v>
      </c>
      <c r="Z36" s="56">
        <v>9.7000000000000003E-2</v>
      </c>
      <c r="AA36" s="58">
        <f t="shared" si="7"/>
        <v>0.21300000000000002</v>
      </c>
      <c r="AB36" s="56">
        <v>0.54900000000000004</v>
      </c>
    </row>
    <row r="37" spans="1:28" x14ac:dyDescent="0.25">
      <c r="A37" s="64"/>
      <c r="B37" s="57">
        <v>30</v>
      </c>
      <c r="C37" s="56">
        <v>0.10199999999999999</v>
      </c>
      <c r="D37" s="56">
        <v>0.26800000000000002</v>
      </c>
      <c r="E37" s="56">
        <v>0.13700000000000001</v>
      </c>
      <c r="F37" s="58">
        <f t="shared" si="4"/>
        <v>0.23899999999999999</v>
      </c>
      <c r="G37" s="56">
        <v>0.50700000000000001</v>
      </c>
      <c r="H37" s="63"/>
      <c r="I37" s="57">
        <v>30</v>
      </c>
      <c r="J37" s="56">
        <v>0.12</v>
      </c>
      <c r="K37" s="56">
        <v>0.26800000000000002</v>
      </c>
      <c r="L37" s="56">
        <v>0.112</v>
      </c>
      <c r="M37" s="58">
        <f t="shared" si="6"/>
        <v>0.23199999999999998</v>
      </c>
      <c r="N37" s="56">
        <v>0.5</v>
      </c>
      <c r="O37" s="61"/>
      <c r="P37" s="57">
        <v>30</v>
      </c>
      <c r="Q37" s="56">
        <v>0.16700000000000001</v>
      </c>
      <c r="R37" s="56">
        <v>0.21199999999999999</v>
      </c>
      <c r="S37" s="56">
        <v>0.16600000000000001</v>
      </c>
      <c r="T37" s="58">
        <f t="shared" si="5"/>
        <v>0.33300000000000002</v>
      </c>
      <c r="U37" s="56">
        <v>0.54500000000000004</v>
      </c>
      <c r="V37" s="61"/>
      <c r="W37" s="57">
        <v>30</v>
      </c>
      <c r="X37" s="56">
        <v>0.10199999999999999</v>
      </c>
      <c r="Y37" s="56">
        <v>0.26800000000000002</v>
      </c>
      <c r="Z37" s="56">
        <v>0.13700000000000001</v>
      </c>
      <c r="AA37" s="58">
        <f t="shared" si="7"/>
        <v>0.23899999999999999</v>
      </c>
      <c r="AB37" s="56">
        <v>0.50700000000000001</v>
      </c>
    </row>
    <row r="38" spans="1:28" x14ac:dyDescent="0.25">
      <c r="A38" s="64"/>
      <c r="B38" s="59">
        <v>31</v>
      </c>
      <c r="C38" s="56">
        <v>8.7999999999999995E-2</v>
      </c>
      <c r="D38" s="56">
        <v>0.31900000000000001</v>
      </c>
      <c r="E38" s="56">
        <v>0.155</v>
      </c>
      <c r="F38" s="58">
        <f t="shared" si="4"/>
        <v>0.24299999999999999</v>
      </c>
      <c r="G38" s="56">
        <v>0.56200000000000006</v>
      </c>
      <c r="H38" s="63"/>
      <c r="I38" s="59">
        <v>31</v>
      </c>
      <c r="J38" s="56">
        <v>0.104</v>
      </c>
      <c r="K38" s="56">
        <v>0.41599999999999998</v>
      </c>
      <c r="L38" s="56">
        <v>6.7000000000000004E-2</v>
      </c>
      <c r="M38" s="58">
        <f t="shared" si="6"/>
        <v>0.17099999999999999</v>
      </c>
      <c r="N38" s="56">
        <v>0.58699999999999997</v>
      </c>
      <c r="O38" s="61"/>
      <c r="P38" s="59">
        <v>31</v>
      </c>
      <c r="Q38" s="56">
        <v>0.16700000000000001</v>
      </c>
      <c r="R38" s="56">
        <v>0.2</v>
      </c>
      <c r="S38" s="56">
        <v>0.183</v>
      </c>
      <c r="T38" s="58">
        <f t="shared" si="5"/>
        <v>0.35</v>
      </c>
      <c r="U38" s="56">
        <v>0.55000000000000004</v>
      </c>
      <c r="V38" s="61"/>
      <c r="W38" s="59">
        <v>31</v>
      </c>
      <c r="X38" s="56">
        <v>8.7999999999999995E-2</v>
      </c>
      <c r="Y38" s="56">
        <v>0.31900000000000001</v>
      </c>
      <c r="Z38" s="56">
        <v>0.155</v>
      </c>
      <c r="AA38" s="58">
        <f t="shared" si="7"/>
        <v>0.24299999999999999</v>
      </c>
      <c r="AB38" s="56">
        <v>0.56200000000000006</v>
      </c>
    </row>
    <row r="39" spans="1:28" x14ac:dyDescent="0.25">
      <c r="A39" s="64"/>
      <c r="B39" s="57">
        <v>32</v>
      </c>
      <c r="C39" s="56">
        <v>0.123</v>
      </c>
      <c r="D39" s="56">
        <v>0.45500000000000002</v>
      </c>
      <c r="E39" s="56">
        <v>7.8E-2</v>
      </c>
      <c r="F39" s="58">
        <f t="shared" si="4"/>
        <v>0.20100000000000001</v>
      </c>
      <c r="G39" s="56">
        <v>0.65600000000000003</v>
      </c>
      <c r="H39" s="63"/>
      <c r="I39" s="57">
        <v>32</v>
      </c>
      <c r="J39" s="56">
        <v>0.15</v>
      </c>
      <c r="K39" s="56">
        <v>0.34200000000000003</v>
      </c>
      <c r="L39" s="56">
        <v>0.158</v>
      </c>
      <c r="M39" s="58">
        <f t="shared" si="6"/>
        <v>0.308</v>
      </c>
      <c r="N39" s="56">
        <v>0.65</v>
      </c>
      <c r="O39" s="61"/>
      <c r="P39" s="57">
        <v>32</v>
      </c>
      <c r="Q39" s="56">
        <v>0.155</v>
      </c>
      <c r="R39" s="56">
        <v>0.19500000000000001</v>
      </c>
      <c r="S39" s="56">
        <v>0.126</v>
      </c>
      <c r="T39" s="58">
        <f t="shared" si="5"/>
        <v>0.28100000000000003</v>
      </c>
      <c r="U39" s="56">
        <v>0.47599999999999998</v>
      </c>
      <c r="V39" s="61"/>
      <c r="W39" s="57">
        <v>32</v>
      </c>
      <c r="X39" s="56">
        <v>0.123</v>
      </c>
      <c r="Y39" s="56">
        <v>0.45500000000000002</v>
      </c>
      <c r="Z39" s="56">
        <v>7.8E-2</v>
      </c>
      <c r="AA39" s="58">
        <f t="shared" si="7"/>
        <v>0.20100000000000001</v>
      </c>
      <c r="AB39" s="56">
        <v>0.65600000000000003</v>
      </c>
    </row>
    <row r="40" spans="1:28" x14ac:dyDescent="0.25">
      <c r="A40" s="64"/>
      <c r="B40" s="59">
        <v>33</v>
      </c>
      <c r="C40" s="56">
        <v>0.17499999999999999</v>
      </c>
      <c r="D40" s="56">
        <v>0.41899999999999998</v>
      </c>
      <c r="E40" s="56">
        <v>0.502</v>
      </c>
      <c r="F40" s="58">
        <f t="shared" si="4"/>
        <v>0.67700000000000005</v>
      </c>
      <c r="G40" s="56">
        <v>1.0960000000000001</v>
      </c>
      <c r="H40" s="63"/>
      <c r="I40" s="59">
        <v>33</v>
      </c>
      <c r="J40" s="56">
        <v>0.14899999999999999</v>
      </c>
      <c r="K40" s="56">
        <v>0.33200000000000002</v>
      </c>
      <c r="L40" s="56">
        <v>0.10100000000000001</v>
      </c>
      <c r="M40" s="58">
        <f t="shared" si="6"/>
        <v>0.25</v>
      </c>
      <c r="N40" s="56">
        <v>0.58199999999999996</v>
      </c>
      <c r="O40" s="61"/>
      <c r="P40" s="59">
        <v>33</v>
      </c>
      <c r="Q40" s="56">
        <v>0.21199999999999999</v>
      </c>
      <c r="R40" s="56">
        <v>0.221</v>
      </c>
      <c r="S40" s="56">
        <v>0.158</v>
      </c>
      <c r="T40" s="58">
        <f t="shared" si="5"/>
        <v>0.37</v>
      </c>
      <c r="U40" s="56">
        <v>0.59099999999999997</v>
      </c>
      <c r="V40" s="61"/>
      <c r="W40" s="59">
        <v>33</v>
      </c>
      <c r="X40" s="56">
        <v>0.17499999999999999</v>
      </c>
      <c r="Y40" s="56">
        <v>0.41899999999999998</v>
      </c>
      <c r="Z40" s="56">
        <v>0.502</v>
      </c>
      <c r="AA40" s="58">
        <f t="shared" si="7"/>
        <v>0.67700000000000005</v>
      </c>
      <c r="AB40" s="56">
        <v>1.0960000000000001</v>
      </c>
    </row>
    <row r="41" spans="1:28" x14ac:dyDescent="0.25">
      <c r="A41" s="64"/>
      <c r="B41" s="57">
        <v>34</v>
      </c>
      <c r="C41" s="56">
        <v>9.7000000000000003E-2</v>
      </c>
      <c r="D41" s="56">
        <v>0.36299999999999999</v>
      </c>
      <c r="E41" s="56">
        <v>6.7000000000000004E-2</v>
      </c>
      <c r="F41" s="58">
        <f t="shared" si="4"/>
        <v>0.16400000000000001</v>
      </c>
      <c r="G41" s="56">
        <v>0.52700000000000002</v>
      </c>
      <c r="H41" s="63"/>
      <c r="I41" s="57">
        <v>34</v>
      </c>
      <c r="J41" s="56">
        <v>0.158</v>
      </c>
      <c r="K41" s="56">
        <v>0.183</v>
      </c>
      <c r="L41" s="56">
        <v>0.1</v>
      </c>
      <c r="M41" s="58">
        <f t="shared" si="6"/>
        <v>0.25800000000000001</v>
      </c>
      <c r="N41" s="56">
        <v>0.441</v>
      </c>
      <c r="O41" s="61"/>
      <c r="P41" s="57">
        <v>34</v>
      </c>
      <c r="Q41" s="56">
        <v>8.3000000000000004E-2</v>
      </c>
      <c r="R41" s="56">
        <v>0.35499999999999998</v>
      </c>
      <c r="S41" s="56">
        <v>0.17399999999999999</v>
      </c>
      <c r="T41" s="58">
        <f t="shared" si="5"/>
        <v>0.25700000000000001</v>
      </c>
      <c r="U41" s="56">
        <v>0.61199999999999999</v>
      </c>
      <c r="V41" s="61"/>
      <c r="W41" s="57">
        <v>34</v>
      </c>
      <c r="X41" s="56">
        <v>9.7000000000000003E-2</v>
      </c>
      <c r="Y41" s="56">
        <v>0.36299999999999999</v>
      </c>
      <c r="Z41" s="56">
        <v>6.7000000000000004E-2</v>
      </c>
      <c r="AA41" s="58">
        <f t="shared" si="7"/>
        <v>0.16400000000000001</v>
      </c>
      <c r="AB41" s="56">
        <v>0.52700000000000002</v>
      </c>
    </row>
    <row r="42" spans="1:28" x14ac:dyDescent="0.25">
      <c r="A42" s="64"/>
      <c r="B42" s="59">
        <v>35</v>
      </c>
      <c r="C42" s="56">
        <v>0.11</v>
      </c>
      <c r="D42" s="56">
        <v>0.32500000000000001</v>
      </c>
      <c r="E42" s="56">
        <v>0.16800000000000001</v>
      </c>
      <c r="F42" s="58">
        <f t="shared" si="4"/>
        <v>0.27800000000000002</v>
      </c>
      <c r="G42" s="56">
        <v>0.60299999999999998</v>
      </c>
      <c r="H42" s="63"/>
      <c r="I42" s="59">
        <v>35</v>
      </c>
      <c r="J42" s="56">
        <v>0.124</v>
      </c>
      <c r="K42" s="56">
        <v>0.38400000000000001</v>
      </c>
      <c r="L42" s="56">
        <v>0.192</v>
      </c>
      <c r="M42" s="58">
        <f t="shared" si="6"/>
        <v>0.316</v>
      </c>
      <c r="N42" s="56">
        <v>0.7</v>
      </c>
      <c r="O42" s="61"/>
      <c r="P42" s="59">
        <v>35</v>
      </c>
      <c r="Q42" s="56">
        <v>3.0000000000000001E-3</v>
      </c>
      <c r="R42" s="56">
        <v>0.184</v>
      </c>
      <c r="S42" s="56">
        <v>0.17799999999999999</v>
      </c>
      <c r="T42" s="58">
        <f t="shared" si="5"/>
        <v>0.18099999999999999</v>
      </c>
      <c r="U42" s="56">
        <v>0.36499999999999999</v>
      </c>
      <c r="V42" s="61"/>
      <c r="W42" s="59">
        <v>35</v>
      </c>
      <c r="X42" s="56">
        <v>0.11</v>
      </c>
      <c r="Y42" s="56">
        <v>0.32500000000000001</v>
      </c>
      <c r="Z42" s="56">
        <v>0.16800000000000001</v>
      </c>
      <c r="AA42" s="58">
        <f t="shared" si="7"/>
        <v>0.27800000000000002</v>
      </c>
      <c r="AB42" s="56">
        <v>0.60299999999999998</v>
      </c>
    </row>
    <row r="43" spans="1:28" x14ac:dyDescent="0.25">
      <c r="A43" s="64"/>
      <c r="B43" s="57">
        <v>36</v>
      </c>
      <c r="C43" s="56">
        <v>0.14599999999999999</v>
      </c>
      <c r="D43" s="56">
        <v>0.44800000000000001</v>
      </c>
      <c r="E43" s="56">
        <v>0.16200000000000001</v>
      </c>
      <c r="F43" s="58">
        <f t="shared" si="4"/>
        <v>0.308</v>
      </c>
      <c r="G43" s="56">
        <v>0.75600000000000001</v>
      </c>
      <c r="H43" s="63"/>
      <c r="I43" s="57">
        <v>36</v>
      </c>
      <c r="J43" s="56">
        <v>0.1</v>
      </c>
      <c r="K43" s="56">
        <v>0.26800000000000002</v>
      </c>
      <c r="L43" s="56">
        <v>6.6000000000000003E-2</v>
      </c>
      <c r="M43" s="58">
        <f t="shared" si="6"/>
        <v>0.16600000000000001</v>
      </c>
      <c r="N43" s="56">
        <v>0.434</v>
      </c>
      <c r="O43" s="61"/>
      <c r="P43" s="57">
        <v>36</v>
      </c>
      <c r="Q43" s="56">
        <v>0.26600000000000001</v>
      </c>
      <c r="R43" s="56">
        <v>0.51700000000000002</v>
      </c>
      <c r="S43" s="56">
        <v>0.14499999999999999</v>
      </c>
      <c r="T43" s="58">
        <f t="shared" si="5"/>
        <v>0.41100000000000003</v>
      </c>
      <c r="U43" s="56">
        <v>0.92800000000000005</v>
      </c>
      <c r="V43" s="61"/>
      <c r="W43" s="57">
        <v>36</v>
      </c>
      <c r="X43" s="56">
        <v>0.14599999999999999</v>
      </c>
      <c r="Y43" s="56">
        <v>0.44800000000000001</v>
      </c>
      <c r="Z43" s="56">
        <v>0.16200000000000001</v>
      </c>
      <c r="AA43" s="58">
        <f t="shared" si="7"/>
        <v>0.308</v>
      </c>
      <c r="AB43" s="56">
        <v>0.75600000000000001</v>
      </c>
    </row>
    <row r="44" spans="1:28" x14ac:dyDescent="0.25">
      <c r="A44" s="64"/>
      <c r="B44" s="59">
        <v>37</v>
      </c>
      <c r="C44" s="56">
        <v>8.3000000000000004E-2</v>
      </c>
      <c r="D44" s="56">
        <v>0.32900000000000001</v>
      </c>
      <c r="E44" s="56">
        <v>9.2999999999999999E-2</v>
      </c>
      <c r="F44" s="58">
        <f t="shared" si="4"/>
        <v>0.17599999999999999</v>
      </c>
      <c r="G44" s="56">
        <v>0.505</v>
      </c>
      <c r="H44" s="63"/>
      <c r="I44" s="59">
        <v>37</v>
      </c>
      <c r="J44" s="56">
        <v>0.125</v>
      </c>
      <c r="K44" s="56">
        <v>0.375</v>
      </c>
      <c r="L44" s="56">
        <v>3.3000000000000002E-2</v>
      </c>
      <c r="M44" s="58">
        <f t="shared" si="6"/>
        <v>0.158</v>
      </c>
      <c r="N44" s="56">
        <v>0.53300000000000003</v>
      </c>
      <c r="O44" s="61"/>
      <c r="P44" s="59">
        <v>37</v>
      </c>
      <c r="Q44" s="56">
        <v>0.2</v>
      </c>
      <c r="R44" s="56">
        <v>0.5</v>
      </c>
      <c r="S44" s="56">
        <v>0.105</v>
      </c>
      <c r="T44" s="58">
        <f t="shared" si="5"/>
        <v>0.30499999999999999</v>
      </c>
      <c r="U44" s="56">
        <v>0.80500000000000005</v>
      </c>
      <c r="V44" s="61"/>
      <c r="W44" s="59">
        <v>37</v>
      </c>
      <c r="X44" s="56">
        <v>8.3000000000000004E-2</v>
      </c>
      <c r="Y44" s="56">
        <v>0.32900000000000001</v>
      </c>
      <c r="Z44" s="56">
        <v>9.2999999999999999E-2</v>
      </c>
      <c r="AA44" s="58">
        <f t="shared" si="7"/>
        <v>0.17599999999999999</v>
      </c>
      <c r="AB44" s="56">
        <v>0.505</v>
      </c>
    </row>
    <row r="45" spans="1:28" x14ac:dyDescent="0.25">
      <c r="A45" s="64"/>
      <c r="B45" s="57">
        <v>38</v>
      </c>
      <c r="C45" s="56">
        <v>0.124</v>
      </c>
      <c r="D45" s="56">
        <v>0.40400000000000003</v>
      </c>
      <c r="E45" s="56">
        <v>0.155</v>
      </c>
      <c r="F45" s="58">
        <f t="shared" si="4"/>
        <v>0.27900000000000003</v>
      </c>
      <c r="G45" s="56">
        <v>0.68300000000000005</v>
      </c>
      <c r="H45" s="63"/>
      <c r="I45" s="57">
        <v>38</v>
      </c>
      <c r="J45" s="56">
        <v>0.13300000000000001</v>
      </c>
      <c r="K45" s="56">
        <v>0.26700000000000002</v>
      </c>
      <c r="L45" s="56">
        <v>0.14099999999999999</v>
      </c>
      <c r="M45" s="58">
        <f t="shared" si="6"/>
        <v>0.27400000000000002</v>
      </c>
      <c r="N45" s="56">
        <v>0.54100000000000004</v>
      </c>
      <c r="O45" s="61"/>
      <c r="P45" s="62"/>
      <c r="Q45" s="62"/>
      <c r="R45" s="62"/>
      <c r="S45" s="62"/>
      <c r="T45" s="58">
        <f t="shared" si="5"/>
        <v>0</v>
      </c>
      <c r="U45" s="62"/>
      <c r="V45" s="61"/>
      <c r="W45" s="57">
        <v>38</v>
      </c>
      <c r="X45" s="56">
        <v>0.124</v>
      </c>
      <c r="Y45" s="56">
        <v>0.40400000000000003</v>
      </c>
      <c r="Z45" s="56">
        <v>0.155</v>
      </c>
      <c r="AA45" s="58">
        <f t="shared" si="7"/>
        <v>0.27900000000000003</v>
      </c>
      <c r="AB45" s="56">
        <v>0.68300000000000005</v>
      </c>
    </row>
    <row r="46" spans="1:28" x14ac:dyDescent="0.25">
      <c r="A46" s="64"/>
      <c r="B46" s="59">
        <v>39</v>
      </c>
      <c r="C46" s="56">
        <v>0.11700000000000001</v>
      </c>
      <c r="D46" s="56">
        <v>0.35099999999999998</v>
      </c>
      <c r="E46" s="56">
        <v>0.124</v>
      </c>
      <c r="F46" s="58">
        <f t="shared" si="4"/>
        <v>0.24099999999999999</v>
      </c>
      <c r="G46" s="56">
        <v>0.59199999999999997</v>
      </c>
      <c r="H46" s="63"/>
      <c r="I46" s="59">
        <v>39</v>
      </c>
      <c r="J46" s="56">
        <v>6.6000000000000003E-2</v>
      </c>
      <c r="K46" s="56">
        <v>0.434</v>
      </c>
      <c r="L46" s="56">
        <v>6.5000000000000002E-2</v>
      </c>
      <c r="M46" s="58">
        <f t="shared" si="6"/>
        <v>0.13100000000000001</v>
      </c>
      <c r="N46" s="56">
        <v>0.56499999999999995</v>
      </c>
      <c r="O46" s="61"/>
      <c r="P46" s="62"/>
      <c r="Q46" s="62"/>
      <c r="R46" s="62"/>
      <c r="S46" s="62"/>
      <c r="T46" s="58">
        <f t="shared" si="5"/>
        <v>0</v>
      </c>
      <c r="U46" s="62"/>
      <c r="V46" s="61"/>
      <c r="W46" s="59">
        <v>39</v>
      </c>
      <c r="X46" s="56">
        <v>0.11700000000000001</v>
      </c>
      <c r="Y46" s="56">
        <v>0.35099999999999998</v>
      </c>
      <c r="Z46" s="56">
        <v>0.124</v>
      </c>
      <c r="AA46" s="58">
        <f t="shared" si="7"/>
        <v>0.24099999999999999</v>
      </c>
      <c r="AB46" s="56">
        <v>0.59199999999999997</v>
      </c>
    </row>
    <row r="47" spans="1:28" x14ac:dyDescent="0.25">
      <c r="A47" s="64"/>
      <c r="B47" s="57">
        <v>40</v>
      </c>
      <c r="C47" s="56">
        <v>0.1</v>
      </c>
      <c r="D47" s="56">
        <v>0.59899999999999998</v>
      </c>
      <c r="E47" s="56">
        <v>6.7000000000000004E-2</v>
      </c>
      <c r="F47" s="58">
        <f t="shared" si="4"/>
        <v>0.16700000000000001</v>
      </c>
      <c r="G47" s="56">
        <v>0.76600000000000001</v>
      </c>
      <c r="H47" s="63"/>
      <c r="I47" s="57">
        <v>40</v>
      </c>
      <c r="J47" s="56">
        <v>3.4000000000000002E-2</v>
      </c>
      <c r="K47" s="56">
        <v>0.28899999999999998</v>
      </c>
      <c r="L47" s="56">
        <v>0.1</v>
      </c>
      <c r="M47" s="58">
        <f t="shared" si="6"/>
        <v>0.13400000000000001</v>
      </c>
      <c r="N47" s="56">
        <v>0.42299999999999999</v>
      </c>
      <c r="O47" s="61"/>
      <c r="P47" s="62"/>
      <c r="Q47" s="62"/>
      <c r="R47" s="62"/>
      <c r="S47" s="62"/>
      <c r="T47" s="58">
        <f t="shared" si="5"/>
        <v>0</v>
      </c>
      <c r="U47" s="62"/>
      <c r="V47" s="61"/>
      <c r="W47" s="57">
        <v>40</v>
      </c>
      <c r="X47" s="56">
        <v>0.1</v>
      </c>
      <c r="Y47" s="56">
        <v>0.59899999999999998</v>
      </c>
      <c r="Z47" s="56">
        <v>6.7000000000000004E-2</v>
      </c>
      <c r="AA47" s="58">
        <f t="shared" si="7"/>
        <v>0.16700000000000001</v>
      </c>
      <c r="AB47" s="56">
        <v>0.76600000000000001</v>
      </c>
    </row>
    <row r="48" spans="1:28" x14ac:dyDescent="0.25">
      <c r="A48" s="64"/>
      <c r="B48" s="59">
        <v>41</v>
      </c>
      <c r="C48" s="56">
        <v>0.13700000000000001</v>
      </c>
      <c r="D48" s="56">
        <v>0.40899999999999997</v>
      </c>
      <c r="E48" s="56">
        <v>0.1</v>
      </c>
      <c r="F48" s="58">
        <f t="shared" si="4"/>
        <v>0.23700000000000002</v>
      </c>
      <c r="G48" s="56">
        <v>0.64600000000000002</v>
      </c>
      <c r="H48" s="63"/>
      <c r="I48" s="59">
        <v>41</v>
      </c>
      <c r="J48" s="56">
        <v>9.8000000000000004E-2</v>
      </c>
      <c r="K48" s="56">
        <v>0.24399999999999999</v>
      </c>
      <c r="L48" s="56">
        <v>2.3E-2</v>
      </c>
      <c r="M48" s="58">
        <f t="shared" si="6"/>
        <v>0.121</v>
      </c>
      <c r="N48" s="56">
        <v>0.36499999999999999</v>
      </c>
      <c r="O48" s="61"/>
      <c r="P48" s="62"/>
      <c r="Q48" s="62"/>
      <c r="R48" s="62"/>
      <c r="S48" s="62"/>
      <c r="T48" s="62"/>
      <c r="U48" s="62"/>
      <c r="V48" s="61"/>
      <c r="W48" s="59">
        <v>41</v>
      </c>
      <c r="X48" s="56">
        <v>0.13700000000000001</v>
      </c>
      <c r="Y48" s="56">
        <v>0.40899999999999997</v>
      </c>
      <c r="Z48" s="56">
        <v>0.1</v>
      </c>
      <c r="AA48" s="58">
        <f t="shared" si="7"/>
        <v>0.23700000000000002</v>
      </c>
      <c r="AB48" s="56">
        <v>0.64600000000000002</v>
      </c>
    </row>
    <row r="49" spans="1:28" x14ac:dyDescent="0.25">
      <c r="A49" s="64"/>
      <c r="B49" s="57">
        <v>42</v>
      </c>
      <c r="C49" s="56">
        <v>0.06</v>
      </c>
      <c r="D49" s="56">
        <v>0.42899999999999999</v>
      </c>
      <c r="E49" s="56">
        <v>0.104</v>
      </c>
      <c r="F49" s="58">
        <f t="shared" si="4"/>
        <v>0.16399999999999998</v>
      </c>
      <c r="G49" s="56">
        <v>0.59299999999999997</v>
      </c>
      <c r="H49" s="63"/>
      <c r="I49" s="57">
        <v>42</v>
      </c>
      <c r="J49" s="56">
        <v>3.4000000000000002E-2</v>
      </c>
      <c r="K49" s="56">
        <v>0.24299999999999999</v>
      </c>
      <c r="L49" s="56">
        <v>0.1</v>
      </c>
      <c r="M49" s="58">
        <f t="shared" si="6"/>
        <v>0.13400000000000001</v>
      </c>
      <c r="N49" s="56">
        <v>0.377</v>
      </c>
      <c r="O49" s="61"/>
      <c r="P49" s="62"/>
      <c r="Q49" s="62"/>
      <c r="R49" s="62"/>
      <c r="S49" s="62"/>
      <c r="T49" s="62"/>
      <c r="U49" s="62"/>
      <c r="V49" s="61"/>
      <c r="W49" s="57">
        <v>42</v>
      </c>
      <c r="X49" s="56">
        <v>0.06</v>
      </c>
      <c r="Y49" s="56">
        <v>0.42899999999999999</v>
      </c>
      <c r="Z49" s="56">
        <v>0.104</v>
      </c>
      <c r="AA49" s="58">
        <f t="shared" si="7"/>
        <v>0.16399999999999998</v>
      </c>
      <c r="AB49" s="56">
        <v>0.59299999999999997</v>
      </c>
    </row>
    <row r="50" spans="1:28" x14ac:dyDescent="0.25">
      <c r="A50" s="64"/>
      <c r="B50" s="59">
        <v>43</v>
      </c>
      <c r="C50" s="56">
        <v>0.13300000000000001</v>
      </c>
      <c r="D50" s="56">
        <v>0.438</v>
      </c>
      <c r="E50" s="56">
        <v>9.5000000000000001E-2</v>
      </c>
      <c r="F50" s="58">
        <f t="shared" si="4"/>
        <v>0.22800000000000001</v>
      </c>
      <c r="G50" s="56">
        <v>0.66600000000000004</v>
      </c>
      <c r="H50" s="63"/>
      <c r="I50" s="59">
        <v>43</v>
      </c>
      <c r="J50" s="56">
        <v>3.4000000000000002E-2</v>
      </c>
      <c r="K50" s="56">
        <v>0.316</v>
      </c>
      <c r="L50" s="56">
        <v>0.184</v>
      </c>
      <c r="M50" s="58">
        <f t="shared" si="6"/>
        <v>0.218</v>
      </c>
      <c r="N50" s="56">
        <v>0.53400000000000003</v>
      </c>
      <c r="O50" s="61"/>
      <c r="P50" s="62"/>
      <c r="Q50" s="62"/>
      <c r="R50" s="62"/>
      <c r="S50" s="62"/>
      <c r="T50" s="62"/>
      <c r="U50" s="62"/>
      <c r="V50" s="61"/>
      <c r="W50" s="59">
        <v>43</v>
      </c>
      <c r="X50" s="56">
        <v>0.13300000000000001</v>
      </c>
      <c r="Y50" s="56">
        <v>0.438</v>
      </c>
      <c r="Z50" s="56">
        <v>9.5000000000000001E-2</v>
      </c>
      <c r="AA50" s="58">
        <f t="shared" si="7"/>
        <v>0.22800000000000001</v>
      </c>
      <c r="AB50" s="56">
        <v>0.66600000000000004</v>
      </c>
    </row>
    <row r="51" spans="1:28" x14ac:dyDescent="0.25">
      <c r="A51" s="64"/>
      <c r="B51" s="57">
        <v>44</v>
      </c>
      <c r="C51" s="56">
        <v>0.11899999999999999</v>
      </c>
      <c r="D51" s="56">
        <v>0.41599999999999998</v>
      </c>
      <c r="E51" s="56">
        <v>0.10100000000000001</v>
      </c>
      <c r="F51" s="58">
        <f t="shared" si="4"/>
        <v>0.22</v>
      </c>
      <c r="G51" s="56">
        <v>0.63600000000000001</v>
      </c>
      <c r="H51" s="63"/>
      <c r="I51" s="57">
        <v>44</v>
      </c>
      <c r="J51" s="56">
        <v>0.14899999999999999</v>
      </c>
      <c r="K51" s="56">
        <v>0.28499999999999998</v>
      </c>
      <c r="L51" s="56">
        <v>6.8000000000000005E-2</v>
      </c>
      <c r="M51" s="58">
        <f t="shared" si="6"/>
        <v>0.217</v>
      </c>
      <c r="N51" s="56">
        <v>0.502</v>
      </c>
      <c r="O51" s="61"/>
      <c r="P51" s="62"/>
      <c r="Q51" s="62"/>
      <c r="R51" s="62"/>
      <c r="S51" s="62"/>
      <c r="T51" s="62"/>
      <c r="U51" s="62"/>
      <c r="V51" s="61"/>
      <c r="W51" s="57">
        <v>44</v>
      </c>
      <c r="X51" s="56">
        <v>0.11899999999999999</v>
      </c>
      <c r="Y51" s="56">
        <v>0.41599999999999998</v>
      </c>
      <c r="Z51" s="56">
        <v>0.10100000000000001</v>
      </c>
      <c r="AA51" s="58">
        <f t="shared" si="7"/>
        <v>0.22</v>
      </c>
      <c r="AB51" s="56">
        <v>0.63600000000000001</v>
      </c>
    </row>
    <row r="52" spans="1:28" x14ac:dyDescent="0.25">
      <c r="A52" s="64"/>
      <c r="B52" s="59">
        <v>45</v>
      </c>
      <c r="C52" s="56">
        <v>0.1</v>
      </c>
      <c r="D52" s="56">
        <v>0.30099999999999999</v>
      </c>
      <c r="E52" s="56">
        <v>8.8999999999999996E-2</v>
      </c>
      <c r="F52" s="58">
        <f t="shared" si="4"/>
        <v>0.189</v>
      </c>
      <c r="G52" s="56">
        <v>0.49</v>
      </c>
      <c r="H52" s="63"/>
      <c r="I52" s="59">
        <v>45</v>
      </c>
      <c r="J52" s="56">
        <v>0.1</v>
      </c>
      <c r="K52" s="56">
        <v>0.224</v>
      </c>
      <c r="L52" s="56">
        <v>0.04</v>
      </c>
      <c r="M52" s="58">
        <f t="shared" si="6"/>
        <v>0.14000000000000001</v>
      </c>
      <c r="N52" s="56">
        <v>0.36399999999999999</v>
      </c>
      <c r="O52" s="61"/>
      <c r="P52" s="62"/>
      <c r="Q52" s="62"/>
      <c r="R52" s="62"/>
      <c r="S52" s="62"/>
      <c r="T52" s="62"/>
      <c r="U52" s="62"/>
      <c r="V52" s="61"/>
      <c r="W52" s="59">
        <v>45</v>
      </c>
      <c r="X52" s="56">
        <v>0.1</v>
      </c>
      <c r="Y52" s="56">
        <v>0.30099999999999999</v>
      </c>
      <c r="Z52" s="56">
        <v>8.8999999999999996E-2</v>
      </c>
      <c r="AA52" s="58">
        <f t="shared" si="7"/>
        <v>0.189</v>
      </c>
      <c r="AB52" s="56">
        <v>0.49</v>
      </c>
    </row>
    <row r="53" spans="1:28" x14ac:dyDescent="0.25">
      <c r="A53" s="64"/>
      <c r="B53" s="57">
        <v>46</v>
      </c>
      <c r="C53" s="56">
        <v>0.14099999999999999</v>
      </c>
      <c r="D53" s="56">
        <v>0.34799999999999998</v>
      </c>
      <c r="E53" s="56">
        <v>8.5000000000000006E-2</v>
      </c>
      <c r="F53" s="58">
        <f t="shared" si="4"/>
        <v>0.22599999999999998</v>
      </c>
      <c r="G53" s="56">
        <v>0.57399999999999995</v>
      </c>
      <c r="H53" s="63"/>
      <c r="I53" s="57">
        <v>46</v>
      </c>
      <c r="J53" s="56">
        <v>7.0999999999999994E-2</v>
      </c>
      <c r="K53" s="56">
        <v>0.16700000000000001</v>
      </c>
      <c r="L53" s="56">
        <v>9.6000000000000002E-2</v>
      </c>
      <c r="M53" s="58">
        <f t="shared" si="6"/>
        <v>0.16699999999999998</v>
      </c>
      <c r="N53" s="56">
        <v>0.33400000000000002</v>
      </c>
      <c r="O53" s="61"/>
      <c r="P53" s="62"/>
      <c r="Q53" s="62"/>
      <c r="R53" s="62"/>
      <c r="S53" s="62"/>
      <c r="T53" s="62"/>
      <c r="U53" s="62"/>
      <c r="V53" s="61"/>
      <c r="W53" s="57">
        <v>46</v>
      </c>
      <c r="X53" s="56">
        <v>0.14099999999999999</v>
      </c>
      <c r="Y53" s="56">
        <v>0.34799999999999998</v>
      </c>
      <c r="Z53" s="56">
        <v>8.5000000000000006E-2</v>
      </c>
      <c r="AA53" s="58">
        <f t="shared" si="7"/>
        <v>0.22599999999999998</v>
      </c>
      <c r="AB53" s="56">
        <v>0.57399999999999995</v>
      </c>
    </row>
    <row r="54" spans="1:28" x14ac:dyDescent="0.25">
      <c r="A54" s="64"/>
      <c r="B54" s="59">
        <v>47</v>
      </c>
      <c r="C54" s="56">
        <v>0.14000000000000001</v>
      </c>
      <c r="D54" s="56">
        <v>0.59299999999999997</v>
      </c>
      <c r="E54" s="56">
        <v>6.7000000000000004E-2</v>
      </c>
      <c r="F54" s="58">
        <f t="shared" si="4"/>
        <v>0.20700000000000002</v>
      </c>
      <c r="G54" s="56">
        <v>0.8</v>
      </c>
      <c r="H54" s="63"/>
      <c r="I54" s="59">
        <v>47</v>
      </c>
      <c r="J54" s="56">
        <v>6.9000000000000006E-2</v>
      </c>
      <c r="K54" s="56">
        <v>0.83099999999999996</v>
      </c>
      <c r="L54" s="56">
        <v>0.33600000000000002</v>
      </c>
      <c r="M54" s="58">
        <f t="shared" si="6"/>
        <v>0.40500000000000003</v>
      </c>
      <c r="N54" s="56">
        <v>1.236</v>
      </c>
      <c r="O54" s="61"/>
      <c r="P54" s="62"/>
      <c r="Q54" s="62"/>
      <c r="R54" s="62"/>
      <c r="S54" s="62"/>
      <c r="T54" s="62"/>
      <c r="U54" s="62"/>
      <c r="V54" s="61"/>
      <c r="W54" s="59">
        <v>47</v>
      </c>
      <c r="X54" s="56">
        <v>0.14000000000000001</v>
      </c>
      <c r="Y54" s="56">
        <v>0.59299999999999997</v>
      </c>
      <c r="Z54" s="56">
        <v>6.7000000000000004E-2</v>
      </c>
      <c r="AA54" s="58">
        <f t="shared" si="7"/>
        <v>0.20700000000000002</v>
      </c>
      <c r="AB54" s="56">
        <v>0.8</v>
      </c>
    </row>
    <row r="55" spans="1:28" x14ac:dyDescent="0.25">
      <c r="A55" s="64"/>
      <c r="B55" s="57">
        <v>48</v>
      </c>
      <c r="C55" s="56">
        <v>0.115</v>
      </c>
      <c r="D55" s="56">
        <v>0.36299999999999999</v>
      </c>
      <c r="E55" s="56">
        <v>8.1000000000000003E-2</v>
      </c>
      <c r="F55" s="58">
        <f t="shared" si="4"/>
        <v>0.19600000000000001</v>
      </c>
      <c r="G55" s="56">
        <v>0.55900000000000005</v>
      </c>
      <c r="H55" s="63"/>
      <c r="I55" s="57">
        <v>48</v>
      </c>
      <c r="J55" s="56">
        <v>6.0999999999999999E-2</v>
      </c>
      <c r="K55" s="56">
        <v>1.577</v>
      </c>
      <c r="L55" s="56">
        <v>0.13900000000000001</v>
      </c>
      <c r="M55" s="58">
        <f t="shared" si="6"/>
        <v>0.2</v>
      </c>
      <c r="N55" s="56">
        <v>1.7769999999999999</v>
      </c>
      <c r="O55" s="61"/>
      <c r="P55" s="62"/>
      <c r="Q55" s="62"/>
      <c r="R55" s="62"/>
      <c r="S55" s="62"/>
      <c r="T55" s="62"/>
      <c r="U55" s="62"/>
      <c r="V55" s="61"/>
      <c r="W55" s="57">
        <v>48</v>
      </c>
      <c r="X55" s="56">
        <v>0.115</v>
      </c>
      <c r="Y55" s="56">
        <v>0.36299999999999999</v>
      </c>
      <c r="Z55" s="56">
        <v>8.1000000000000003E-2</v>
      </c>
      <c r="AA55" s="58">
        <f t="shared" si="7"/>
        <v>0.19600000000000001</v>
      </c>
      <c r="AB55" s="56">
        <v>0.55900000000000005</v>
      </c>
    </row>
    <row r="56" spans="1:28" x14ac:dyDescent="0.25">
      <c r="A56" s="64"/>
      <c r="B56" s="59">
        <v>49</v>
      </c>
      <c r="C56" s="56">
        <v>9.0999999999999998E-2</v>
      </c>
      <c r="D56" s="56">
        <v>0.47799999999999998</v>
      </c>
      <c r="E56" s="56">
        <v>0.109</v>
      </c>
      <c r="F56" s="58">
        <f t="shared" si="4"/>
        <v>0.2</v>
      </c>
      <c r="G56" s="56">
        <v>0.67800000000000005</v>
      </c>
      <c r="H56" s="63"/>
      <c r="I56" s="59">
        <v>49</v>
      </c>
      <c r="J56" s="56">
        <v>9.8000000000000004E-2</v>
      </c>
      <c r="K56" s="56">
        <v>0.33300000000000002</v>
      </c>
      <c r="L56" s="56">
        <v>0.13500000000000001</v>
      </c>
      <c r="M56" s="58">
        <f t="shared" si="6"/>
        <v>0.23300000000000001</v>
      </c>
      <c r="N56" s="56">
        <v>0.56599999999999995</v>
      </c>
      <c r="O56" s="61"/>
      <c r="P56" s="62"/>
      <c r="Q56" s="62"/>
      <c r="R56" s="62"/>
      <c r="S56" s="62"/>
      <c r="T56" s="62"/>
      <c r="U56" s="62"/>
      <c r="V56" s="61"/>
      <c r="W56" s="59">
        <v>49</v>
      </c>
      <c r="X56" s="56">
        <v>9.0999999999999998E-2</v>
      </c>
      <c r="Y56" s="56">
        <v>0.47799999999999998</v>
      </c>
      <c r="Z56" s="56">
        <v>0.109</v>
      </c>
      <c r="AA56" s="58">
        <f t="shared" si="7"/>
        <v>0.2</v>
      </c>
      <c r="AB56" s="56">
        <v>0.67800000000000005</v>
      </c>
    </row>
    <row r="57" spans="1:28" x14ac:dyDescent="0.25">
      <c r="A57" s="64"/>
      <c r="B57" s="57">
        <v>50</v>
      </c>
      <c r="C57" s="56">
        <v>9.9000000000000005E-2</v>
      </c>
      <c r="D57" s="56">
        <v>0.317</v>
      </c>
      <c r="E57" s="56">
        <v>0.123</v>
      </c>
      <c r="F57" s="58">
        <f t="shared" si="4"/>
        <v>0.222</v>
      </c>
      <c r="G57" s="56">
        <v>0.53900000000000003</v>
      </c>
      <c r="H57" s="63"/>
      <c r="I57" s="57">
        <v>50</v>
      </c>
      <c r="J57" s="56">
        <v>6.6000000000000003E-2</v>
      </c>
      <c r="K57" s="56">
        <v>0.36699999999999999</v>
      </c>
      <c r="L57" s="56">
        <v>3.4000000000000002E-2</v>
      </c>
      <c r="M57" s="58">
        <f t="shared" si="6"/>
        <v>0.1</v>
      </c>
      <c r="N57" s="56">
        <v>0.46700000000000003</v>
      </c>
      <c r="O57" s="61"/>
      <c r="P57" s="62"/>
      <c r="Q57" s="62"/>
      <c r="R57" s="62"/>
      <c r="S57" s="62"/>
      <c r="T57" s="62"/>
      <c r="U57" s="62"/>
      <c r="V57" s="61"/>
      <c r="W57" s="57">
        <v>50</v>
      </c>
      <c r="X57" s="56">
        <v>9.9000000000000005E-2</v>
      </c>
      <c r="Y57" s="56">
        <v>0.317</v>
      </c>
      <c r="Z57" s="56">
        <v>0.123</v>
      </c>
      <c r="AA57" s="58">
        <f t="shared" si="7"/>
        <v>0.222</v>
      </c>
      <c r="AB57" s="56">
        <v>0.53900000000000003</v>
      </c>
    </row>
    <row r="58" spans="1:28" x14ac:dyDescent="0.25">
      <c r="A58" s="64"/>
      <c r="B58" s="59">
        <v>51</v>
      </c>
      <c r="C58" s="56">
        <v>0.13400000000000001</v>
      </c>
      <c r="D58" s="56">
        <v>0.33700000000000002</v>
      </c>
      <c r="E58" s="56">
        <v>8.2000000000000003E-2</v>
      </c>
      <c r="F58" s="58">
        <f t="shared" si="4"/>
        <v>0.21600000000000003</v>
      </c>
      <c r="G58" s="56">
        <v>0.55300000000000005</v>
      </c>
      <c r="H58" s="63"/>
      <c r="I58" s="59">
        <v>51</v>
      </c>
      <c r="J58" s="56">
        <v>0.115</v>
      </c>
      <c r="K58" s="56">
        <v>0.23400000000000001</v>
      </c>
      <c r="L58" s="56">
        <v>8.2000000000000003E-2</v>
      </c>
      <c r="M58" s="58">
        <f t="shared" si="6"/>
        <v>0.19700000000000001</v>
      </c>
      <c r="N58" s="56">
        <v>0.43099999999999999</v>
      </c>
      <c r="O58" s="61"/>
      <c r="P58" s="62"/>
      <c r="Q58" s="62"/>
      <c r="R58" s="62"/>
      <c r="S58" s="62"/>
      <c r="T58" s="62"/>
      <c r="U58" s="62"/>
      <c r="V58" s="61"/>
      <c r="W58" s="59">
        <v>51</v>
      </c>
      <c r="X58" s="56">
        <v>0.13400000000000001</v>
      </c>
      <c r="Y58" s="56">
        <v>0.33700000000000002</v>
      </c>
      <c r="Z58" s="56">
        <v>8.2000000000000003E-2</v>
      </c>
      <c r="AA58" s="58">
        <f t="shared" si="7"/>
        <v>0.21600000000000003</v>
      </c>
      <c r="AB58" s="56">
        <v>0.55300000000000005</v>
      </c>
    </row>
    <row r="59" spans="1:28" x14ac:dyDescent="0.25">
      <c r="A59" s="64"/>
      <c r="B59" s="57">
        <v>52</v>
      </c>
      <c r="C59" s="56">
        <v>0.109</v>
      </c>
      <c r="D59" s="56">
        <v>0.378</v>
      </c>
      <c r="E59" s="56">
        <v>0.13500000000000001</v>
      </c>
      <c r="F59" s="58">
        <f t="shared" si="4"/>
        <v>0.24399999999999999</v>
      </c>
      <c r="G59" s="56">
        <v>0.622</v>
      </c>
      <c r="H59" s="63"/>
      <c r="I59" s="57">
        <v>52</v>
      </c>
      <c r="J59" s="56">
        <v>0.1</v>
      </c>
      <c r="K59" s="56">
        <v>0.26500000000000001</v>
      </c>
      <c r="L59" s="56">
        <v>3.5000000000000003E-2</v>
      </c>
      <c r="M59" s="58">
        <f t="shared" si="6"/>
        <v>0.13500000000000001</v>
      </c>
      <c r="N59" s="56">
        <v>0.4</v>
      </c>
      <c r="O59" s="61"/>
      <c r="P59" s="62"/>
      <c r="Q59" s="62"/>
      <c r="R59" s="62"/>
      <c r="S59" s="62"/>
      <c r="T59" s="62"/>
      <c r="U59" s="62"/>
      <c r="V59" s="61"/>
      <c r="W59" s="57">
        <v>52</v>
      </c>
      <c r="X59" s="56">
        <v>0.109</v>
      </c>
      <c r="Y59" s="56">
        <v>0.378</v>
      </c>
      <c r="Z59" s="56">
        <v>0.13500000000000001</v>
      </c>
      <c r="AA59" s="58">
        <f t="shared" si="7"/>
        <v>0.24399999999999999</v>
      </c>
      <c r="AB59" s="56">
        <v>0.622</v>
      </c>
    </row>
    <row r="60" spans="1:28" x14ac:dyDescent="0.25">
      <c r="A60" s="64"/>
      <c r="B60" s="59">
        <v>53</v>
      </c>
      <c r="C60" s="56">
        <v>0.13800000000000001</v>
      </c>
      <c r="D60" s="56">
        <v>0.33200000000000002</v>
      </c>
      <c r="E60" s="56">
        <v>0.14599999999999999</v>
      </c>
      <c r="F60" s="58">
        <f t="shared" si="4"/>
        <v>0.28400000000000003</v>
      </c>
      <c r="G60" s="56">
        <v>0.61599999999999999</v>
      </c>
      <c r="H60" s="63"/>
      <c r="I60" s="59">
        <v>53</v>
      </c>
      <c r="J60" s="56">
        <v>8.5000000000000006E-2</v>
      </c>
      <c r="K60" s="56">
        <v>0.68400000000000005</v>
      </c>
      <c r="L60" s="56">
        <v>0.11600000000000001</v>
      </c>
      <c r="M60" s="58">
        <f t="shared" si="6"/>
        <v>0.20100000000000001</v>
      </c>
      <c r="N60" s="56">
        <v>0.88500000000000001</v>
      </c>
      <c r="O60" s="61"/>
      <c r="P60" s="62"/>
      <c r="Q60" s="62"/>
      <c r="R60" s="62"/>
      <c r="S60" s="62"/>
      <c r="T60" s="62"/>
      <c r="U60" s="62"/>
      <c r="V60" s="61"/>
      <c r="W60" s="59">
        <v>53</v>
      </c>
      <c r="X60" s="56">
        <v>0.13800000000000001</v>
      </c>
      <c r="Y60" s="56">
        <v>0.33200000000000002</v>
      </c>
      <c r="Z60" s="56">
        <v>0.14599999999999999</v>
      </c>
      <c r="AA60" s="58">
        <f t="shared" si="7"/>
        <v>0.28400000000000003</v>
      </c>
      <c r="AB60" s="56">
        <v>0.61599999999999999</v>
      </c>
    </row>
    <row r="61" spans="1:28" x14ac:dyDescent="0.25">
      <c r="A61" s="64"/>
      <c r="B61" s="57">
        <v>54</v>
      </c>
      <c r="C61" s="56">
        <v>8.5999999999999993E-2</v>
      </c>
      <c r="D61" s="56">
        <v>0.67900000000000005</v>
      </c>
      <c r="E61" s="56">
        <v>8.2000000000000003E-2</v>
      </c>
      <c r="F61" s="58">
        <f t="shared" si="4"/>
        <v>0.16799999999999998</v>
      </c>
      <c r="G61" s="56">
        <v>0.84699999999999998</v>
      </c>
      <c r="H61" s="63"/>
      <c r="I61" s="57">
        <v>54</v>
      </c>
      <c r="J61" s="56">
        <v>8.5000000000000006E-2</v>
      </c>
      <c r="K61" s="56">
        <v>0.375</v>
      </c>
      <c r="L61" s="56">
        <v>0.06</v>
      </c>
      <c r="M61" s="58">
        <f t="shared" si="6"/>
        <v>0.14500000000000002</v>
      </c>
      <c r="N61" s="56">
        <v>0.52</v>
      </c>
      <c r="O61" s="61"/>
      <c r="P61" s="62"/>
      <c r="Q61" s="62"/>
      <c r="R61" s="62"/>
      <c r="S61" s="62"/>
      <c r="T61" s="62"/>
      <c r="U61" s="62"/>
      <c r="V61" s="61"/>
      <c r="W61" s="57">
        <v>54</v>
      </c>
      <c r="X61" s="56">
        <v>8.5999999999999993E-2</v>
      </c>
      <c r="Y61" s="56">
        <v>0.67900000000000005</v>
      </c>
      <c r="Z61" s="56">
        <v>8.2000000000000003E-2</v>
      </c>
      <c r="AA61" s="58">
        <f t="shared" si="7"/>
        <v>0.16799999999999998</v>
      </c>
      <c r="AB61" s="56">
        <v>0.84699999999999998</v>
      </c>
    </row>
    <row r="62" spans="1:28" x14ac:dyDescent="0.25">
      <c r="A62" s="64"/>
      <c r="B62" s="59">
        <v>55</v>
      </c>
      <c r="C62" s="56">
        <v>0.13100000000000001</v>
      </c>
      <c r="D62" s="56">
        <v>0.44</v>
      </c>
      <c r="E62" s="56">
        <v>7.6999999999999999E-2</v>
      </c>
      <c r="F62" s="58">
        <f t="shared" si="4"/>
        <v>0.20800000000000002</v>
      </c>
      <c r="G62" s="56">
        <v>0.64800000000000002</v>
      </c>
      <c r="H62" s="63"/>
      <c r="I62" s="59">
        <v>55</v>
      </c>
      <c r="J62" s="56">
        <v>0.114</v>
      </c>
      <c r="K62" s="56">
        <v>0.31900000000000001</v>
      </c>
      <c r="L62" s="56">
        <v>6.7000000000000004E-2</v>
      </c>
      <c r="M62" s="58">
        <f t="shared" si="6"/>
        <v>0.18099999999999999</v>
      </c>
      <c r="N62" s="56">
        <v>0.5</v>
      </c>
      <c r="O62" s="61"/>
      <c r="P62" s="62"/>
      <c r="Q62" s="62"/>
      <c r="R62" s="62"/>
      <c r="S62" s="62"/>
      <c r="T62" s="62"/>
      <c r="U62" s="62"/>
      <c r="V62" s="61"/>
      <c r="W62" s="59">
        <v>55</v>
      </c>
      <c r="X62" s="56">
        <v>0.13100000000000001</v>
      </c>
      <c r="Y62" s="56">
        <v>0.44</v>
      </c>
      <c r="Z62" s="56">
        <v>7.6999999999999999E-2</v>
      </c>
      <c r="AA62" s="58">
        <f t="shared" si="7"/>
        <v>0.20800000000000002</v>
      </c>
      <c r="AB62" s="56">
        <v>0.64800000000000002</v>
      </c>
    </row>
    <row r="63" spans="1:28" x14ac:dyDescent="0.25">
      <c r="A63" s="64"/>
      <c r="B63" s="57">
        <v>56</v>
      </c>
      <c r="C63" s="56">
        <v>7.1999999999999995E-2</v>
      </c>
      <c r="D63" s="56">
        <v>0.438</v>
      </c>
      <c r="E63" s="56">
        <v>6.6000000000000003E-2</v>
      </c>
      <c r="F63" s="58">
        <f t="shared" si="4"/>
        <v>0.13800000000000001</v>
      </c>
      <c r="G63" s="56">
        <v>0.57599999999999996</v>
      </c>
      <c r="H63" s="63"/>
      <c r="I63" s="57">
        <v>56</v>
      </c>
      <c r="J63" s="56">
        <v>8.5000000000000006E-2</v>
      </c>
      <c r="K63" s="56">
        <v>0.36499999999999999</v>
      </c>
      <c r="L63" s="56">
        <v>6.8000000000000005E-2</v>
      </c>
      <c r="M63" s="58">
        <f t="shared" si="6"/>
        <v>0.15300000000000002</v>
      </c>
      <c r="N63" s="56">
        <v>0.51800000000000002</v>
      </c>
      <c r="O63" s="61"/>
      <c r="P63" s="62"/>
      <c r="Q63" s="62"/>
      <c r="R63" s="62"/>
      <c r="S63" s="62"/>
      <c r="T63" s="62"/>
      <c r="U63" s="62"/>
      <c r="V63" s="61"/>
      <c r="W63" s="57">
        <v>56</v>
      </c>
      <c r="X63" s="56">
        <v>7.1999999999999995E-2</v>
      </c>
      <c r="Y63" s="56">
        <v>0.438</v>
      </c>
      <c r="Z63" s="56">
        <v>6.6000000000000003E-2</v>
      </c>
      <c r="AA63" s="58">
        <f t="shared" si="7"/>
        <v>0.13800000000000001</v>
      </c>
      <c r="AB63" s="56">
        <v>0.57599999999999996</v>
      </c>
    </row>
    <row r="64" spans="1:28" x14ac:dyDescent="0.25">
      <c r="A64" s="64"/>
      <c r="B64" s="59">
        <v>57</v>
      </c>
      <c r="C64" s="56">
        <v>6.6000000000000003E-2</v>
      </c>
      <c r="D64" s="56">
        <v>0.377</v>
      </c>
      <c r="E64" s="56">
        <v>0.105</v>
      </c>
      <c r="F64" s="58">
        <f t="shared" si="4"/>
        <v>0.17099999999999999</v>
      </c>
      <c r="G64" s="56">
        <v>0.54800000000000004</v>
      </c>
      <c r="H64" s="63" t="s">
        <v>11</v>
      </c>
      <c r="I64" s="59">
        <v>57</v>
      </c>
      <c r="J64" s="56">
        <v>8.2000000000000003E-2</v>
      </c>
      <c r="K64" s="56">
        <v>0.45</v>
      </c>
      <c r="L64" s="56">
        <v>0.16800000000000001</v>
      </c>
      <c r="M64" s="58">
        <f t="shared" si="6"/>
        <v>0.25</v>
      </c>
      <c r="N64" s="56">
        <v>0.7</v>
      </c>
      <c r="O64" s="61"/>
      <c r="P64" s="62"/>
      <c r="Q64" s="62"/>
      <c r="R64" s="62"/>
      <c r="S64" s="62"/>
      <c r="T64" s="62"/>
      <c r="U64" s="62"/>
      <c r="V64" s="61"/>
      <c r="W64" s="59">
        <v>57</v>
      </c>
      <c r="X64" s="56">
        <v>6.6000000000000003E-2</v>
      </c>
      <c r="Y64" s="56">
        <v>0.377</v>
      </c>
      <c r="Z64" s="56">
        <v>0.105</v>
      </c>
      <c r="AA64" s="58">
        <f t="shared" si="7"/>
        <v>0.17099999999999999</v>
      </c>
      <c r="AB64" s="56">
        <v>0.54800000000000004</v>
      </c>
    </row>
    <row r="65" spans="1:28" x14ac:dyDescent="0.25">
      <c r="A65" s="64"/>
      <c r="B65" s="57">
        <v>58</v>
      </c>
      <c r="C65" s="56">
        <v>0.11</v>
      </c>
      <c r="D65" s="56">
        <v>0.44600000000000001</v>
      </c>
      <c r="E65" s="56">
        <v>0.17799999999999999</v>
      </c>
      <c r="F65" s="58">
        <f t="shared" si="4"/>
        <v>0.28799999999999998</v>
      </c>
      <c r="G65" s="56">
        <v>0.73399999999999999</v>
      </c>
      <c r="H65" s="63"/>
      <c r="I65" s="57">
        <v>58</v>
      </c>
      <c r="J65" s="56">
        <v>0.10199999999999999</v>
      </c>
      <c r="K65" s="56">
        <v>0.498</v>
      </c>
      <c r="L65" s="56">
        <v>0.186</v>
      </c>
      <c r="M65" s="58">
        <f t="shared" si="6"/>
        <v>0.28799999999999998</v>
      </c>
      <c r="N65" s="56">
        <v>0.78600000000000003</v>
      </c>
      <c r="O65" s="61"/>
      <c r="P65" s="62"/>
      <c r="Q65" s="62"/>
      <c r="R65" s="62"/>
      <c r="S65" s="62"/>
      <c r="T65" s="62"/>
      <c r="U65" s="62"/>
      <c r="V65" s="61"/>
      <c r="W65" s="57">
        <v>58</v>
      </c>
      <c r="X65" s="56">
        <v>0.11</v>
      </c>
      <c r="Y65" s="56">
        <v>0.44600000000000001</v>
      </c>
      <c r="Z65" s="56">
        <v>0.17799999999999999</v>
      </c>
      <c r="AA65" s="58">
        <f t="shared" si="7"/>
        <v>0.28799999999999998</v>
      </c>
      <c r="AB65" s="56">
        <v>0.73399999999999999</v>
      </c>
    </row>
    <row r="66" spans="1:28" x14ac:dyDescent="0.25">
      <c r="A66" s="64"/>
      <c r="B66" s="59">
        <v>59</v>
      </c>
      <c r="C66" s="56">
        <v>7.5999999999999998E-2</v>
      </c>
      <c r="D66" s="56">
        <v>0.26300000000000001</v>
      </c>
      <c r="E66" s="56">
        <v>0.111</v>
      </c>
      <c r="F66" s="58">
        <f t="shared" si="4"/>
        <v>0.187</v>
      </c>
      <c r="G66" s="56">
        <v>0.45</v>
      </c>
      <c r="H66" s="63"/>
      <c r="I66" s="59">
        <v>59</v>
      </c>
      <c r="J66" s="56">
        <v>0.1</v>
      </c>
      <c r="K66" s="56">
        <v>0.43099999999999999</v>
      </c>
      <c r="L66" s="56">
        <v>0.13500000000000001</v>
      </c>
      <c r="M66" s="58">
        <f t="shared" si="6"/>
        <v>0.23500000000000001</v>
      </c>
      <c r="N66" s="56">
        <v>0.66600000000000004</v>
      </c>
      <c r="O66" s="61"/>
      <c r="P66" s="62"/>
      <c r="Q66" s="62"/>
      <c r="R66" s="62"/>
      <c r="S66" s="62"/>
      <c r="T66" s="62"/>
      <c r="U66" s="62"/>
      <c r="V66" s="61"/>
      <c r="W66" s="59">
        <v>59</v>
      </c>
      <c r="X66" s="56">
        <v>7.5999999999999998E-2</v>
      </c>
      <c r="Y66" s="56">
        <v>0.26300000000000001</v>
      </c>
      <c r="Z66" s="56">
        <v>0.111</v>
      </c>
      <c r="AA66" s="58">
        <f t="shared" si="7"/>
        <v>0.187</v>
      </c>
      <c r="AB66" s="56">
        <v>0.45</v>
      </c>
    </row>
    <row r="67" spans="1:28" x14ac:dyDescent="0.25">
      <c r="A67" s="64"/>
      <c r="B67" s="57">
        <v>60</v>
      </c>
      <c r="C67" s="56">
        <v>0.126</v>
      </c>
      <c r="D67" s="56">
        <v>0.4</v>
      </c>
      <c r="E67" s="56">
        <v>8.3000000000000004E-2</v>
      </c>
      <c r="F67" s="58">
        <f t="shared" si="4"/>
        <v>0.20900000000000002</v>
      </c>
      <c r="G67" s="56">
        <v>0.60899999999999999</v>
      </c>
      <c r="H67" s="63"/>
      <c r="I67" s="57">
        <v>60</v>
      </c>
      <c r="J67" s="56">
        <v>0.14899999999999999</v>
      </c>
      <c r="K67" s="56">
        <v>0.28799999999999998</v>
      </c>
      <c r="L67" s="56">
        <v>0.112</v>
      </c>
      <c r="M67" s="58">
        <f t="shared" si="6"/>
        <v>0.26100000000000001</v>
      </c>
      <c r="N67" s="56">
        <v>0.54900000000000004</v>
      </c>
      <c r="O67" s="61"/>
      <c r="P67" s="62"/>
      <c r="Q67" s="62"/>
      <c r="R67" s="62"/>
      <c r="S67" s="62"/>
      <c r="T67" s="62"/>
      <c r="U67" s="62"/>
      <c r="V67" s="61"/>
      <c r="W67" s="57">
        <v>60</v>
      </c>
      <c r="X67" s="56">
        <v>0.126</v>
      </c>
      <c r="Y67" s="56">
        <v>0.4</v>
      </c>
      <c r="Z67" s="56">
        <v>8.3000000000000004E-2</v>
      </c>
      <c r="AA67" s="58">
        <f t="shared" si="7"/>
        <v>0.20900000000000002</v>
      </c>
      <c r="AB67" s="56">
        <v>0.60899999999999999</v>
      </c>
    </row>
    <row r="68" spans="1:28" x14ac:dyDescent="0.25">
      <c r="A68" s="64"/>
      <c r="B68" s="59">
        <v>61</v>
      </c>
      <c r="C68" s="56">
        <v>0.18099999999999999</v>
      </c>
      <c r="D68" s="56">
        <v>0.30099999999999999</v>
      </c>
      <c r="E68" s="56">
        <v>0.189</v>
      </c>
      <c r="F68" s="58">
        <f t="shared" si="4"/>
        <v>0.37</v>
      </c>
      <c r="G68" s="56">
        <v>0.67100000000000004</v>
      </c>
      <c r="H68" s="63"/>
      <c r="I68" s="59">
        <v>61</v>
      </c>
      <c r="J68" s="56">
        <v>6.6000000000000003E-2</v>
      </c>
      <c r="K68" s="56">
        <v>0.55100000000000005</v>
      </c>
      <c r="L68" s="56">
        <v>0.16600000000000001</v>
      </c>
      <c r="M68" s="58">
        <f t="shared" si="6"/>
        <v>0.23200000000000001</v>
      </c>
      <c r="N68" s="56">
        <v>0.78300000000000003</v>
      </c>
      <c r="O68" s="61"/>
      <c r="P68" s="62"/>
      <c r="Q68" s="62"/>
      <c r="R68" s="62"/>
      <c r="S68" s="62"/>
      <c r="T68" s="62"/>
      <c r="U68" s="62"/>
      <c r="V68" s="61"/>
      <c r="W68" s="59">
        <v>61</v>
      </c>
      <c r="X68" s="56">
        <v>0.18099999999999999</v>
      </c>
      <c r="Y68" s="56">
        <v>0.30099999999999999</v>
      </c>
      <c r="Z68" s="56">
        <v>0.189</v>
      </c>
      <c r="AA68" s="58">
        <f t="shared" si="7"/>
        <v>0.37</v>
      </c>
      <c r="AB68" s="56">
        <v>0.67100000000000004</v>
      </c>
    </row>
    <row r="69" spans="1:28" x14ac:dyDescent="0.25">
      <c r="A69" s="64"/>
      <c r="B69" s="57">
        <v>62</v>
      </c>
      <c r="C69" s="56">
        <v>0.108</v>
      </c>
      <c r="D69" s="56">
        <v>0.42499999999999999</v>
      </c>
      <c r="E69" s="56">
        <v>6.4000000000000001E-2</v>
      </c>
      <c r="F69" s="58">
        <f t="shared" si="4"/>
        <v>0.17199999999999999</v>
      </c>
      <c r="G69" s="56">
        <v>0.59699999999999998</v>
      </c>
      <c r="H69" s="63"/>
      <c r="I69" s="57">
        <v>62</v>
      </c>
      <c r="J69" s="56">
        <v>0.17100000000000001</v>
      </c>
      <c r="K69" s="56">
        <v>0.63600000000000001</v>
      </c>
      <c r="L69" s="56">
        <v>0.14599999999999999</v>
      </c>
      <c r="M69" s="58">
        <f t="shared" si="6"/>
        <v>0.317</v>
      </c>
      <c r="N69" s="56">
        <v>0.95299999999999996</v>
      </c>
      <c r="O69" s="61"/>
      <c r="P69" s="62"/>
      <c r="Q69" s="62"/>
      <c r="R69" s="62"/>
      <c r="S69" s="62"/>
      <c r="T69" s="62"/>
      <c r="U69" s="62"/>
      <c r="V69" s="61"/>
      <c r="W69" s="57">
        <v>62</v>
      </c>
      <c r="X69" s="56">
        <v>0.108</v>
      </c>
      <c r="Y69" s="56">
        <v>0.42499999999999999</v>
      </c>
      <c r="Z69" s="56">
        <v>6.4000000000000001E-2</v>
      </c>
      <c r="AA69" s="58">
        <f t="shared" si="7"/>
        <v>0.17199999999999999</v>
      </c>
      <c r="AB69" s="56">
        <v>0.59699999999999998</v>
      </c>
    </row>
    <row r="70" spans="1:28" x14ac:dyDescent="0.25">
      <c r="A70" s="64"/>
      <c r="B70" s="59">
        <v>63</v>
      </c>
      <c r="C70" s="56">
        <v>0.123</v>
      </c>
      <c r="D70" s="56">
        <v>0.29499999999999998</v>
      </c>
      <c r="E70" s="56">
        <v>0.13100000000000001</v>
      </c>
      <c r="F70" s="58">
        <f t="shared" si="4"/>
        <v>0.254</v>
      </c>
      <c r="G70" s="56">
        <v>0.54900000000000004</v>
      </c>
      <c r="H70" s="63"/>
      <c r="I70" s="59">
        <v>63</v>
      </c>
      <c r="J70" s="56">
        <v>0.15</v>
      </c>
      <c r="K70" s="56">
        <v>0.55300000000000005</v>
      </c>
      <c r="L70" s="56">
        <v>6.3E-2</v>
      </c>
      <c r="M70" s="58">
        <f t="shared" si="6"/>
        <v>0.21299999999999999</v>
      </c>
      <c r="N70" s="56">
        <v>0.76600000000000001</v>
      </c>
      <c r="O70" s="61"/>
      <c r="P70" s="62"/>
      <c r="Q70" s="62"/>
      <c r="R70" s="62"/>
      <c r="S70" s="62"/>
      <c r="T70" s="62"/>
      <c r="U70" s="62"/>
      <c r="V70" s="61"/>
      <c r="W70" s="59">
        <v>63</v>
      </c>
      <c r="X70" s="56">
        <v>0.123</v>
      </c>
      <c r="Y70" s="56">
        <v>0.29499999999999998</v>
      </c>
      <c r="Z70" s="56">
        <v>0.13100000000000001</v>
      </c>
      <c r="AA70" s="58">
        <f t="shared" si="7"/>
        <v>0.254</v>
      </c>
      <c r="AB70" s="56">
        <v>0.54900000000000004</v>
      </c>
    </row>
    <row r="71" spans="1:28" x14ac:dyDescent="0.25">
      <c r="A71" s="64"/>
      <c r="B71" s="57">
        <v>64</v>
      </c>
      <c r="C71" s="56">
        <v>5.7000000000000002E-2</v>
      </c>
      <c r="D71" s="56">
        <v>0.251</v>
      </c>
      <c r="E71" s="56">
        <v>0.128</v>
      </c>
      <c r="F71" s="58">
        <f t="shared" si="4"/>
        <v>0.185</v>
      </c>
      <c r="G71" s="56">
        <v>0.436</v>
      </c>
      <c r="H71" s="63"/>
      <c r="I71" s="57">
        <v>64</v>
      </c>
      <c r="J71" s="56">
        <v>4.7E-2</v>
      </c>
      <c r="K71" s="56">
        <v>0.35299999999999998</v>
      </c>
      <c r="L71" s="56">
        <v>0.03</v>
      </c>
      <c r="M71" s="58">
        <f t="shared" si="6"/>
        <v>7.6999999999999999E-2</v>
      </c>
      <c r="N71" s="56">
        <v>0.43</v>
      </c>
      <c r="O71" s="61"/>
      <c r="P71" s="62"/>
      <c r="Q71" s="62"/>
      <c r="R71" s="62"/>
      <c r="S71" s="62"/>
      <c r="T71" s="62"/>
      <c r="U71" s="62"/>
      <c r="V71" s="61"/>
      <c r="W71" s="57">
        <v>64</v>
      </c>
      <c r="X71" s="56">
        <v>5.7000000000000002E-2</v>
      </c>
      <c r="Y71" s="56">
        <v>0.251</v>
      </c>
      <c r="Z71" s="56">
        <v>0.128</v>
      </c>
      <c r="AA71" s="58">
        <f t="shared" si="7"/>
        <v>0.185</v>
      </c>
      <c r="AB71" s="56">
        <v>0.436</v>
      </c>
    </row>
    <row r="72" spans="1:28" x14ac:dyDescent="0.25">
      <c r="A72" s="64"/>
      <c r="B72" s="59">
        <v>65</v>
      </c>
      <c r="C72" s="56">
        <v>0.17299999999999999</v>
      </c>
      <c r="D72" s="56">
        <v>0.436</v>
      </c>
      <c r="E72" s="56">
        <v>0.156</v>
      </c>
      <c r="F72" s="58">
        <f t="shared" ref="F72:F135" si="8">C72+E72</f>
        <v>0.32899999999999996</v>
      </c>
      <c r="G72" s="56">
        <v>0.76500000000000001</v>
      </c>
      <c r="H72" s="63"/>
      <c r="I72" s="59">
        <v>65</v>
      </c>
      <c r="J72" s="56">
        <v>0.13200000000000001</v>
      </c>
      <c r="K72" s="56">
        <v>1.1339999999999999</v>
      </c>
      <c r="L72" s="56">
        <v>0.17899999999999999</v>
      </c>
      <c r="M72" s="58">
        <f t="shared" si="6"/>
        <v>0.311</v>
      </c>
      <c r="N72" s="56">
        <v>1.4450000000000001</v>
      </c>
      <c r="O72" s="61"/>
      <c r="P72" s="62"/>
      <c r="Q72" s="62"/>
      <c r="R72" s="62"/>
      <c r="S72" s="62"/>
      <c r="T72" s="62"/>
      <c r="U72" s="62"/>
      <c r="V72" s="61"/>
      <c r="W72" s="59">
        <v>65</v>
      </c>
      <c r="X72" s="56">
        <v>0.17299999999999999</v>
      </c>
      <c r="Y72" s="56">
        <v>0.436</v>
      </c>
      <c r="Z72" s="56">
        <v>0.156</v>
      </c>
      <c r="AA72" s="58">
        <f t="shared" si="7"/>
        <v>0.32899999999999996</v>
      </c>
      <c r="AB72" s="56">
        <v>0.76500000000000001</v>
      </c>
    </row>
    <row r="73" spans="1:28" x14ac:dyDescent="0.25">
      <c r="A73" s="64"/>
      <c r="B73" s="57">
        <v>66</v>
      </c>
      <c r="C73" s="56">
        <v>0.13500000000000001</v>
      </c>
      <c r="D73" s="56">
        <v>0.32800000000000001</v>
      </c>
      <c r="E73" s="56">
        <v>0.16400000000000001</v>
      </c>
      <c r="F73" s="58">
        <f t="shared" si="8"/>
        <v>0.29900000000000004</v>
      </c>
      <c r="G73" s="56">
        <v>0.627</v>
      </c>
      <c r="H73" s="63"/>
      <c r="I73" s="57">
        <v>66</v>
      </c>
      <c r="J73" s="56">
        <v>7.9000000000000001E-2</v>
      </c>
      <c r="K73" s="56">
        <v>0.221</v>
      </c>
      <c r="L73" s="56">
        <v>0.16300000000000001</v>
      </c>
      <c r="M73" s="58">
        <f t="shared" ref="M73:M136" si="9">J73+L73</f>
        <v>0.24199999999999999</v>
      </c>
      <c r="N73" s="56">
        <v>0.46300000000000002</v>
      </c>
      <c r="O73" s="61"/>
      <c r="P73" s="62"/>
      <c r="Q73" s="62"/>
      <c r="R73" s="62"/>
      <c r="S73" s="62"/>
      <c r="T73" s="62"/>
      <c r="U73" s="62"/>
      <c r="V73" s="61"/>
      <c r="W73" s="57">
        <v>66</v>
      </c>
      <c r="X73" s="56">
        <v>0.13500000000000001</v>
      </c>
      <c r="Y73" s="56">
        <v>0.32800000000000001</v>
      </c>
      <c r="Z73" s="56">
        <v>0.16400000000000001</v>
      </c>
      <c r="AA73" s="58">
        <f t="shared" ref="AA73:AA136" si="10">X73+Z73</f>
        <v>0.29900000000000004</v>
      </c>
      <c r="AB73" s="56">
        <v>0.627</v>
      </c>
    </row>
    <row r="74" spans="1:28" x14ac:dyDescent="0.25">
      <c r="A74" s="64"/>
      <c r="B74" s="59">
        <v>67</v>
      </c>
      <c r="C74" s="56">
        <v>9.5000000000000001E-2</v>
      </c>
      <c r="D74" s="56">
        <v>0.30499999999999999</v>
      </c>
      <c r="E74" s="56">
        <v>0.157</v>
      </c>
      <c r="F74" s="58">
        <f t="shared" si="8"/>
        <v>0.252</v>
      </c>
      <c r="G74" s="56">
        <v>0.55700000000000005</v>
      </c>
      <c r="H74" s="63"/>
      <c r="I74" s="59">
        <v>67</v>
      </c>
      <c r="J74" s="56">
        <v>0.248</v>
      </c>
      <c r="K74" s="56">
        <v>0.33300000000000002</v>
      </c>
      <c r="L74" s="56">
        <v>0.11799999999999999</v>
      </c>
      <c r="M74" s="58">
        <f t="shared" si="9"/>
        <v>0.36599999999999999</v>
      </c>
      <c r="N74" s="56">
        <v>0.69899999999999995</v>
      </c>
      <c r="O74" s="61"/>
      <c r="P74" s="62"/>
      <c r="Q74" s="62"/>
      <c r="R74" s="62"/>
      <c r="S74" s="62"/>
      <c r="T74" s="62"/>
      <c r="U74" s="62"/>
      <c r="V74" s="61"/>
      <c r="W74" s="59">
        <v>67</v>
      </c>
      <c r="X74" s="56">
        <v>9.5000000000000001E-2</v>
      </c>
      <c r="Y74" s="56">
        <v>0.30499999999999999</v>
      </c>
      <c r="Z74" s="56">
        <v>0.157</v>
      </c>
      <c r="AA74" s="58">
        <f t="shared" si="10"/>
        <v>0.252</v>
      </c>
      <c r="AB74" s="56">
        <v>0.55700000000000005</v>
      </c>
    </row>
    <row r="75" spans="1:28" x14ac:dyDescent="0.25">
      <c r="A75" s="64"/>
      <c r="B75" s="57">
        <v>68</v>
      </c>
      <c r="C75" s="56">
        <v>9.2999999999999999E-2</v>
      </c>
      <c r="D75" s="56">
        <v>0.44700000000000001</v>
      </c>
      <c r="E75" s="56">
        <v>0.11</v>
      </c>
      <c r="F75" s="58">
        <f t="shared" si="8"/>
        <v>0.20300000000000001</v>
      </c>
      <c r="G75" s="56">
        <v>0.65</v>
      </c>
      <c r="H75" s="63"/>
      <c r="I75" s="57">
        <v>68</v>
      </c>
      <c r="J75" s="56">
        <v>2.8000000000000001E-2</v>
      </c>
      <c r="K75" s="56">
        <v>0.372</v>
      </c>
      <c r="L75" s="56">
        <v>0.17899999999999999</v>
      </c>
      <c r="M75" s="58">
        <f t="shared" si="9"/>
        <v>0.20699999999999999</v>
      </c>
      <c r="N75" s="56">
        <v>0.57899999999999996</v>
      </c>
      <c r="O75" s="61"/>
      <c r="P75" s="62"/>
      <c r="Q75" s="62"/>
      <c r="R75" s="62"/>
      <c r="S75" s="62"/>
      <c r="T75" s="62"/>
      <c r="U75" s="62"/>
      <c r="V75" s="61"/>
      <c r="W75" s="57">
        <v>68</v>
      </c>
      <c r="X75" s="56">
        <v>9.2999999999999999E-2</v>
      </c>
      <c r="Y75" s="56">
        <v>0.44700000000000001</v>
      </c>
      <c r="Z75" s="56">
        <v>0.11</v>
      </c>
      <c r="AA75" s="58">
        <f t="shared" si="10"/>
        <v>0.20300000000000001</v>
      </c>
      <c r="AB75" s="56">
        <v>0.65</v>
      </c>
    </row>
    <row r="76" spans="1:28" x14ac:dyDescent="0.25">
      <c r="A76" s="64"/>
      <c r="B76" s="59">
        <v>69</v>
      </c>
      <c r="C76" s="56">
        <v>8.5000000000000006E-2</v>
      </c>
      <c r="D76" s="56">
        <v>0.33800000000000002</v>
      </c>
      <c r="E76" s="56">
        <v>0.23100000000000001</v>
      </c>
      <c r="F76" s="58">
        <f t="shared" si="8"/>
        <v>0.316</v>
      </c>
      <c r="G76" s="56">
        <v>0.65400000000000003</v>
      </c>
      <c r="H76" s="63"/>
      <c r="I76" s="59">
        <v>69</v>
      </c>
      <c r="J76" s="56">
        <v>0.155</v>
      </c>
      <c r="K76" s="56">
        <v>0.47799999999999998</v>
      </c>
      <c r="L76" s="56">
        <v>0.106</v>
      </c>
      <c r="M76" s="58">
        <f t="shared" si="9"/>
        <v>0.26100000000000001</v>
      </c>
      <c r="N76" s="56">
        <v>0.73899999999999999</v>
      </c>
      <c r="O76" s="61"/>
      <c r="P76" s="62"/>
      <c r="Q76" s="62"/>
      <c r="R76" s="62"/>
      <c r="S76" s="62"/>
      <c r="T76" s="62"/>
      <c r="U76" s="62"/>
      <c r="V76" s="61"/>
      <c r="W76" s="59">
        <v>69</v>
      </c>
      <c r="X76" s="56">
        <v>8.5000000000000006E-2</v>
      </c>
      <c r="Y76" s="56">
        <v>0.33800000000000002</v>
      </c>
      <c r="Z76" s="56">
        <v>0.23100000000000001</v>
      </c>
      <c r="AA76" s="58">
        <f t="shared" si="10"/>
        <v>0.316</v>
      </c>
      <c r="AB76" s="56">
        <v>0.65400000000000003</v>
      </c>
    </row>
    <row r="77" spans="1:28" x14ac:dyDescent="0.25">
      <c r="A77" s="64"/>
      <c r="B77" s="57">
        <v>70</v>
      </c>
      <c r="C77" s="56">
        <v>0.16700000000000001</v>
      </c>
      <c r="D77" s="56">
        <v>0.46800000000000003</v>
      </c>
      <c r="E77" s="56">
        <v>0.12</v>
      </c>
      <c r="F77" s="58">
        <f t="shared" si="8"/>
        <v>0.28700000000000003</v>
      </c>
      <c r="G77" s="56">
        <v>0.755</v>
      </c>
      <c r="H77" s="63"/>
      <c r="I77" s="57">
        <v>70</v>
      </c>
      <c r="J77" s="56">
        <v>8.8999999999999996E-2</v>
      </c>
      <c r="K77" s="56">
        <v>0.217</v>
      </c>
      <c r="L77" s="56">
        <v>9.4E-2</v>
      </c>
      <c r="M77" s="58">
        <f t="shared" si="9"/>
        <v>0.183</v>
      </c>
      <c r="N77" s="56">
        <v>0.4</v>
      </c>
      <c r="O77" s="61"/>
      <c r="P77" s="62"/>
      <c r="Q77" s="62"/>
      <c r="R77" s="62"/>
      <c r="S77" s="62"/>
      <c r="T77" s="62"/>
      <c r="U77" s="62"/>
      <c r="V77" s="61"/>
      <c r="W77" s="57">
        <v>70</v>
      </c>
      <c r="X77" s="56">
        <v>0.16700000000000001</v>
      </c>
      <c r="Y77" s="56">
        <v>0.46800000000000003</v>
      </c>
      <c r="Z77" s="56">
        <v>0.12</v>
      </c>
      <c r="AA77" s="58">
        <f t="shared" si="10"/>
        <v>0.28700000000000003</v>
      </c>
      <c r="AB77" s="56">
        <v>0.755</v>
      </c>
    </row>
    <row r="78" spans="1:28" x14ac:dyDescent="0.25">
      <c r="A78" s="64"/>
      <c r="B78" s="59">
        <v>71</v>
      </c>
      <c r="C78" s="56">
        <v>0.106</v>
      </c>
      <c r="D78" s="56">
        <v>0.35699999999999998</v>
      </c>
      <c r="E78" s="56">
        <v>0.193</v>
      </c>
      <c r="F78" s="58">
        <f t="shared" si="8"/>
        <v>0.29899999999999999</v>
      </c>
      <c r="G78" s="56">
        <v>0.65600000000000003</v>
      </c>
      <c r="H78" s="63"/>
      <c r="I78" s="59">
        <v>71</v>
      </c>
      <c r="J78" s="56">
        <v>8.8999999999999996E-2</v>
      </c>
      <c r="K78" s="56">
        <v>0.71699999999999997</v>
      </c>
      <c r="L78" s="56">
        <v>0.127</v>
      </c>
      <c r="M78" s="58">
        <f t="shared" si="9"/>
        <v>0.216</v>
      </c>
      <c r="N78" s="56">
        <v>0.93300000000000005</v>
      </c>
      <c r="O78" s="61"/>
      <c r="P78" s="62"/>
      <c r="Q78" s="62"/>
      <c r="R78" s="62"/>
      <c r="S78" s="62"/>
      <c r="T78" s="62"/>
      <c r="U78" s="62"/>
      <c r="V78" s="61"/>
      <c r="W78" s="59">
        <v>71</v>
      </c>
      <c r="X78" s="56">
        <v>0.106</v>
      </c>
      <c r="Y78" s="56">
        <v>0.35699999999999998</v>
      </c>
      <c r="Z78" s="56">
        <v>0.193</v>
      </c>
      <c r="AA78" s="58">
        <f t="shared" si="10"/>
        <v>0.29899999999999999</v>
      </c>
      <c r="AB78" s="56">
        <v>0.65600000000000003</v>
      </c>
    </row>
    <row r="79" spans="1:28" x14ac:dyDescent="0.25">
      <c r="A79" s="64"/>
      <c r="B79" s="57">
        <v>72</v>
      </c>
      <c r="C79" s="56">
        <v>0.1</v>
      </c>
      <c r="D79" s="56">
        <v>0.44800000000000001</v>
      </c>
      <c r="E79" s="56">
        <v>8.5999999999999993E-2</v>
      </c>
      <c r="F79" s="58">
        <f t="shared" si="8"/>
        <v>0.186</v>
      </c>
      <c r="G79" s="56">
        <v>0.63400000000000001</v>
      </c>
      <c r="H79" s="63"/>
      <c r="I79" s="57">
        <v>72</v>
      </c>
      <c r="J79" s="56">
        <v>7.1999999999999995E-2</v>
      </c>
      <c r="K79" s="56">
        <v>0.99399999999999999</v>
      </c>
      <c r="L79" s="56">
        <v>6.7000000000000004E-2</v>
      </c>
      <c r="M79" s="58">
        <f t="shared" si="9"/>
        <v>0.13900000000000001</v>
      </c>
      <c r="N79" s="56">
        <v>1.133</v>
      </c>
      <c r="O79" s="61"/>
      <c r="P79" s="62"/>
      <c r="Q79" s="62"/>
      <c r="R79" s="62"/>
      <c r="S79" s="62"/>
      <c r="T79" s="62"/>
      <c r="U79" s="62"/>
      <c r="V79" s="61"/>
      <c r="W79" s="57">
        <v>72</v>
      </c>
      <c r="X79" s="56">
        <v>0.1</v>
      </c>
      <c r="Y79" s="56">
        <v>0.44800000000000001</v>
      </c>
      <c r="Z79" s="56">
        <v>8.5999999999999993E-2</v>
      </c>
      <c r="AA79" s="58">
        <f t="shared" si="10"/>
        <v>0.186</v>
      </c>
      <c r="AB79" s="56">
        <v>0.63400000000000001</v>
      </c>
    </row>
    <row r="80" spans="1:28" x14ac:dyDescent="0.25">
      <c r="A80" s="64"/>
      <c r="B80" s="59">
        <v>73</v>
      </c>
      <c r="C80" s="56">
        <v>8.5000000000000006E-2</v>
      </c>
      <c r="D80" s="56">
        <v>0.40200000000000002</v>
      </c>
      <c r="E80" s="56">
        <v>8.7999999999999995E-2</v>
      </c>
      <c r="F80" s="58">
        <f t="shared" si="8"/>
        <v>0.17299999999999999</v>
      </c>
      <c r="G80" s="56">
        <v>0.57499999999999996</v>
      </c>
      <c r="H80" s="63"/>
      <c r="I80" s="59">
        <v>73</v>
      </c>
      <c r="J80" s="56">
        <v>7.1999999999999995E-2</v>
      </c>
      <c r="K80" s="56">
        <v>1.0009999999999999</v>
      </c>
      <c r="L80" s="56">
        <v>9.2999999999999999E-2</v>
      </c>
      <c r="M80" s="58">
        <f t="shared" si="9"/>
        <v>0.16499999999999998</v>
      </c>
      <c r="N80" s="56">
        <v>1.1659999999999999</v>
      </c>
      <c r="O80" s="61"/>
      <c r="P80" s="62"/>
      <c r="Q80" s="62"/>
      <c r="R80" s="62"/>
      <c r="S80" s="62"/>
      <c r="T80" s="62"/>
      <c r="U80" s="62"/>
      <c r="V80" s="61"/>
      <c r="W80" s="59">
        <v>73</v>
      </c>
      <c r="X80" s="56">
        <v>8.5000000000000006E-2</v>
      </c>
      <c r="Y80" s="56">
        <v>0.40200000000000002</v>
      </c>
      <c r="Z80" s="56">
        <v>8.7999999999999995E-2</v>
      </c>
      <c r="AA80" s="58">
        <f t="shared" si="10"/>
        <v>0.17299999999999999</v>
      </c>
      <c r="AB80" s="56">
        <v>0.57499999999999996</v>
      </c>
    </row>
    <row r="81" spans="1:28" x14ac:dyDescent="0.25">
      <c r="A81" s="64"/>
      <c r="B81" s="57">
        <v>74</v>
      </c>
      <c r="C81" s="56">
        <v>7.1999999999999995E-2</v>
      </c>
      <c r="D81" s="56">
        <v>0.42799999999999999</v>
      </c>
      <c r="E81" s="56">
        <v>6.8000000000000005E-2</v>
      </c>
      <c r="F81" s="58">
        <f t="shared" si="8"/>
        <v>0.14000000000000001</v>
      </c>
      <c r="G81" s="56">
        <v>0.56799999999999995</v>
      </c>
      <c r="H81" s="63"/>
      <c r="I81" s="57">
        <v>74</v>
      </c>
      <c r="J81" s="56">
        <v>0.159</v>
      </c>
      <c r="K81" s="56">
        <v>0.41699999999999998</v>
      </c>
      <c r="L81" s="56">
        <v>0.2</v>
      </c>
      <c r="M81" s="58">
        <f t="shared" si="9"/>
        <v>0.35899999999999999</v>
      </c>
      <c r="N81" s="56">
        <v>0.77600000000000002</v>
      </c>
      <c r="O81" s="61"/>
      <c r="P81" s="62"/>
      <c r="Q81" s="62"/>
      <c r="R81" s="62"/>
      <c r="S81" s="62"/>
      <c r="T81" s="62"/>
      <c r="U81" s="62"/>
      <c r="V81" s="61"/>
      <c r="W81" s="57">
        <v>74</v>
      </c>
      <c r="X81" s="56">
        <v>7.1999999999999995E-2</v>
      </c>
      <c r="Y81" s="56">
        <v>0.42799999999999999</v>
      </c>
      <c r="Z81" s="56">
        <v>6.8000000000000005E-2</v>
      </c>
      <c r="AA81" s="58">
        <f t="shared" si="10"/>
        <v>0.14000000000000001</v>
      </c>
      <c r="AB81" s="56">
        <v>0.56799999999999995</v>
      </c>
    </row>
    <row r="82" spans="1:28" x14ac:dyDescent="0.25">
      <c r="A82" s="64"/>
      <c r="B82" s="59">
        <v>75</v>
      </c>
      <c r="C82" s="56">
        <v>0.13100000000000001</v>
      </c>
      <c r="D82" s="56">
        <v>0.39700000000000002</v>
      </c>
      <c r="E82" s="56">
        <v>0.158</v>
      </c>
      <c r="F82" s="58">
        <f t="shared" si="8"/>
        <v>0.28900000000000003</v>
      </c>
      <c r="G82" s="56">
        <v>0.68600000000000005</v>
      </c>
      <c r="H82" s="63"/>
      <c r="I82" s="59">
        <v>75</v>
      </c>
      <c r="J82" s="56">
        <v>0.19800000000000001</v>
      </c>
      <c r="K82" s="56">
        <v>0.54200000000000004</v>
      </c>
      <c r="L82" s="56">
        <v>0.16600000000000001</v>
      </c>
      <c r="M82" s="58">
        <f t="shared" si="9"/>
        <v>0.36399999999999999</v>
      </c>
      <c r="N82" s="56">
        <v>0.90600000000000003</v>
      </c>
      <c r="O82" s="61"/>
      <c r="P82" s="62"/>
      <c r="Q82" s="62"/>
      <c r="R82" s="62"/>
      <c r="S82" s="62"/>
      <c r="T82" s="62"/>
      <c r="U82" s="62"/>
      <c r="V82" s="61"/>
      <c r="W82" s="59">
        <v>75</v>
      </c>
      <c r="X82" s="56">
        <v>0.13100000000000001</v>
      </c>
      <c r="Y82" s="56">
        <v>0.39700000000000002</v>
      </c>
      <c r="Z82" s="56">
        <v>0.158</v>
      </c>
      <c r="AA82" s="58">
        <f t="shared" si="10"/>
        <v>0.28900000000000003</v>
      </c>
      <c r="AB82" s="56">
        <v>0.68600000000000005</v>
      </c>
    </row>
    <row r="83" spans="1:28" x14ac:dyDescent="0.25">
      <c r="A83" s="64"/>
      <c r="B83" s="57">
        <v>76</v>
      </c>
      <c r="C83" s="56">
        <v>7.0000000000000007E-2</v>
      </c>
      <c r="D83" s="56">
        <v>0.249</v>
      </c>
      <c r="E83" s="56">
        <v>0.13200000000000001</v>
      </c>
      <c r="F83" s="58">
        <f t="shared" si="8"/>
        <v>0.20200000000000001</v>
      </c>
      <c r="G83" s="56">
        <v>0.45100000000000001</v>
      </c>
      <c r="H83" s="63"/>
      <c r="I83" s="57">
        <v>76</v>
      </c>
      <c r="J83" s="56">
        <v>0.16300000000000001</v>
      </c>
      <c r="K83" s="56">
        <v>0.79500000000000004</v>
      </c>
      <c r="L83" s="56">
        <v>0.16600000000000001</v>
      </c>
      <c r="M83" s="58">
        <f t="shared" si="9"/>
        <v>0.32900000000000001</v>
      </c>
      <c r="N83" s="56">
        <v>1.1240000000000001</v>
      </c>
      <c r="O83" s="61"/>
      <c r="P83" s="62"/>
      <c r="Q83" s="62"/>
      <c r="R83" s="62"/>
      <c r="S83" s="62"/>
      <c r="T83" s="62"/>
      <c r="U83" s="62"/>
      <c r="V83" s="61"/>
      <c r="W83" s="57">
        <v>76</v>
      </c>
      <c r="X83" s="56">
        <v>7.0000000000000007E-2</v>
      </c>
      <c r="Y83" s="56">
        <v>0.249</v>
      </c>
      <c r="Z83" s="56">
        <v>0.13200000000000001</v>
      </c>
      <c r="AA83" s="58">
        <f t="shared" si="10"/>
        <v>0.20200000000000001</v>
      </c>
      <c r="AB83" s="56">
        <v>0.45100000000000001</v>
      </c>
    </row>
    <row r="84" spans="1:28" x14ac:dyDescent="0.25">
      <c r="A84" s="64"/>
      <c r="B84" s="59">
        <v>77</v>
      </c>
      <c r="C84" s="56">
        <v>0.104</v>
      </c>
      <c r="D84" s="56">
        <v>0.23799999999999999</v>
      </c>
      <c r="E84" s="56">
        <v>0.13300000000000001</v>
      </c>
      <c r="F84" s="58">
        <f t="shared" si="8"/>
        <v>0.23699999999999999</v>
      </c>
      <c r="G84" s="56">
        <v>0.47499999999999998</v>
      </c>
      <c r="H84" s="63"/>
      <c r="I84" s="59">
        <v>77</v>
      </c>
      <c r="J84" s="56">
        <v>0.16700000000000001</v>
      </c>
      <c r="K84" s="56">
        <v>0.69399999999999995</v>
      </c>
      <c r="L84" s="56">
        <v>0.24</v>
      </c>
      <c r="M84" s="58">
        <f t="shared" si="9"/>
        <v>0.40700000000000003</v>
      </c>
      <c r="N84" s="56">
        <v>1.101</v>
      </c>
      <c r="O84" s="61"/>
      <c r="P84" s="62"/>
      <c r="Q84" s="62"/>
      <c r="R84" s="62"/>
      <c r="S84" s="62"/>
      <c r="T84" s="62"/>
      <c r="U84" s="62"/>
      <c r="V84" s="61"/>
      <c r="W84" s="59">
        <v>77</v>
      </c>
      <c r="X84" s="56">
        <v>0.104</v>
      </c>
      <c r="Y84" s="56">
        <v>0.23799999999999999</v>
      </c>
      <c r="Z84" s="56">
        <v>0.13300000000000001</v>
      </c>
      <c r="AA84" s="58">
        <f t="shared" si="10"/>
        <v>0.23699999999999999</v>
      </c>
      <c r="AB84" s="56">
        <v>0.47499999999999998</v>
      </c>
    </row>
    <row r="85" spans="1:28" x14ac:dyDescent="0.25">
      <c r="A85" s="64"/>
      <c r="B85" s="57">
        <v>78</v>
      </c>
      <c r="C85" s="56">
        <v>5.8000000000000003E-2</v>
      </c>
      <c r="D85" s="56">
        <v>0.29699999999999999</v>
      </c>
      <c r="E85" s="56">
        <v>0.17100000000000001</v>
      </c>
      <c r="F85" s="58">
        <f t="shared" si="8"/>
        <v>0.22900000000000001</v>
      </c>
      <c r="G85" s="56">
        <v>0.52600000000000002</v>
      </c>
      <c r="H85" s="63"/>
      <c r="I85" s="57">
        <v>78</v>
      </c>
      <c r="J85" s="56">
        <v>0.27700000000000002</v>
      </c>
      <c r="K85" s="56">
        <v>0.38900000000000001</v>
      </c>
      <c r="L85" s="56">
        <v>0.27800000000000002</v>
      </c>
      <c r="M85" s="58">
        <f t="shared" si="9"/>
        <v>0.55500000000000005</v>
      </c>
      <c r="N85" s="56">
        <v>0.94399999999999995</v>
      </c>
      <c r="O85" s="61"/>
      <c r="P85" s="62"/>
      <c r="Q85" s="62"/>
      <c r="R85" s="62"/>
      <c r="S85" s="62"/>
      <c r="T85" s="62"/>
      <c r="U85" s="62"/>
      <c r="V85" s="61"/>
      <c r="W85" s="57">
        <v>78</v>
      </c>
      <c r="X85" s="56">
        <v>5.8000000000000003E-2</v>
      </c>
      <c r="Y85" s="56">
        <v>0.29699999999999999</v>
      </c>
      <c r="Z85" s="56">
        <v>0.17100000000000001</v>
      </c>
      <c r="AA85" s="58">
        <f t="shared" si="10"/>
        <v>0.22900000000000001</v>
      </c>
      <c r="AB85" s="56">
        <v>0.52600000000000002</v>
      </c>
    </row>
    <row r="86" spans="1:28" x14ac:dyDescent="0.25">
      <c r="A86" s="63" t="s">
        <v>13</v>
      </c>
      <c r="B86" s="59">
        <v>79</v>
      </c>
      <c r="C86" s="56">
        <v>0.15</v>
      </c>
      <c r="D86" s="56">
        <v>0.28299999999999997</v>
      </c>
      <c r="E86" s="56">
        <v>0.17</v>
      </c>
      <c r="F86" s="58">
        <f t="shared" si="8"/>
        <v>0.32</v>
      </c>
      <c r="G86" s="56">
        <v>0.60299999999999998</v>
      </c>
      <c r="H86" s="63"/>
      <c r="I86" s="59">
        <v>79</v>
      </c>
      <c r="J86" s="56">
        <v>0.2</v>
      </c>
      <c r="K86" s="56">
        <v>0.86599999999999999</v>
      </c>
      <c r="L86" s="56">
        <v>0.15</v>
      </c>
      <c r="M86" s="58">
        <f t="shared" si="9"/>
        <v>0.35</v>
      </c>
      <c r="N86" s="56">
        <v>1.216</v>
      </c>
      <c r="O86" s="63"/>
      <c r="P86" s="62"/>
      <c r="Q86" s="62"/>
      <c r="R86" s="62"/>
      <c r="S86" s="62"/>
      <c r="T86" s="62"/>
      <c r="U86" s="62"/>
      <c r="V86" s="61"/>
      <c r="W86" s="59">
        <v>79</v>
      </c>
      <c r="X86" s="56">
        <v>0.15</v>
      </c>
      <c r="Y86" s="56">
        <v>0.28299999999999997</v>
      </c>
      <c r="Z86" s="56">
        <v>0.17</v>
      </c>
      <c r="AA86" s="58">
        <f t="shared" si="10"/>
        <v>0.32</v>
      </c>
      <c r="AB86" s="56">
        <v>0.60299999999999998</v>
      </c>
    </row>
    <row r="87" spans="1:28" x14ac:dyDescent="0.25">
      <c r="A87" s="64"/>
      <c r="B87" s="57">
        <v>80</v>
      </c>
      <c r="C87" s="56">
        <v>0.14799999999999999</v>
      </c>
      <c r="D87" s="56">
        <v>0.34799999999999998</v>
      </c>
      <c r="E87" s="56">
        <v>0.13500000000000001</v>
      </c>
      <c r="F87" s="58">
        <f t="shared" si="8"/>
        <v>0.28300000000000003</v>
      </c>
      <c r="G87" s="56">
        <v>0.63100000000000001</v>
      </c>
      <c r="H87" s="63"/>
      <c r="I87" s="57">
        <v>80</v>
      </c>
      <c r="J87" s="56">
        <v>0.13300000000000001</v>
      </c>
      <c r="K87" s="56">
        <v>0.441</v>
      </c>
      <c r="L87" s="56">
        <v>0.13200000000000001</v>
      </c>
      <c r="M87" s="58">
        <f t="shared" si="9"/>
        <v>0.26500000000000001</v>
      </c>
      <c r="N87" s="56">
        <v>0.70599999999999996</v>
      </c>
      <c r="O87" s="63"/>
      <c r="P87" s="62"/>
      <c r="Q87" s="62"/>
      <c r="R87" s="62"/>
      <c r="S87" s="62"/>
      <c r="T87" s="62"/>
      <c r="U87" s="62"/>
      <c r="V87" s="61"/>
      <c r="W87" s="57">
        <v>80</v>
      </c>
      <c r="X87" s="56">
        <v>0.14799999999999999</v>
      </c>
      <c r="Y87" s="56">
        <v>0.34799999999999998</v>
      </c>
      <c r="Z87" s="56">
        <v>0.13500000000000001</v>
      </c>
      <c r="AA87" s="58">
        <f t="shared" si="10"/>
        <v>0.28300000000000003</v>
      </c>
      <c r="AB87" s="56">
        <v>0.63100000000000001</v>
      </c>
    </row>
    <row r="88" spans="1:28" x14ac:dyDescent="0.25">
      <c r="A88" s="64"/>
      <c r="B88" s="59">
        <v>81</v>
      </c>
      <c r="C88" s="56">
        <v>0.10100000000000001</v>
      </c>
      <c r="D88" s="56">
        <v>0.93600000000000005</v>
      </c>
      <c r="E88" s="56">
        <v>0.13400000000000001</v>
      </c>
      <c r="F88" s="58">
        <f t="shared" si="8"/>
        <v>0.23500000000000001</v>
      </c>
      <c r="G88" s="56">
        <v>1.171</v>
      </c>
      <c r="H88" s="63"/>
      <c r="I88" s="59">
        <v>81</v>
      </c>
      <c r="J88" s="56">
        <v>0.161</v>
      </c>
      <c r="K88" s="56">
        <v>0.183</v>
      </c>
      <c r="L88" s="56">
        <v>0.11700000000000001</v>
      </c>
      <c r="M88" s="58">
        <f t="shared" si="9"/>
        <v>0.27800000000000002</v>
      </c>
      <c r="N88" s="56">
        <v>0.46100000000000002</v>
      </c>
      <c r="O88" s="63"/>
      <c r="P88" s="62"/>
      <c r="Q88" s="62"/>
      <c r="R88" s="62"/>
      <c r="S88" s="62"/>
      <c r="T88" s="62"/>
      <c r="U88" s="62"/>
      <c r="V88" s="61"/>
      <c r="W88" s="59">
        <v>81</v>
      </c>
      <c r="X88" s="56">
        <v>0.10100000000000001</v>
      </c>
      <c r="Y88" s="56">
        <v>0.93600000000000005</v>
      </c>
      <c r="Z88" s="56">
        <v>0.13400000000000001</v>
      </c>
      <c r="AA88" s="58">
        <f t="shared" si="10"/>
        <v>0.23500000000000001</v>
      </c>
      <c r="AB88" s="56">
        <v>1.171</v>
      </c>
    </row>
    <row r="89" spans="1:28" x14ac:dyDescent="0.25">
      <c r="A89" s="64"/>
      <c r="B89" s="57">
        <v>82</v>
      </c>
      <c r="C89" s="56">
        <v>0.16700000000000001</v>
      </c>
      <c r="D89" s="56">
        <v>0.26700000000000002</v>
      </c>
      <c r="E89" s="56">
        <v>0.158</v>
      </c>
      <c r="F89" s="58">
        <f t="shared" si="8"/>
        <v>0.32500000000000001</v>
      </c>
      <c r="G89" s="56">
        <v>0.59199999999999997</v>
      </c>
      <c r="H89" s="63"/>
      <c r="I89" s="57">
        <v>82</v>
      </c>
      <c r="J89" s="56">
        <v>0.183</v>
      </c>
      <c r="K89" s="56">
        <v>0.36599999999999999</v>
      </c>
      <c r="L89" s="56">
        <v>0.13900000000000001</v>
      </c>
      <c r="M89" s="58">
        <f t="shared" si="9"/>
        <v>0.32200000000000001</v>
      </c>
      <c r="N89" s="56">
        <v>0.68799999999999994</v>
      </c>
      <c r="O89" s="63"/>
      <c r="P89" s="62"/>
      <c r="Q89" s="62"/>
      <c r="R89" s="62"/>
      <c r="S89" s="62"/>
      <c r="T89" s="62"/>
      <c r="U89" s="62"/>
      <c r="V89" s="61"/>
      <c r="W89" s="57">
        <v>82</v>
      </c>
      <c r="X89" s="56">
        <v>0.16700000000000001</v>
      </c>
      <c r="Y89" s="56">
        <v>0.26700000000000002</v>
      </c>
      <c r="Z89" s="56">
        <v>0.158</v>
      </c>
      <c r="AA89" s="58">
        <f t="shared" si="10"/>
        <v>0.32500000000000001</v>
      </c>
      <c r="AB89" s="56">
        <v>0.59199999999999997</v>
      </c>
    </row>
    <row r="90" spans="1:28" x14ac:dyDescent="0.25">
      <c r="A90" s="64"/>
      <c r="B90" s="59">
        <v>83</v>
      </c>
      <c r="C90" s="56">
        <v>0.222</v>
      </c>
      <c r="D90" s="56">
        <v>0.20799999999999999</v>
      </c>
      <c r="E90" s="56">
        <v>0.21099999999999999</v>
      </c>
      <c r="F90" s="58">
        <f t="shared" si="8"/>
        <v>0.433</v>
      </c>
      <c r="G90" s="56">
        <v>0.64100000000000001</v>
      </c>
      <c r="H90" s="63"/>
      <c r="I90" s="59">
        <v>83</v>
      </c>
      <c r="J90" s="56">
        <v>0.128</v>
      </c>
      <c r="K90" s="56">
        <v>0.33300000000000002</v>
      </c>
      <c r="L90" s="56">
        <v>0.123</v>
      </c>
      <c r="M90" s="58">
        <f t="shared" si="9"/>
        <v>0.251</v>
      </c>
      <c r="N90" s="56">
        <v>0.58399999999999996</v>
      </c>
      <c r="O90" s="63"/>
      <c r="P90" s="62"/>
      <c r="Q90" s="62"/>
      <c r="R90" s="62"/>
      <c r="S90" s="62"/>
      <c r="T90" s="62"/>
      <c r="U90" s="62"/>
      <c r="V90" s="61"/>
      <c r="W90" s="59">
        <v>83</v>
      </c>
      <c r="X90" s="56">
        <v>0.222</v>
      </c>
      <c r="Y90" s="56">
        <v>0.20799999999999999</v>
      </c>
      <c r="Z90" s="56">
        <v>0.21099999999999999</v>
      </c>
      <c r="AA90" s="58">
        <f t="shared" si="10"/>
        <v>0.433</v>
      </c>
      <c r="AB90" s="56">
        <v>0.64100000000000001</v>
      </c>
    </row>
    <row r="91" spans="1:28" x14ac:dyDescent="0.25">
      <c r="A91" s="64"/>
      <c r="B91" s="57">
        <v>84</v>
      </c>
      <c r="C91" s="56">
        <v>0.24</v>
      </c>
      <c r="D91" s="56">
        <v>0.33400000000000002</v>
      </c>
      <c r="E91" s="56">
        <v>0.22600000000000001</v>
      </c>
      <c r="F91" s="58">
        <f t="shared" si="8"/>
        <v>0.46599999999999997</v>
      </c>
      <c r="G91" s="56">
        <v>0.8</v>
      </c>
      <c r="H91" s="63"/>
      <c r="I91" s="57">
        <v>84</v>
      </c>
      <c r="J91" s="56">
        <v>0.221</v>
      </c>
      <c r="K91" s="56">
        <v>0.78900000000000003</v>
      </c>
      <c r="L91" s="56">
        <v>0.105</v>
      </c>
      <c r="M91" s="58">
        <f t="shared" si="9"/>
        <v>0.32600000000000001</v>
      </c>
      <c r="N91" s="56">
        <v>1.115</v>
      </c>
      <c r="O91" s="63"/>
      <c r="P91" s="62"/>
      <c r="Q91" s="62"/>
      <c r="R91" s="62"/>
      <c r="S91" s="62"/>
      <c r="T91" s="62"/>
      <c r="U91" s="62"/>
      <c r="V91" s="61"/>
      <c r="W91" s="57">
        <v>84</v>
      </c>
      <c r="X91" s="56">
        <v>0.24</v>
      </c>
      <c r="Y91" s="56">
        <v>0.33400000000000002</v>
      </c>
      <c r="Z91" s="56">
        <v>0.22600000000000001</v>
      </c>
      <c r="AA91" s="58">
        <f t="shared" si="10"/>
        <v>0.46599999999999997</v>
      </c>
      <c r="AB91" s="56">
        <v>0.8</v>
      </c>
    </row>
    <row r="92" spans="1:28" x14ac:dyDescent="0.25">
      <c r="A92" s="64"/>
      <c r="B92" s="59">
        <v>85</v>
      </c>
      <c r="C92" s="56">
        <v>0.25</v>
      </c>
      <c r="D92" s="56">
        <v>0.32400000000000001</v>
      </c>
      <c r="E92" s="56">
        <v>0.17299999999999999</v>
      </c>
      <c r="F92" s="58">
        <f t="shared" si="8"/>
        <v>0.42299999999999999</v>
      </c>
      <c r="G92" s="56">
        <v>0.747</v>
      </c>
      <c r="H92" s="63"/>
      <c r="I92" s="59">
        <v>85</v>
      </c>
      <c r="J92" s="56">
        <v>0.111</v>
      </c>
      <c r="K92" s="56">
        <v>0.373</v>
      </c>
      <c r="L92" s="56">
        <v>0.13300000000000001</v>
      </c>
      <c r="M92" s="58">
        <f t="shared" si="9"/>
        <v>0.24399999999999999</v>
      </c>
      <c r="N92" s="56">
        <v>0.61699999999999999</v>
      </c>
      <c r="O92" s="63"/>
      <c r="P92" s="62"/>
      <c r="Q92" s="62"/>
      <c r="R92" s="62"/>
      <c r="S92" s="62"/>
      <c r="T92" s="62"/>
      <c r="U92" s="62"/>
      <c r="V92" s="61"/>
      <c r="W92" s="59">
        <v>85</v>
      </c>
      <c r="X92" s="56">
        <v>0.25</v>
      </c>
      <c r="Y92" s="56">
        <v>0.32400000000000001</v>
      </c>
      <c r="Z92" s="56">
        <v>0.17299999999999999</v>
      </c>
      <c r="AA92" s="58">
        <f t="shared" si="10"/>
        <v>0.42299999999999999</v>
      </c>
      <c r="AB92" s="56">
        <v>0.747</v>
      </c>
    </row>
    <row r="93" spans="1:28" x14ac:dyDescent="0.25">
      <c r="A93" s="64"/>
      <c r="B93" s="57">
        <v>86</v>
      </c>
      <c r="C93" s="56">
        <v>8.5000000000000006E-2</v>
      </c>
      <c r="D93" s="56">
        <v>0.39300000000000002</v>
      </c>
      <c r="E93" s="56">
        <v>0.159</v>
      </c>
      <c r="F93" s="58">
        <f t="shared" si="8"/>
        <v>0.24399999999999999</v>
      </c>
      <c r="G93" s="56">
        <v>0.63700000000000001</v>
      </c>
      <c r="H93" s="63"/>
      <c r="I93" s="57">
        <v>86</v>
      </c>
      <c r="J93" s="56">
        <v>0.216</v>
      </c>
      <c r="K93" s="56">
        <v>0.33400000000000002</v>
      </c>
      <c r="L93" s="56">
        <v>0.17199999999999999</v>
      </c>
      <c r="M93" s="58">
        <f t="shared" si="9"/>
        <v>0.38800000000000001</v>
      </c>
      <c r="N93" s="56">
        <v>0.72199999999999998</v>
      </c>
      <c r="O93" s="63"/>
      <c r="P93" s="62"/>
      <c r="Q93" s="62"/>
      <c r="R93" s="62"/>
      <c r="S93" s="62"/>
      <c r="T93" s="62"/>
      <c r="U93" s="62"/>
      <c r="V93" s="61"/>
      <c r="W93" s="57">
        <v>86</v>
      </c>
      <c r="X93" s="56">
        <v>8.5000000000000006E-2</v>
      </c>
      <c r="Y93" s="56">
        <v>0.39300000000000002</v>
      </c>
      <c r="Z93" s="56">
        <v>0.159</v>
      </c>
      <c r="AA93" s="58">
        <f t="shared" si="10"/>
        <v>0.24399999999999999</v>
      </c>
      <c r="AB93" s="56">
        <v>0.63700000000000001</v>
      </c>
    </row>
    <row r="94" spans="1:28" x14ac:dyDescent="0.25">
      <c r="A94" s="64"/>
      <c r="B94" s="59">
        <v>87</v>
      </c>
      <c r="C94" s="56">
        <v>0.06</v>
      </c>
      <c r="D94" s="56">
        <v>0.67200000000000004</v>
      </c>
      <c r="E94" s="56">
        <v>0.152</v>
      </c>
      <c r="F94" s="58">
        <f t="shared" si="8"/>
        <v>0.21199999999999999</v>
      </c>
      <c r="G94" s="56">
        <v>0.88400000000000001</v>
      </c>
      <c r="H94" s="63"/>
      <c r="I94" s="59">
        <v>87</v>
      </c>
      <c r="J94" s="56">
        <v>0.216</v>
      </c>
      <c r="K94" s="56">
        <v>0.46700000000000003</v>
      </c>
      <c r="L94" s="56">
        <v>0.17199999999999999</v>
      </c>
      <c r="M94" s="58">
        <f t="shared" si="9"/>
        <v>0.38800000000000001</v>
      </c>
      <c r="N94" s="56">
        <v>0.85499999999999998</v>
      </c>
      <c r="O94" s="61"/>
      <c r="P94" s="62"/>
      <c r="Q94" s="62"/>
      <c r="R94" s="62"/>
      <c r="S94" s="62"/>
      <c r="T94" s="62"/>
      <c r="U94" s="62"/>
      <c r="V94" s="61"/>
      <c r="W94" s="59">
        <v>87</v>
      </c>
      <c r="X94" s="56">
        <v>0.06</v>
      </c>
      <c r="Y94" s="56">
        <v>0.67200000000000004</v>
      </c>
      <c r="Z94" s="56">
        <v>0.152</v>
      </c>
      <c r="AA94" s="58">
        <f t="shared" si="10"/>
        <v>0.21199999999999999</v>
      </c>
      <c r="AB94" s="56">
        <v>0.88400000000000001</v>
      </c>
    </row>
    <row r="95" spans="1:28" x14ac:dyDescent="0.25">
      <c r="A95" s="64"/>
      <c r="B95" s="57">
        <v>88</v>
      </c>
      <c r="C95" s="56">
        <v>0.15</v>
      </c>
      <c r="D95" s="56">
        <v>0.153</v>
      </c>
      <c r="E95" s="56">
        <v>0.13200000000000001</v>
      </c>
      <c r="F95" s="58">
        <f t="shared" si="8"/>
        <v>0.28200000000000003</v>
      </c>
      <c r="G95" s="56">
        <v>0.435</v>
      </c>
      <c r="H95" s="63"/>
      <c r="I95" s="57">
        <v>88</v>
      </c>
      <c r="J95" s="56">
        <v>0.3</v>
      </c>
      <c r="K95" s="56">
        <v>0.73399999999999999</v>
      </c>
      <c r="L95" s="56">
        <v>0.13900000000000001</v>
      </c>
      <c r="M95" s="58">
        <f t="shared" si="9"/>
        <v>0.439</v>
      </c>
      <c r="N95" s="56">
        <v>1.173</v>
      </c>
      <c r="O95" s="61"/>
      <c r="P95" s="62"/>
      <c r="Q95" s="62"/>
      <c r="R95" s="62"/>
      <c r="S95" s="62"/>
      <c r="T95" s="62"/>
      <c r="U95" s="62"/>
      <c r="V95" s="61"/>
      <c r="W95" s="57">
        <v>88</v>
      </c>
      <c r="X95" s="56">
        <v>0.15</v>
      </c>
      <c r="Y95" s="56">
        <v>0.153</v>
      </c>
      <c r="Z95" s="56">
        <v>0.13200000000000001</v>
      </c>
      <c r="AA95" s="58">
        <f t="shared" si="10"/>
        <v>0.28200000000000003</v>
      </c>
      <c r="AB95" s="56">
        <v>0.435</v>
      </c>
    </row>
    <row r="96" spans="1:28" x14ac:dyDescent="0.25">
      <c r="A96" s="64"/>
      <c r="B96" s="59">
        <v>89</v>
      </c>
      <c r="C96" s="56">
        <v>0.12</v>
      </c>
      <c r="D96" s="56">
        <v>0.23100000000000001</v>
      </c>
      <c r="E96" s="56">
        <v>0.17499999999999999</v>
      </c>
      <c r="F96" s="58">
        <f t="shared" si="8"/>
        <v>0.29499999999999998</v>
      </c>
      <c r="G96" s="56">
        <v>0.52600000000000002</v>
      </c>
      <c r="H96" s="63"/>
      <c r="I96" s="59">
        <v>89</v>
      </c>
      <c r="J96" s="56">
        <v>0.222</v>
      </c>
      <c r="K96" s="56">
        <v>0.46600000000000003</v>
      </c>
      <c r="L96" s="56">
        <v>0.156</v>
      </c>
      <c r="M96" s="58">
        <f t="shared" si="9"/>
        <v>0.378</v>
      </c>
      <c r="N96" s="56">
        <v>0.84399999999999997</v>
      </c>
      <c r="O96" s="61"/>
      <c r="P96" s="62"/>
      <c r="Q96" s="62"/>
      <c r="R96" s="62"/>
      <c r="S96" s="62"/>
      <c r="T96" s="62"/>
      <c r="U96" s="62"/>
      <c r="V96" s="61"/>
      <c r="W96" s="59">
        <v>89</v>
      </c>
      <c r="X96" s="56">
        <v>0.12</v>
      </c>
      <c r="Y96" s="56">
        <v>0.23100000000000001</v>
      </c>
      <c r="Z96" s="56">
        <v>0.17499999999999999</v>
      </c>
      <c r="AA96" s="58">
        <f t="shared" si="10"/>
        <v>0.29499999999999998</v>
      </c>
      <c r="AB96" s="56">
        <v>0.52600000000000002</v>
      </c>
    </row>
    <row r="97" spans="1:28" x14ac:dyDescent="0.25">
      <c r="A97" s="64"/>
      <c r="B97" s="57">
        <v>90</v>
      </c>
      <c r="C97" s="56">
        <v>0.14499999999999999</v>
      </c>
      <c r="D97" s="56">
        <v>0.307</v>
      </c>
      <c r="E97" s="56">
        <v>0.13700000000000001</v>
      </c>
      <c r="F97" s="58">
        <f t="shared" si="8"/>
        <v>0.28200000000000003</v>
      </c>
      <c r="G97" s="56">
        <v>0.58899999999999997</v>
      </c>
      <c r="H97" s="63" t="s">
        <v>10</v>
      </c>
      <c r="I97" s="57">
        <v>90</v>
      </c>
      <c r="J97" s="56">
        <v>0.16200000000000001</v>
      </c>
      <c r="K97" s="56">
        <v>1.1259999999999999</v>
      </c>
      <c r="L97" s="56">
        <v>0.158</v>
      </c>
      <c r="M97" s="58">
        <f t="shared" si="9"/>
        <v>0.32</v>
      </c>
      <c r="N97" s="56">
        <v>1.446</v>
      </c>
      <c r="O97" s="61"/>
      <c r="P97" s="62"/>
      <c r="Q97" s="62"/>
      <c r="R97" s="62"/>
      <c r="S97" s="62"/>
      <c r="T97" s="62"/>
      <c r="U97" s="62"/>
      <c r="V97" s="61"/>
      <c r="W97" s="57">
        <v>90</v>
      </c>
      <c r="X97" s="56">
        <v>0.14499999999999999</v>
      </c>
      <c r="Y97" s="56">
        <v>0.307</v>
      </c>
      <c r="Z97" s="56">
        <v>0.13700000000000001</v>
      </c>
      <c r="AA97" s="58">
        <f t="shared" si="10"/>
        <v>0.28200000000000003</v>
      </c>
      <c r="AB97" s="56">
        <v>0.58899999999999997</v>
      </c>
    </row>
    <row r="98" spans="1:28" x14ac:dyDescent="0.25">
      <c r="A98" s="64"/>
      <c r="B98" s="59">
        <v>91</v>
      </c>
      <c r="C98" s="56">
        <v>0.22500000000000001</v>
      </c>
      <c r="D98" s="56">
        <v>0.26400000000000001</v>
      </c>
      <c r="E98" s="56">
        <v>0.155</v>
      </c>
      <c r="F98" s="58">
        <f t="shared" si="8"/>
        <v>0.38</v>
      </c>
      <c r="G98" s="56">
        <v>0.64400000000000002</v>
      </c>
      <c r="H98" s="63"/>
      <c r="I98" s="59">
        <v>91</v>
      </c>
      <c r="J98" s="56">
        <v>0.17599999999999999</v>
      </c>
      <c r="K98" s="56">
        <v>0.75700000000000001</v>
      </c>
      <c r="L98" s="56">
        <v>0.109</v>
      </c>
      <c r="M98" s="58">
        <f t="shared" si="9"/>
        <v>0.28499999999999998</v>
      </c>
      <c r="N98" s="56">
        <v>1.042</v>
      </c>
      <c r="O98" s="61"/>
      <c r="P98" s="62"/>
      <c r="Q98" s="62"/>
      <c r="R98" s="62"/>
      <c r="S98" s="62"/>
      <c r="T98" s="62"/>
      <c r="U98" s="62"/>
      <c r="V98" s="61"/>
      <c r="W98" s="59">
        <v>91</v>
      </c>
      <c r="X98" s="56">
        <v>0.22500000000000001</v>
      </c>
      <c r="Y98" s="56">
        <v>0.26400000000000001</v>
      </c>
      <c r="Z98" s="56">
        <v>0.155</v>
      </c>
      <c r="AA98" s="58">
        <f t="shared" si="10"/>
        <v>0.38</v>
      </c>
      <c r="AB98" s="56">
        <v>0.64400000000000002</v>
      </c>
    </row>
    <row r="99" spans="1:28" x14ac:dyDescent="0.25">
      <c r="A99" s="64"/>
      <c r="B99" s="57">
        <v>92</v>
      </c>
      <c r="C99" s="56">
        <v>0.13600000000000001</v>
      </c>
      <c r="D99" s="56">
        <v>0.33300000000000002</v>
      </c>
      <c r="E99" s="56">
        <v>0.17299999999999999</v>
      </c>
      <c r="F99" s="58">
        <f t="shared" si="8"/>
        <v>0.309</v>
      </c>
      <c r="G99" s="56">
        <v>0.64200000000000002</v>
      </c>
      <c r="H99" s="63"/>
      <c r="I99" s="57">
        <v>92</v>
      </c>
      <c r="J99" s="56">
        <v>7.5999999999999998E-2</v>
      </c>
      <c r="K99" s="56">
        <v>0.56599999999999995</v>
      </c>
      <c r="L99" s="56">
        <v>6.7000000000000004E-2</v>
      </c>
      <c r="M99" s="58">
        <f t="shared" si="9"/>
        <v>0.14300000000000002</v>
      </c>
      <c r="N99" s="56">
        <v>0.70899999999999996</v>
      </c>
      <c r="O99" s="61"/>
      <c r="P99" s="62"/>
      <c r="Q99" s="62"/>
      <c r="R99" s="62"/>
      <c r="S99" s="62"/>
      <c r="T99" s="62"/>
      <c r="U99" s="62"/>
      <c r="V99" s="61"/>
      <c r="W99" s="57">
        <v>92</v>
      </c>
      <c r="X99" s="56">
        <v>0.13600000000000001</v>
      </c>
      <c r="Y99" s="56">
        <v>0.33300000000000002</v>
      </c>
      <c r="Z99" s="56">
        <v>0.17299999999999999</v>
      </c>
      <c r="AA99" s="58">
        <f t="shared" si="10"/>
        <v>0.309</v>
      </c>
      <c r="AB99" s="56">
        <v>0.64200000000000002</v>
      </c>
    </row>
    <row r="100" spans="1:28" x14ac:dyDescent="0.25">
      <c r="A100" s="64"/>
      <c r="B100" s="59">
        <v>93</v>
      </c>
      <c r="C100" s="56">
        <v>0.124</v>
      </c>
      <c r="D100" s="56">
        <v>0.34300000000000003</v>
      </c>
      <c r="E100" s="56">
        <v>0.16300000000000001</v>
      </c>
      <c r="F100" s="58">
        <f t="shared" si="8"/>
        <v>0.28700000000000003</v>
      </c>
      <c r="G100" s="56">
        <v>0.63</v>
      </c>
      <c r="H100" s="63"/>
      <c r="I100" s="59">
        <v>93</v>
      </c>
      <c r="J100" s="56">
        <v>0.11700000000000001</v>
      </c>
      <c r="K100" s="56">
        <v>0.57399999999999995</v>
      </c>
      <c r="L100" s="56">
        <v>9.0999999999999998E-2</v>
      </c>
      <c r="M100" s="58">
        <f t="shared" si="9"/>
        <v>0.20800000000000002</v>
      </c>
      <c r="N100" s="56">
        <v>0.78200000000000003</v>
      </c>
      <c r="O100" s="61"/>
      <c r="P100" s="62"/>
      <c r="Q100" s="62"/>
      <c r="R100" s="62"/>
      <c r="S100" s="62"/>
      <c r="T100" s="62"/>
      <c r="U100" s="62"/>
      <c r="V100" s="61"/>
      <c r="W100" s="59">
        <v>93</v>
      </c>
      <c r="X100" s="56">
        <v>0.124</v>
      </c>
      <c r="Y100" s="56">
        <v>0.34300000000000003</v>
      </c>
      <c r="Z100" s="56">
        <v>0.16300000000000001</v>
      </c>
      <c r="AA100" s="58">
        <f t="shared" si="10"/>
        <v>0.28700000000000003</v>
      </c>
      <c r="AB100" s="56">
        <v>0.63</v>
      </c>
    </row>
    <row r="101" spans="1:28" x14ac:dyDescent="0.25">
      <c r="A101" s="64"/>
      <c r="B101" s="57">
        <v>94</v>
      </c>
      <c r="C101" s="56">
        <v>7.4999999999999997E-2</v>
      </c>
      <c r="D101" s="56">
        <v>0.32900000000000001</v>
      </c>
      <c r="E101" s="56">
        <v>0.193</v>
      </c>
      <c r="F101" s="58">
        <f t="shared" si="8"/>
        <v>0.26800000000000002</v>
      </c>
      <c r="G101" s="56">
        <v>0.59699999999999998</v>
      </c>
      <c r="H101" s="63"/>
      <c r="I101" s="57">
        <v>94</v>
      </c>
      <c r="J101" s="56">
        <v>0.16800000000000001</v>
      </c>
      <c r="K101" s="56">
        <v>0.69899999999999995</v>
      </c>
      <c r="L101" s="56">
        <v>0.11600000000000001</v>
      </c>
      <c r="M101" s="58">
        <f t="shared" si="9"/>
        <v>0.28400000000000003</v>
      </c>
      <c r="N101" s="56">
        <v>0.98299999999999998</v>
      </c>
      <c r="O101" s="61"/>
      <c r="P101" s="62"/>
      <c r="Q101" s="62"/>
      <c r="R101" s="62"/>
      <c r="S101" s="62"/>
      <c r="T101" s="62"/>
      <c r="U101" s="62"/>
      <c r="V101" s="61"/>
      <c r="W101" s="57">
        <v>94</v>
      </c>
      <c r="X101" s="56">
        <v>7.4999999999999997E-2</v>
      </c>
      <c r="Y101" s="56">
        <v>0.32900000000000001</v>
      </c>
      <c r="Z101" s="56">
        <v>0.193</v>
      </c>
      <c r="AA101" s="58">
        <f t="shared" si="10"/>
        <v>0.26800000000000002</v>
      </c>
      <c r="AB101" s="56">
        <v>0.59699999999999998</v>
      </c>
    </row>
    <row r="102" spans="1:28" x14ac:dyDescent="0.25">
      <c r="A102" s="64"/>
      <c r="B102" s="59">
        <v>95</v>
      </c>
      <c r="C102" s="56">
        <v>4.9000000000000002E-2</v>
      </c>
      <c r="D102" s="56">
        <v>0.32200000000000001</v>
      </c>
      <c r="E102" s="56">
        <v>0.13</v>
      </c>
      <c r="F102" s="58">
        <f t="shared" si="8"/>
        <v>0.17899999999999999</v>
      </c>
      <c r="G102" s="56">
        <v>0.501</v>
      </c>
      <c r="H102" s="63"/>
      <c r="I102" s="59">
        <v>95</v>
      </c>
      <c r="J102" s="56">
        <v>0.11600000000000001</v>
      </c>
      <c r="K102" s="56">
        <v>0.84699999999999998</v>
      </c>
      <c r="L102" s="56">
        <v>0.13700000000000001</v>
      </c>
      <c r="M102" s="58">
        <f t="shared" si="9"/>
        <v>0.253</v>
      </c>
      <c r="N102" s="56">
        <v>1.1000000000000001</v>
      </c>
      <c r="O102" s="61"/>
      <c r="P102" s="62"/>
      <c r="Q102" s="62"/>
      <c r="R102" s="62"/>
      <c r="S102" s="62"/>
      <c r="T102" s="62"/>
      <c r="U102" s="62"/>
      <c r="V102" s="61"/>
      <c r="W102" s="59">
        <v>95</v>
      </c>
      <c r="X102" s="56">
        <v>4.9000000000000002E-2</v>
      </c>
      <c r="Y102" s="56">
        <v>0.32200000000000001</v>
      </c>
      <c r="Z102" s="56">
        <v>0.13</v>
      </c>
      <c r="AA102" s="58">
        <f t="shared" si="10"/>
        <v>0.17899999999999999</v>
      </c>
      <c r="AB102" s="56">
        <v>0.501</v>
      </c>
    </row>
    <row r="103" spans="1:28" x14ac:dyDescent="0.25">
      <c r="A103" s="64"/>
      <c r="B103" s="57">
        <v>96</v>
      </c>
      <c r="C103" s="56">
        <v>0.48199999999999998</v>
      </c>
      <c r="D103" s="56">
        <v>2.9000000000000001E-2</v>
      </c>
      <c r="E103" s="56">
        <v>0.16400000000000001</v>
      </c>
      <c r="F103" s="58">
        <f t="shared" si="8"/>
        <v>0.64600000000000002</v>
      </c>
      <c r="G103" s="56">
        <v>0.67500000000000004</v>
      </c>
      <c r="H103" s="63"/>
      <c r="I103" s="57">
        <v>96</v>
      </c>
      <c r="J103" s="56">
        <v>0.16700000000000001</v>
      </c>
      <c r="K103" s="56">
        <v>0.61699999999999999</v>
      </c>
      <c r="L103" s="56">
        <v>7.2999999999999995E-2</v>
      </c>
      <c r="M103" s="58">
        <f t="shared" si="9"/>
        <v>0.24</v>
      </c>
      <c r="N103" s="56">
        <v>0.85699999999999998</v>
      </c>
      <c r="O103" s="61"/>
      <c r="P103" s="62"/>
      <c r="Q103" s="62"/>
      <c r="R103" s="62"/>
      <c r="S103" s="62"/>
      <c r="T103" s="62"/>
      <c r="U103" s="62"/>
      <c r="V103" s="61"/>
      <c r="W103" s="57">
        <v>96</v>
      </c>
      <c r="X103" s="56">
        <v>0.48199999999999998</v>
      </c>
      <c r="Y103" s="56">
        <v>2.9000000000000001E-2</v>
      </c>
      <c r="Z103" s="56">
        <v>0.16400000000000001</v>
      </c>
      <c r="AA103" s="58">
        <f t="shared" si="10"/>
        <v>0.64600000000000002</v>
      </c>
      <c r="AB103" s="56">
        <v>0.67500000000000004</v>
      </c>
    </row>
    <row r="104" spans="1:28" x14ac:dyDescent="0.25">
      <c r="A104" s="64"/>
      <c r="B104" s="59">
        <v>97</v>
      </c>
      <c r="C104" s="56">
        <v>0.106</v>
      </c>
      <c r="D104" s="56">
        <v>0.184</v>
      </c>
      <c r="E104" s="56">
        <v>0.154</v>
      </c>
      <c r="F104" s="58">
        <f t="shared" si="8"/>
        <v>0.26</v>
      </c>
      <c r="G104" s="56">
        <v>0.44400000000000001</v>
      </c>
      <c r="H104" s="63"/>
      <c r="I104" s="59">
        <v>97</v>
      </c>
      <c r="J104" s="56">
        <v>0.1</v>
      </c>
      <c r="K104" s="56">
        <v>0.33900000000000002</v>
      </c>
      <c r="L104" s="56">
        <v>0.13700000000000001</v>
      </c>
      <c r="M104" s="58">
        <f t="shared" si="9"/>
        <v>0.23700000000000002</v>
      </c>
      <c r="N104" s="56">
        <v>0.57599999999999996</v>
      </c>
      <c r="O104" s="61"/>
      <c r="P104" s="62"/>
      <c r="Q104" s="62"/>
      <c r="R104" s="62"/>
      <c r="S104" s="62"/>
      <c r="T104" s="62"/>
      <c r="U104" s="62"/>
      <c r="V104" s="61"/>
      <c r="W104" s="59">
        <v>97</v>
      </c>
      <c r="X104" s="56">
        <v>0.106</v>
      </c>
      <c r="Y104" s="56">
        <v>0.184</v>
      </c>
      <c r="Z104" s="56">
        <v>0.154</v>
      </c>
      <c r="AA104" s="58">
        <f t="shared" si="10"/>
        <v>0.26</v>
      </c>
      <c r="AB104" s="56">
        <v>0.44400000000000001</v>
      </c>
    </row>
    <row r="105" spans="1:28" x14ac:dyDescent="0.25">
      <c r="A105" s="64"/>
      <c r="B105" s="57">
        <v>98</v>
      </c>
      <c r="C105" s="56">
        <v>0.109</v>
      </c>
      <c r="D105" s="56">
        <v>0.26800000000000002</v>
      </c>
      <c r="E105" s="56">
        <v>0.13200000000000001</v>
      </c>
      <c r="F105" s="58">
        <f t="shared" si="8"/>
        <v>0.24099999999999999</v>
      </c>
      <c r="G105" s="56">
        <v>0.50900000000000001</v>
      </c>
      <c r="H105" s="63"/>
      <c r="I105" s="57">
        <v>98</v>
      </c>
      <c r="J105" s="56">
        <v>0.125</v>
      </c>
      <c r="K105" s="56">
        <v>0.50700000000000001</v>
      </c>
      <c r="L105" s="56">
        <v>6.7000000000000004E-2</v>
      </c>
      <c r="M105" s="58">
        <f t="shared" si="9"/>
        <v>0.192</v>
      </c>
      <c r="N105" s="56">
        <v>0.69899999999999995</v>
      </c>
      <c r="O105" s="61"/>
      <c r="P105" s="62"/>
      <c r="Q105" s="62"/>
      <c r="R105" s="62"/>
      <c r="S105" s="62"/>
      <c r="T105" s="62"/>
      <c r="U105" s="62"/>
      <c r="V105" s="61"/>
      <c r="W105" s="57">
        <v>98</v>
      </c>
      <c r="X105" s="56">
        <v>0.109</v>
      </c>
      <c r="Y105" s="56">
        <v>0.26800000000000002</v>
      </c>
      <c r="Z105" s="56">
        <v>0.13200000000000001</v>
      </c>
      <c r="AA105" s="58">
        <f t="shared" si="10"/>
        <v>0.24099999999999999</v>
      </c>
      <c r="AB105" s="56">
        <v>0.50900000000000001</v>
      </c>
    </row>
    <row r="106" spans="1:28" x14ac:dyDescent="0.25">
      <c r="A106" s="64"/>
      <c r="B106" s="59">
        <v>99</v>
      </c>
      <c r="C106" s="56">
        <v>1.0999999999999999E-2</v>
      </c>
      <c r="D106" s="56">
        <v>0.34100000000000003</v>
      </c>
      <c r="E106" s="56">
        <v>0.13900000000000001</v>
      </c>
      <c r="F106" s="58">
        <f t="shared" si="8"/>
        <v>0.15000000000000002</v>
      </c>
      <c r="G106" s="56">
        <v>0.49099999999999999</v>
      </c>
      <c r="H106" s="63"/>
      <c r="I106" s="59">
        <v>99</v>
      </c>
      <c r="J106" s="56">
        <v>0.16700000000000001</v>
      </c>
      <c r="K106" s="56">
        <v>0.6</v>
      </c>
      <c r="L106" s="56">
        <v>6.7000000000000004E-2</v>
      </c>
      <c r="M106" s="58">
        <f t="shared" si="9"/>
        <v>0.23400000000000001</v>
      </c>
      <c r="N106" s="56">
        <v>0.83399999999999996</v>
      </c>
      <c r="O106" s="61"/>
      <c r="P106" s="62"/>
      <c r="Q106" s="62"/>
      <c r="R106" s="62"/>
      <c r="S106" s="62"/>
      <c r="T106" s="62"/>
      <c r="U106" s="62"/>
      <c r="V106" s="61"/>
      <c r="W106" s="59">
        <v>99</v>
      </c>
      <c r="X106" s="56">
        <v>1.0999999999999999E-2</v>
      </c>
      <c r="Y106" s="56">
        <v>0.34100000000000003</v>
      </c>
      <c r="Z106" s="56">
        <v>0.13900000000000001</v>
      </c>
      <c r="AA106" s="58">
        <f t="shared" si="10"/>
        <v>0.15000000000000002</v>
      </c>
      <c r="AB106" s="56">
        <v>0.49099999999999999</v>
      </c>
    </row>
    <row r="107" spans="1:28" x14ac:dyDescent="0.25">
      <c r="A107" s="64"/>
      <c r="B107" s="57">
        <v>100</v>
      </c>
      <c r="C107" s="56">
        <v>8.3000000000000004E-2</v>
      </c>
      <c r="D107" s="56">
        <v>0.28299999999999997</v>
      </c>
      <c r="E107" s="56">
        <v>0.129</v>
      </c>
      <c r="F107" s="58">
        <f t="shared" si="8"/>
        <v>0.21200000000000002</v>
      </c>
      <c r="G107" s="56">
        <v>0.495</v>
      </c>
      <c r="H107" s="63"/>
      <c r="I107" s="57">
        <v>100</v>
      </c>
      <c r="J107" s="56">
        <v>0.28399999999999997</v>
      </c>
      <c r="K107" s="56">
        <v>0.54300000000000004</v>
      </c>
      <c r="L107" s="56">
        <v>0.1</v>
      </c>
      <c r="M107" s="58">
        <f t="shared" si="9"/>
        <v>0.38400000000000001</v>
      </c>
      <c r="N107" s="56">
        <v>0.92700000000000005</v>
      </c>
      <c r="O107" s="61"/>
      <c r="P107" s="62"/>
      <c r="Q107" s="62"/>
      <c r="R107" s="62"/>
      <c r="S107" s="62"/>
      <c r="T107" s="62"/>
      <c r="U107" s="62"/>
      <c r="V107" s="61"/>
      <c r="W107" s="57">
        <v>100</v>
      </c>
      <c r="X107" s="56">
        <v>8.3000000000000004E-2</v>
      </c>
      <c r="Y107" s="56">
        <v>0.28299999999999997</v>
      </c>
      <c r="Z107" s="56">
        <v>0.129</v>
      </c>
      <c r="AA107" s="58">
        <f t="shared" si="10"/>
        <v>0.21200000000000002</v>
      </c>
      <c r="AB107" s="56">
        <v>0.495</v>
      </c>
    </row>
    <row r="108" spans="1:28" x14ac:dyDescent="0.25">
      <c r="A108" s="64"/>
      <c r="B108" s="59">
        <v>101</v>
      </c>
      <c r="C108" s="56">
        <v>0.1</v>
      </c>
      <c r="D108" s="56">
        <v>0.23799999999999999</v>
      </c>
      <c r="E108" s="56">
        <v>0.108</v>
      </c>
      <c r="F108" s="58">
        <f t="shared" si="8"/>
        <v>0.20800000000000002</v>
      </c>
      <c r="G108" s="56">
        <v>0.44600000000000001</v>
      </c>
      <c r="H108" s="63"/>
      <c r="I108" s="59">
        <v>101</v>
      </c>
      <c r="J108" s="56">
        <v>3.5999999999999997E-2</v>
      </c>
      <c r="K108" s="56">
        <v>0.29799999999999999</v>
      </c>
      <c r="L108" s="56">
        <v>6.6000000000000003E-2</v>
      </c>
      <c r="M108" s="58">
        <f t="shared" si="9"/>
        <v>0.10200000000000001</v>
      </c>
      <c r="N108" s="56">
        <v>0.4</v>
      </c>
      <c r="O108" s="61"/>
      <c r="P108" s="62"/>
      <c r="Q108" s="62"/>
      <c r="R108" s="62"/>
      <c r="S108" s="62"/>
      <c r="T108" s="62"/>
      <c r="U108" s="62"/>
      <c r="V108" s="61"/>
      <c r="W108" s="59">
        <v>101</v>
      </c>
      <c r="X108" s="56">
        <v>0.1</v>
      </c>
      <c r="Y108" s="56">
        <v>0.23799999999999999</v>
      </c>
      <c r="Z108" s="56">
        <v>0.108</v>
      </c>
      <c r="AA108" s="58">
        <f t="shared" si="10"/>
        <v>0.20800000000000002</v>
      </c>
      <c r="AB108" s="56">
        <v>0.44600000000000001</v>
      </c>
    </row>
    <row r="109" spans="1:28" x14ac:dyDescent="0.25">
      <c r="A109" s="64"/>
      <c r="B109" s="57">
        <v>102</v>
      </c>
      <c r="C109" s="56">
        <v>9.8000000000000004E-2</v>
      </c>
      <c r="D109" s="56">
        <v>0.13300000000000001</v>
      </c>
      <c r="E109" s="56">
        <v>0.129</v>
      </c>
      <c r="F109" s="58">
        <f t="shared" si="8"/>
        <v>0.22700000000000001</v>
      </c>
      <c r="G109" s="56">
        <v>0.36</v>
      </c>
      <c r="H109" s="63"/>
      <c r="I109" s="57">
        <v>102</v>
      </c>
      <c r="J109" s="56">
        <v>6.7000000000000004E-2</v>
      </c>
      <c r="K109" s="56">
        <v>0.315</v>
      </c>
      <c r="L109" s="56">
        <v>5.1999999999999998E-2</v>
      </c>
      <c r="M109" s="58">
        <f t="shared" si="9"/>
        <v>0.11899999999999999</v>
      </c>
      <c r="N109" s="56">
        <v>0.434</v>
      </c>
      <c r="O109" s="61"/>
      <c r="P109" s="62"/>
      <c r="Q109" s="62"/>
      <c r="R109" s="62"/>
      <c r="S109" s="62"/>
      <c r="T109" s="62"/>
      <c r="U109" s="62"/>
      <c r="V109" s="61"/>
      <c r="W109" s="57">
        <v>102</v>
      </c>
      <c r="X109" s="56">
        <v>9.8000000000000004E-2</v>
      </c>
      <c r="Y109" s="56">
        <v>0.13300000000000001</v>
      </c>
      <c r="Z109" s="56">
        <v>0.129</v>
      </c>
      <c r="AA109" s="58">
        <f t="shared" si="10"/>
        <v>0.22700000000000001</v>
      </c>
      <c r="AB109" s="56">
        <v>0.36</v>
      </c>
    </row>
    <row r="110" spans="1:28" x14ac:dyDescent="0.25">
      <c r="A110" s="64"/>
      <c r="B110" s="59">
        <v>103</v>
      </c>
      <c r="C110" s="56">
        <v>8.4000000000000005E-2</v>
      </c>
      <c r="D110" s="56">
        <v>0.14399999999999999</v>
      </c>
      <c r="E110" s="56">
        <v>0.20599999999999999</v>
      </c>
      <c r="F110" s="58">
        <f t="shared" si="8"/>
        <v>0.28999999999999998</v>
      </c>
      <c r="G110" s="56">
        <v>0.434</v>
      </c>
      <c r="H110" s="63"/>
      <c r="I110" s="59">
        <v>103</v>
      </c>
      <c r="J110" s="56">
        <v>9.9000000000000005E-2</v>
      </c>
      <c r="K110" s="56">
        <v>0.317</v>
      </c>
      <c r="L110" s="56">
        <v>0.1</v>
      </c>
      <c r="M110" s="58">
        <f t="shared" si="9"/>
        <v>0.19900000000000001</v>
      </c>
      <c r="N110" s="56">
        <v>0.51600000000000001</v>
      </c>
      <c r="O110" s="61"/>
      <c r="P110" s="62"/>
      <c r="Q110" s="62"/>
      <c r="R110" s="62"/>
      <c r="S110" s="62"/>
      <c r="T110" s="62"/>
      <c r="U110" s="62"/>
      <c r="V110" s="61"/>
      <c r="W110" s="59">
        <v>103</v>
      </c>
      <c r="X110" s="56">
        <v>8.4000000000000005E-2</v>
      </c>
      <c r="Y110" s="56">
        <v>0.14399999999999999</v>
      </c>
      <c r="Z110" s="56">
        <v>0.20599999999999999</v>
      </c>
      <c r="AA110" s="58">
        <f t="shared" si="10"/>
        <v>0.28999999999999998</v>
      </c>
      <c r="AB110" s="56">
        <v>0.434</v>
      </c>
    </row>
    <row r="111" spans="1:28" x14ac:dyDescent="0.25">
      <c r="A111" s="64" t="s">
        <v>12</v>
      </c>
      <c r="B111" s="57">
        <v>104</v>
      </c>
      <c r="C111" s="56">
        <v>0.13300000000000001</v>
      </c>
      <c r="D111" s="56">
        <v>0.26800000000000002</v>
      </c>
      <c r="E111" s="56">
        <v>0.157</v>
      </c>
      <c r="F111" s="58">
        <f t="shared" si="8"/>
        <v>0.29000000000000004</v>
      </c>
      <c r="G111" s="56">
        <v>0.55800000000000005</v>
      </c>
      <c r="H111" s="63"/>
      <c r="I111" s="57">
        <v>104</v>
      </c>
      <c r="J111" s="56">
        <v>9.9000000000000005E-2</v>
      </c>
      <c r="K111" s="56">
        <v>0.61599999999999999</v>
      </c>
      <c r="L111" s="56">
        <v>8.5000000000000006E-2</v>
      </c>
      <c r="M111" s="58">
        <f t="shared" si="9"/>
        <v>0.184</v>
      </c>
      <c r="N111" s="56">
        <v>0.8</v>
      </c>
      <c r="O111" s="63"/>
      <c r="P111" s="62"/>
      <c r="Q111" s="62"/>
      <c r="R111" s="62"/>
      <c r="S111" s="62"/>
      <c r="T111" s="62"/>
      <c r="U111" s="62"/>
      <c r="V111" s="61"/>
      <c r="W111" s="57">
        <v>104</v>
      </c>
      <c r="X111" s="56">
        <v>0.13300000000000001</v>
      </c>
      <c r="Y111" s="56">
        <v>0.26800000000000002</v>
      </c>
      <c r="Z111" s="56">
        <v>0.157</v>
      </c>
      <c r="AA111" s="58">
        <f t="shared" si="10"/>
        <v>0.29000000000000004</v>
      </c>
      <c r="AB111" s="56">
        <v>0.55800000000000005</v>
      </c>
    </row>
    <row r="112" spans="1:28" x14ac:dyDescent="0.25">
      <c r="A112" s="64"/>
      <c r="B112" s="59">
        <v>105</v>
      </c>
      <c r="C112" s="56">
        <v>0.11700000000000001</v>
      </c>
      <c r="D112" s="56">
        <v>0.14299999999999999</v>
      </c>
      <c r="E112" s="56">
        <v>0.17299999999999999</v>
      </c>
      <c r="F112" s="58">
        <f t="shared" si="8"/>
        <v>0.28999999999999998</v>
      </c>
      <c r="G112" s="56">
        <v>0.433</v>
      </c>
      <c r="H112" s="63"/>
      <c r="I112" s="59">
        <v>105</v>
      </c>
      <c r="J112" s="56">
        <v>0.13400000000000001</v>
      </c>
      <c r="K112" s="56">
        <v>0.33300000000000002</v>
      </c>
      <c r="L112" s="56">
        <v>9.9000000000000005E-2</v>
      </c>
      <c r="M112" s="58">
        <f t="shared" si="9"/>
        <v>0.23300000000000001</v>
      </c>
      <c r="N112" s="56">
        <v>0.56599999999999995</v>
      </c>
      <c r="O112" s="63"/>
      <c r="P112" s="62"/>
      <c r="Q112" s="62"/>
      <c r="R112" s="62"/>
      <c r="S112" s="62"/>
      <c r="T112" s="62"/>
      <c r="U112" s="62"/>
      <c r="V112" s="61"/>
      <c r="W112" s="59">
        <v>105</v>
      </c>
      <c r="X112" s="56">
        <v>0.11700000000000001</v>
      </c>
      <c r="Y112" s="56">
        <v>0.14299999999999999</v>
      </c>
      <c r="Z112" s="56">
        <v>0.17299999999999999</v>
      </c>
      <c r="AA112" s="58">
        <f t="shared" si="10"/>
        <v>0.28999999999999998</v>
      </c>
      <c r="AB112" s="56">
        <v>0.433</v>
      </c>
    </row>
    <row r="113" spans="1:28" x14ac:dyDescent="0.25">
      <c r="A113" s="64"/>
      <c r="B113" s="57">
        <v>106</v>
      </c>
      <c r="C113" s="56">
        <v>0.441</v>
      </c>
      <c r="D113" s="56">
        <v>0.24099999999999999</v>
      </c>
      <c r="E113" s="56">
        <v>2.3E-2</v>
      </c>
      <c r="F113" s="58">
        <f t="shared" si="8"/>
        <v>0.46400000000000002</v>
      </c>
      <c r="G113" s="56">
        <v>0.70499999999999996</v>
      </c>
      <c r="H113" s="63"/>
      <c r="I113" s="57">
        <v>106</v>
      </c>
      <c r="J113" s="56">
        <v>0.115</v>
      </c>
      <c r="K113" s="56">
        <v>0.28499999999999998</v>
      </c>
      <c r="L113" s="56">
        <v>8.2000000000000003E-2</v>
      </c>
      <c r="M113" s="58">
        <f t="shared" si="9"/>
        <v>0.19700000000000001</v>
      </c>
      <c r="N113" s="56">
        <v>0.48199999999999998</v>
      </c>
      <c r="O113" s="63"/>
      <c r="P113" s="62"/>
      <c r="Q113" s="62"/>
      <c r="R113" s="62"/>
      <c r="S113" s="62"/>
      <c r="T113" s="62"/>
      <c r="U113" s="62"/>
      <c r="V113" s="61"/>
      <c r="W113" s="57">
        <v>106</v>
      </c>
      <c r="X113" s="56">
        <v>0.441</v>
      </c>
      <c r="Y113" s="56">
        <v>0.24099999999999999</v>
      </c>
      <c r="Z113" s="56">
        <v>2.3E-2</v>
      </c>
      <c r="AA113" s="58">
        <f t="shared" si="10"/>
        <v>0.46400000000000002</v>
      </c>
      <c r="AB113" s="56">
        <v>0.70499999999999996</v>
      </c>
    </row>
    <row r="114" spans="1:28" x14ac:dyDescent="0.25">
      <c r="A114" s="64"/>
      <c r="B114" s="59">
        <v>107</v>
      </c>
      <c r="C114" s="56">
        <v>0.14299999999999999</v>
      </c>
      <c r="D114" s="56">
        <v>0.50600000000000001</v>
      </c>
      <c r="E114" s="56">
        <v>0.154</v>
      </c>
      <c r="F114" s="58">
        <f t="shared" si="8"/>
        <v>0.29699999999999999</v>
      </c>
      <c r="G114" s="56">
        <v>0.80300000000000005</v>
      </c>
      <c r="H114" s="63"/>
      <c r="I114" s="59">
        <v>107</v>
      </c>
      <c r="J114" s="56">
        <v>0.10100000000000001</v>
      </c>
      <c r="K114" s="56">
        <v>0.33200000000000002</v>
      </c>
      <c r="L114" s="56">
        <v>6.8000000000000005E-2</v>
      </c>
      <c r="M114" s="58">
        <f t="shared" si="9"/>
        <v>0.16900000000000001</v>
      </c>
      <c r="N114" s="56">
        <v>0.501</v>
      </c>
      <c r="O114" s="63"/>
      <c r="P114" s="62"/>
      <c r="Q114" s="62"/>
      <c r="R114" s="62"/>
      <c r="S114" s="62"/>
      <c r="T114" s="62"/>
      <c r="U114" s="62"/>
      <c r="V114" s="61"/>
      <c r="W114" s="59">
        <v>107</v>
      </c>
      <c r="X114" s="56">
        <v>0.14299999999999999</v>
      </c>
      <c r="Y114" s="56">
        <v>0.50600000000000001</v>
      </c>
      <c r="Z114" s="56">
        <v>0.154</v>
      </c>
      <c r="AA114" s="58">
        <f t="shared" si="10"/>
        <v>0.29699999999999999</v>
      </c>
      <c r="AB114" s="56">
        <v>0.80300000000000005</v>
      </c>
    </row>
    <row r="115" spans="1:28" x14ac:dyDescent="0.25">
      <c r="A115" s="64"/>
      <c r="B115" s="57">
        <v>108</v>
      </c>
      <c r="C115" s="56">
        <v>9.0999999999999998E-2</v>
      </c>
      <c r="D115" s="56">
        <v>0.432</v>
      </c>
      <c r="E115" s="56">
        <v>0.11</v>
      </c>
      <c r="F115" s="58">
        <f t="shared" si="8"/>
        <v>0.20100000000000001</v>
      </c>
      <c r="G115" s="56">
        <v>0.63300000000000001</v>
      </c>
      <c r="H115" s="63"/>
      <c r="I115" s="57">
        <v>108</v>
      </c>
      <c r="J115" s="56">
        <v>0.11700000000000001</v>
      </c>
      <c r="K115" s="56">
        <v>0.55000000000000004</v>
      </c>
      <c r="L115" s="56">
        <v>0.13300000000000001</v>
      </c>
      <c r="M115" s="58">
        <f t="shared" si="9"/>
        <v>0.25</v>
      </c>
      <c r="N115" s="56">
        <v>0.8</v>
      </c>
      <c r="O115" s="63"/>
      <c r="P115" s="62"/>
      <c r="Q115" s="62"/>
      <c r="R115" s="62"/>
      <c r="S115" s="62"/>
      <c r="T115" s="62"/>
      <c r="U115" s="62"/>
      <c r="V115" s="61"/>
      <c r="W115" s="57">
        <v>108</v>
      </c>
      <c r="X115" s="56">
        <v>9.0999999999999998E-2</v>
      </c>
      <c r="Y115" s="56">
        <v>0.432</v>
      </c>
      <c r="Z115" s="56">
        <v>0.11</v>
      </c>
      <c r="AA115" s="58">
        <f t="shared" si="10"/>
        <v>0.20100000000000001</v>
      </c>
      <c r="AB115" s="56">
        <v>0.63300000000000001</v>
      </c>
    </row>
    <row r="116" spans="1:28" x14ac:dyDescent="0.25">
      <c r="A116" s="64"/>
      <c r="B116" s="59">
        <v>109</v>
      </c>
      <c r="C116" s="56">
        <v>0.17100000000000001</v>
      </c>
      <c r="D116" s="56">
        <v>0.432</v>
      </c>
      <c r="E116" s="56">
        <v>0.218</v>
      </c>
      <c r="F116" s="58">
        <f t="shared" si="8"/>
        <v>0.38900000000000001</v>
      </c>
      <c r="G116" s="56">
        <v>0.82099999999999995</v>
      </c>
      <c r="H116" s="63" t="s">
        <v>9</v>
      </c>
      <c r="I116" s="59">
        <v>109</v>
      </c>
      <c r="J116" s="56">
        <v>0.104</v>
      </c>
      <c r="K116" s="56">
        <v>0.4</v>
      </c>
      <c r="L116" s="56">
        <v>9.6000000000000002E-2</v>
      </c>
      <c r="M116" s="58">
        <f t="shared" si="9"/>
        <v>0.2</v>
      </c>
      <c r="N116" s="56">
        <v>0.6</v>
      </c>
      <c r="O116" s="63"/>
      <c r="P116" s="62"/>
      <c r="Q116" s="62"/>
      <c r="R116" s="62"/>
      <c r="S116" s="62"/>
      <c r="T116" s="62"/>
      <c r="U116" s="62"/>
      <c r="V116" s="61"/>
      <c r="W116" s="59">
        <v>109</v>
      </c>
      <c r="X116" s="56">
        <v>0.17100000000000001</v>
      </c>
      <c r="Y116" s="56">
        <v>0.432</v>
      </c>
      <c r="Z116" s="56">
        <v>0.218</v>
      </c>
      <c r="AA116" s="58">
        <f t="shared" si="10"/>
        <v>0.38900000000000001</v>
      </c>
      <c r="AB116" s="56">
        <v>0.82099999999999995</v>
      </c>
    </row>
    <row r="117" spans="1:28" x14ac:dyDescent="0.25">
      <c r="A117" s="64"/>
      <c r="B117" s="57">
        <v>110</v>
      </c>
      <c r="C117" s="56">
        <v>0.23400000000000001</v>
      </c>
      <c r="D117" s="56">
        <v>0.27500000000000002</v>
      </c>
      <c r="E117" s="56">
        <v>0.23400000000000001</v>
      </c>
      <c r="F117" s="58">
        <f t="shared" si="8"/>
        <v>0.46800000000000003</v>
      </c>
      <c r="G117" s="56">
        <v>0.74299999999999999</v>
      </c>
      <c r="H117" s="63"/>
      <c r="I117" s="57">
        <v>110</v>
      </c>
      <c r="J117" s="56">
        <v>0.08</v>
      </c>
      <c r="K117" s="56">
        <v>0.3</v>
      </c>
      <c r="L117" s="56">
        <v>0.14899999999999999</v>
      </c>
      <c r="M117" s="58">
        <f t="shared" si="9"/>
        <v>0.22899999999999998</v>
      </c>
      <c r="N117" s="56">
        <v>0.52900000000000003</v>
      </c>
      <c r="O117" s="63"/>
      <c r="P117" s="62"/>
      <c r="Q117" s="62"/>
      <c r="R117" s="62"/>
      <c r="S117" s="62"/>
      <c r="T117" s="62"/>
      <c r="U117" s="62"/>
      <c r="V117" s="61"/>
      <c r="W117" s="57">
        <v>110</v>
      </c>
      <c r="X117" s="56">
        <v>0.23400000000000001</v>
      </c>
      <c r="Y117" s="56">
        <v>0.27500000000000002</v>
      </c>
      <c r="Z117" s="56">
        <v>0.23400000000000001</v>
      </c>
      <c r="AA117" s="58">
        <f t="shared" si="10"/>
        <v>0.46800000000000003</v>
      </c>
      <c r="AB117" s="56">
        <v>0.74299999999999999</v>
      </c>
    </row>
    <row r="118" spans="1:28" x14ac:dyDescent="0.25">
      <c r="A118" s="64"/>
      <c r="B118" s="59">
        <v>111</v>
      </c>
      <c r="C118" s="56">
        <v>0.125</v>
      </c>
      <c r="D118" s="56">
        <v>0.43</v>
      </c>
      <c r="E118" s="56">
        <v>0.11700000000000001</v>
      </c>
      <c r="F118" s="58">
        <f t="shared" si="8"/>
        <v>0.24199999999999999</v>
      </c>
      <c r="G118" s="56">
        <v>0.67200000000000004</v>
      </c>
      <c r="H118" s="63"/>
      <c r="I118" s="59">
        <v>111</v>
      </c>
      <c r="J118" s="56">
        <v>7.6999999999999999E-2</v>
      </c>
      <c r="K118" s="56">
        <v>0.70499999999999996</v>
      </c>
      <c r="L118" s="56">
        <v>7.1999999999999995E-2</v>
      </c>
      <c r="M118" s="58">
        <f t="shared" si="9"/>
        <v>0.14899999999999999</v>
      </c>
      <c r="N118" s="56">
        <v>0.85399999999999998</v>
      </c>
      <c r="O118" s="63"/>
      <c r="P118" s="62"/>
      <c r="Q118" s="62"/>
      <c r="R118" s="62"/>
      <c r="S118" s="62"/>
      <c r="T118" s="62"/>
      <c r="U118" s="62"/>
      <c r="V118" s="61"/>
      <c r="W118" s="59">
        <v>111</v>
      </c>
      <c r="X118" s="56">
        <v>0.125</v>
      </c>
      <c r="Y118" s="56">
        <v>0.43</v>
      </c>
      <c r="Z118" s="56">
        <v>0.11700000000000001</v>
      </c>
      <c r="AA118" s="58">
        <f t="shared" si="10"/>
        <v>0.24199999999999999</v>
      </c>
      <c r="AB118" s="56">
        <v>0.67200000000000004</v>
      </c>
    </row>
    <row r="119" spans="1:28" x14ac:dyDescent="0.25">
      <c r="A119" s="64"/>
      <c r="B119" s="57">
        <v>112</v>
      </c>
      <c r="C119" s="56">
        <v>0.122</v>
      </c>
      <c r="D119" s="56">
        <v>0.16700000000000001</v>
      </c>
      <c r="E119" s="56">
        <v>4.4999999999999998E-2</v>
      </c>
      <c r="F119" s="58">
        <f t="shared" si="8"/>
        <v>0.16699999999999998</v>
      </c>
      <c r="G119" s="56">
        <v>0.33400000000000002</v>
      </c>
      <c r="H119" s="63"/>
      <c r="I119" s="57">
        <v>112</v>
      </c>
      <c r="J119" s="56">
        <v>0.11600000000000001</v>
      </c>
      <c r="K119" s="56">
        <v>0.33500000000000002</v>
      </c>
      <c r="L119" s="56">
        <v>9.9000000000000005E-2</v>
      </c>
      <c r="M119" s="58">
        <f t="shared" si="9"/>
        <v>0.21500000000000002</v>
      </c>
      <c r="N119" s="56">
        <v>0.55000000000000004</v>
      </c>
      <c r="O119" s="63"/>
      <c r="P119" s="62"/>
      <c r="Q119" s="62"/>
      <c r="R119" s="62"/>
      <c r="S119" s="62"/>
      <c r="T119" s="62"/>
      <c r="U119" s="62"/>
      <c r="V119" s="61"/>
      <c r="W119" s="57">
        <v>112</v>
      </c>
      <c r="X119" s="56">
        <v>0.122</v>
      </c>
      <c r="Y119" s="56">
        <v>0.16700000000000001</v>
      </c>
      <c r="Z119" s="56">
        <v>4.4999999999999998E-2</v>
      </c>
      <c r="AA119" s="58">
        <f t="shared" si="10"/>
        <v>0.16699999999999998</v>
      </c>
      <c r="AB119" s="56">
        <v>0.33400000000000002</v>
      </c>
    </row>
    <row r="120" spans="1:28" x14ac:dyDescent="0.25">
      <c r="A120" s="64"/>
      <c r="B120" s="59">
        <v>113</v>
      </c>
      <c r="C120" s="56">
        <v>0.14499999999999999</v>
      </c>
      <c r="D120" s="56">
        <v>0.04</v>
      </c>
      <c r="E120" s="56">
        <v>0.49199999999999999</v>
      </c>
      <c r="F120" s="58">
        <f t="shared" si="8"/>
        <v>0.63700000000000001</v>
      </c>
      <c r="G120" s="56">
        <v>0.67700000000000005</v>
      </c>
      <c r="H120" s="63"/>
      <c r="I120" s="59">
        <v>113</v>
      </c>
      <c r="J120" s="56">
        <v>0.11899999999999999</v>
      </c>
      <c r="K120" s="56">
        <v>0.45800000000000002</v>
      </c>
      <c r="L120" s="56">
        <v>0.09</v>
      </c>
      <c r="M120" s="58">
        <f t="shared" si="9"/>
        <v>0.20899999999999999</v>
      </c>
      <c r="N120" s="56">
        <v>0.66700000000000004</v>
      </c>
      <c r="O120" s="63"/>
      <c r="P120" s="62"/>
      <c r="Q120" s="62"/>
      <c r="R120" s="62"/>
      <c r="S120" s="62"/>
      <c r="T120" s="62"/>
      <c r="U120" s="62"/>
      <c r="V120" s="61"/>
      <c r="W120" s="59">
        <v>113</v>
      </c>
      <c r="X120" s="56">
        <v>0.14499999999999999</v>
      </c>
      <c r="Y120" s="56">
        <v>0.04</v>
      </c>
      <c r="Z120" s="56">
        <v>0.49199999999999999</v>
      </c>
      <c r="AA120" s="58">
        <f t="shared" si="10"/>
        <v>0.63700000000000001</v>
      </c>
      <c r="AB120" s="56">
        <v>0.67700000000000005</v>
      </c>
    </row>
    <row r="121" spans="1:28" x14ac:dyDescent="0.25">
      <c r="A121" s="64"/>
      <c r="B121" s="57">
        <v>114</v>
      </c>
      <c r="C121" s="56">
        <v>0.106</v>
      </c>
      <c r="D121" s="56">
        <v>0.23300000000000001</v>
      </c>
      <c r="E121" s="56">
        <v>0.106</v>
      </c>
      <c r="F121" s="58">
        <f t="shared" si="8"/>
        <v>0.21199999999999999</v>
      </c>
      <c r="G121" s="56">
        <v>0.44500000000000001</v>
      </c>
      <c r="H121" s="63" t="s">
        <v>5</v>
      </c>
      <c r="I121" s="57">
        <v>114</v>
      </c>
      <c r="J121" s="56">
        <v>5.3999999999999999E-2</v>
      </c>
      <c r="K121" s="56">
        <v>0.27100000000000002</v>
      </c>
      <c r="L121" s="56">
        <v>7.5999999999999998E-2</v>
      </c>
      <c r="M121" s="58">
        <f t="shared" si="9"/>
        <v>0.13</v>
      </c>
      <c r="N121" s="56">
        <v>0.40100000000000002</v>
      </c>
      <c r="O121" s="63"/>
      <c r="P121" s="62"/>
      <c r="Q121" s="62"/>
      <c r="R121" s="62"/>
      <c r="S121" s="62"/>
      <c r="T121" s="62"/>
      <c r="U121" s="62"/>
      <c r="V121" s="61"/>
      <c r="W121" s="57">
        <v>114</v>
      </c>
      <c r="X121" s="56">
        <v>0.106</v>
      </c>
      <c r="Y121" s="56">
        <v>0.23300000000000001</v>
      </c>
      <c r="Z121" s="56">
        <v>0.106</v>
      </c>
      <c r="AA121" s="58">
        <f t="shared" si="10"/>
        <v>0.21199999999999999</v>
      </c>
      <c r="AB121" s="56">
        <v>0.44500000000000001</v>
      </c>
    </row>
    <row r="122" spans="1:28" x14ac:dyDescent="0.25">
      <c r="A122" s="64"/>
      <c r="B122" s="59">
        <v>115</v>
      </c>
      <c r="C122" s="56">
        <v>2.4E-2</v>
      </c>
      <c r="D122" s="56">
        <v>0.45200000000000001</v>
      </c>
      <c r="E122" s="56">
        <v>0.14699999999999999</v>
      </c>
      <c r="F122" s="58">
        <f t="shared" si="8"/>
        <v>0.17099999999999999</v>
      </c>
      <c r="G122" s="56">
        <v>0.623</v>
      </c>
      <c r="H122" s="63"/>
      <c r="I122" s="59">
        <v>115</v>
      </c>
      <c r="J122" s="56">
        <v>1.9E-2</v>
      </c>
      <c r="K122" s="56">
        <v>0.30499999999999999</v>
      </c>
      <c r="L122" s="56">
        <v>2.8000000000000001E-2</v>
      </c>
      <c r="M122" s="58">
        <f t="shared" si="9"/>
        <v>4.7E-2</v>
      </c>
      <c r="N122" s="56">
        <v>0.35199999999999998</v>
      </c>
      <c r="O122" s="63"/>
      <c r="P122" s="62"/>
      <c r="Q122" s="62"/>
      <c r="R122" s="62"/>
      <c r="S122" s="62"/>
      <c r="T122" s="62"/>
      <c r="U122" s="62"/>
      <c r="V122" s="61"/>
      <c r="W122" s="59">
        <v>115</v>
      </c>
      <c r="X122" s="56">
        <v>2.4E-2</v>
      </c>
      <c r="Y122" s="56">
        <v>0.45200000000000001</v>
      </c>
      <c r="Z122" s="56">
        <v>0.14699999999999999</v>
      </c>
      <c r="AA122" s="58">
        <f t="shared" si="10"/>
        <v>0.17099999999999999</v>
      </c>
      <c r="AB122" s="56">
        <v>0.623</v>
      </c>
    </row>
    <row r="123" spans="1:28" x14ac:dyDescent="0.25">
      <c r="A123" s="64"/>
      <c r="B123" s="57">
        <v>116</v>
      </c>
      <c r="C123" s="56">
        <v>0.17199999999999999</v>
      </c>
      <c r="D123" s="56">
        <v>0.183</v>
      </c>
      <c r="E123" s="56">
        <v>8.4000000000000005E-2</v>
      </c>
      <c r="F123" s="58">
        <f t="shared" si="8"/>
        <v>0.25600000000000001</v>
      </c>
      <c r="G123" s="56">
        <v>0.439</v>
      </c>
      <c r="H123" s="63"/>
      <c r="I123" s="57">
        <v>116</v>
      </c>
      <c r="J123" s="56">
        <v>0.1</v>
      </c>
      <c r="K123" s="56">
        <v>0.46800000000000003</v>
      </c>
      <c r="L123" s="56">
        <v>0.126</v>
      </c>
      <c r="M123" s="58">
        <f t="shared" si="9"/>
        <v>0.22600000000000001</v>
      </c>
      <c r="N123" s="56">
        <v>0.69399999999999995</v>
      </c>
      <c r="O123" s="63"/>
      <c r="P123" s="62"/>
      <c r="Q123" s="62"/>
      <c r="R123" s="62"/>
      <c r="S123" s="62"/>
      <c r="T123" s="62"/>
      <c r="U123" s="62"/>
      <c r="V123" s="61"/>
      <c r="W123" s="57">
        <v>116</v>
      </c>
      <c r="X123" s="56">
        <v>0.17199999999999999</v>
      </c>
      <c r="Y123" s="56">
        <v>0.183</v>
      </c>
      <c r="Z123" s="56">
        <v>8.4000000000000005E-2</v>
      </c>
      <c r="AA123" s="58">
        <f t="shared" si="10"/>
        <v>0.25600000000000001</v>
      </c>
      <c r="AB123" s="56">
        <v>0.439</v>
      </c>
    </row>
    <row r="124" spans="1:28" x14ac:dyDescent="0.25">
      <c r="A124" s="64"/>
      <c r="B124" s="59">
        <v>117</v>
      </c>
      <c r="C124" s="56">
        <v>9.9000000000000005E-2</v>
      </c>
      <c r="D124" s="56">
        <v>0.23400000000000001</v>
      </c>
      <c r="E124" s="56">
        <v>0.107</v>
      </c>
      <c r="F124" s="58">
        <f t="shared" si="8"/>
        <v>0.20600000000000002</v>
      </c>
      <c r="G124" s="56">
        <v>0.44</v>
      </c>
      <c r="H124" s="63"/>
      <c r="I124" s="59">
        <v>117</v>
      </c>
      <c r="J124" s="56">
        <v>0.1</v>
      </c>
      <c r="K124" s="56">
        <v>0.6</v>
      </c>
      <c r="L124" s="56">
        <v>9.5000000000000001E-2</v>
      </c>
      <c r="M124" s="58">
        <f t="shared" si="9"/>
        <v>0.19500000000000001</v>
      </c>
      <c r="N124" s="56">
        <v>0.79500000000000004</v>
      </c>
      <c r="O124" s="63"/>
      <c r="P124" s="62"/>
      <c r="Q124" s="62"/>
      <c r="R124" s="62"/>
      <c r="S124" s="62"/>
      <c r="T124" s="62"/>
      <c r="U124" s="62"/>
      <c r="V124" s="61"/>
      <c r="W124" s="59">
        <v>117</v>
      </c>
      <c r="X124" s="56">
        <v>9.9000000000000005E-2</v>
      </c>
      <c r="Y124" s="56">
        <v>0.23400000000000001</v>
      </c>
      <c r="Z124" s="56">
        <v>0.107</v>
      </c>
      <c r="AA124" s="58">
        <f t="shared" si="10"/>
        <v>0.20600000000000002</v>
      </c>
      <c r="AB124" s="56">
        <v>0.44</v>
      </c>
    </row>
    <row r="125" spans="1:28" x14ac:dyDescent="0.25">
      <c r="A125" s="64"/>
      <c r="B125" s="57">
        <v>118</v>
      </c>
      <c r="C125" s="56">
        <v>2.8000000000000001E-2</v>
      </c>
      <c r="D125" s="56">
        <v>7.2999999999999995E-2</v>
      </c>
      <c r="E125" s="56">
        <v>3.4000000000000002E-2</v>
      </c>
      <c r="F125" s="58">
        <f t="shared" si="8"/>
        <v>6.2E-2</v>
      </c>
      <c r="G125" s="56">
        <v>0.13500000000000001</v>
      </c>
      <c r="H125" s="63"/>
      <c r="I125" s="57">
        <v>118</v>
      </c>
      <c r="J125" s="56">
        <v>0.42199999999999999</v>
      </c>
      <c r="K125" s="56">
        <v>0.61099999999999999</v>
      </c>
      <c r="L125" s="56">
        <v>7.8E-2</v>
      </c>
      <c r="M125" s="58">
        <f t="shared" si="9"/>
        <v>0.5</v>
      </c>
      <c r="N125" s="56">
        <v>1.111</v>
      </c>
      <c r="O125" s="63"/>
      <c r="P125" s="62"/>
      <c r="Q125" s="62"/>
      <c r="R125" s="62"/>
      <c r="S125" s="62"/>
      <c r="T125" s="62"/>
      <c r="U125" s="62"/>
      <c r="V125" s="61"/>
      <c r="W125" s="57">
        <v>118</v>
      </c>
      <c r="X125" s="56">
        <v>2.8000000000000001E-2</v>
      </c>
      <c r="Y125" s="56">
        <v>7.2999999999999995E-2</v>
      </c>
      <c r="Z125" s="56">
        <v>3.4000000000000002E-2</v>
      </c>
      <c r="AA125" s="58">
        <f t="shared" si="10"/>
        <v>6.2E-2</v>
      </c>
      <c r="AB125" s="56">
        <v>0.13500000000000001</v>
      </c>
    </row>
    <row r="126" spans="1:28" x14ac:dyDescent="0.25">
      <c r="A126" s="64"/>
      <c r="B126" s="59">
        <v>119</v>
      </c>
      <c r="C126" s="56">
        <v>0.154</v>
      </c>
      <c r="D126" s="56">
        <v>0.27100000000000002</v>
      </c>
      <c r="E126" s="56">
        <v>0.16200000000000001</v>
      </c>
      <c r="F126" s="58">
        <f t="shared" si="8"/>
        <v>0.316</v>
      </c>
      <c r="G126" s="56">
        <v>0.58699999999999997</v>
      </c>
      <c r="H126" s="63"/>
      <c r="I126" s="59">
        <v>119</v>
      </c>
      <c r="J126" s="56">
        <v>3.4000000000000002E-2</v>
      </c>
      <c r="K126" s="56">
        <v>0.314</v>
      </c>
      <c r="L126" s="56">
        <v>5.1999999999999998E-2</v>
      </c>
      <c r="M126" s="58">
        <f t="shared" si="9"/>
        <v>8.5999999999999993E-2</v>
      </c>
      <c r="N126" s="56">
        <v>0.4</v>
      </c>
      <c r="O126" s="63"/>
      <c r="P126" s="62"/>
      <c r="Q126" s="62"/>
      <c r="R126" s="62"/>
      <c r="S126" s="62"/>
      <c r="T126" s="62"/>
      <c r="U126" s="62"/>
      <c r="V126" s="61"/>
      <c r="W126" s="59">
        <v>119</v>
      </c>
      <c r="X126" s="56">
        <v>0.154</v>
      </c>
      <c r="Y126" s="56">
        <v>0.27100000000000002</v>
      </c>
      <c r="Z126" s="56">
        <v>0.16200000000000001</v>
      </c>
      <c r="AA126" s="58">
        <f t="shared" si="10"/>
        <v>0.316</v>
      </c>
      <c r="AB126" s="56">
        <v>0.58699999999999997</v>
      </c>
    </row>
    <row r="127" spans="1:28" x14ac:dyDescent="0.25">
      <c r="A127" s="64"/>
      <c r="B127" s="57">
        <v>120</v>
      </c>
      <c r="C127" s="56">
        <v>0.185</v>
      </c>
      <c r="D127" s="56">
        <v>0.25</v>
      </c>
      <c r="E127" s="56">
        <v>0.2</v>
      </c>
      <c r="F127" s="58">
        <f t="shared" si="8"/>
        <v>0.38500000000000001</v>
      </c>
      <c r="G127" s="56">
        <v>0.63500000000000001</v>
      </c>
      <c r="H127" s="63"/>
      <c r="I127" s="57">
        <v>120</v>
      </c>
      <c r="J127" s="56">
        <v>0.1</v>
      </c>
      <c r="K127" s="56">
        <v>0.73299999999999998</v>
      </c>
      <c r="L127" s="56">
        <v>0.13200000000000001</v>
      </c>
      <c r="M127" s="58">
        <f t="shared" si="9"/>
        <v>0.23200000000000001</v>
      </c>
      <c r="N127" s="56">
        <v>0.96499999999999997</v>
      </c>
      <c r="O127" s="63"/>
      <c r="P127" s="62"/>
      <c r="Q127" s="62"/>
      <c r="R127" s="62"/>
      <c r="S127" s="62"/>
      <c r="T127" s="62"/>
      <c r="U127" s="62"/>
      <c r="V127" s="61"/>
      <c r="W127" s="57">
        <v>120</v>
      </c>
      <c r="X127" s="56">
        <v>0.185</v>
      </c>
      <c r="Y127" s="56">
        <v>0.25</v>
      </c>
      <c r="Z127" s="56">
        <v>0.2</v>
      </c>
      <c r="AA127" s="58">
        <f t="shared" si="10"/>
        <v>0.38500000000000001</v>
      </c>
      <c r="AB127" s="56">
        <v>0.63500000000000001</v>
      </c>
    </row>
    <row r="128" spans="1:28" x14ac:dyDescent="0.25">
      <c r="A128" s="64"/>
      <c r="B128" s="59">
        <v>121</v>
      </c>
      <c r="C128" s="56">
        <v>0.13400000000000001</v>
      </c>
      <c r="D128" s="56">
        <v>0.33300000000000002</v>
      </c>
      <c r="E128" s="56">
        <v>0.154</v>
      </c>
      <c r="F128" s="58">
        <f t="shared" si="8"/>
        <v>0.28800000000000003</v>
      </c>
      <c r="G128" s="56">
        <v>0.621</v>
      </c>
      <c r="H128" s="63"/>
      <c r="I128" s="59">
        <v>121</v>
      </c>
      <c r="J128" s="56">
        <v>8.2000000000000003E-2</v>
      </c>
      <c r="K128" s="56">
        <v>0.48399999999999999</v>
      </c>
      <c r="L128" s="56">
        <v>0.13200000000000001</v>
      </c>
      <c r="M128" s="58">
        <f t="shared" si="9"/>
        <v>0.21400000000000002</v>
      </c>
      <c r="N128" s="56">
        <v>0.69799999999999995</v>
      </c>
      <c r="O128" s="63"/>
      <c r="P128" s="62"/>
      <c r="Q128" s="62"/>
      <c r="R128" s="62"/>
      <c r="S128" s="62"/>
      <c r="T128" s="62"/>
      <c r="U128" s="62"/>
      <c r="V128" s="61"/>
      <c r="W128" s="59">
        <v>121</v>
      </c>
      <c r="X128" s="56">
        <v>0.13400000000000001</v>
      </c>
      <c r="Y128" s="56">
        <v>0.33300000000000002</v>
      </c>
      <c r="Z128" s="56">
        <v>0.154</v>
      </c>
      <c r="AA128" s="58">
        <f t="shared" si="10"/>
        <v>0.28800000000000003</v>
      </c>
      <c r="AB128" s="56">
        <v>0.621</v>
      </c>
    </row>
    <row r="129" spans="1:28" x14ac:dyDescent="0.25">
      <c r="A129" s="64"/>
      <c r="B129" s="57">
        <v>122</v>
      </c>
      <c r="C129" s="56">
        <v>0.14199999999999999</v>
      </c>
      <c r="D129" s="56">
        <v>0.4</v>
      </c>
      <c r="E129" s="56">
        <v>0.13700000000000001</v>
      </c>
      <c r="F129" s="58">
        <f t="shared" si="8"/>
        <v>0.27900000000000003</v>
      </c>
      <c r="G129" s="56">
        <v>0.67900000000000005</v>
      </c>
      <c r="H129" s="63"/>
      <c r="I129" s="57">
        <v>122</v>
      </c>
      <c r="J129" s="56">
        <v>0.113</v>
      </c>
      <c r="K129" s="56">
        <v>0.56499999999999995</v>
      </c>
      <c r="L129" s="56">
        <v>8.4000000000000005E-2</v>
      </c>
      <c r="M129" s="58">
        <f t="shared" si="9"/>
        <v>0.19700000000000001</v>
      </c>
      <c r="N129" s="56">
        <v>0.76200000000000001</v>
      </c>
      <c r="O129" s="63"/>
      <c r="P129" s="62"/>
      <c r="Q129" s="62"/>
      <c r="R129" s="62"/>
      <c r="S129" s="62"/>
      <c r="T129" s="62"/>
      <c r="U129" s="62"/>
      <c r="V129" s="61"/>
      <c r="W129" s="57">
        <v>122</v>
      </c>
      <c r="X129" s="56">
        <v>0.14199999999999999</v>
      </c>
      <c r="Y129" s="56">
        <v>0.4</v>
      </c>
      <c r="Z129" s="56">
        <v>0.13700000000000001</v>
      </c>
      <c r="AA129" s="58">
        <f t="shared" si="10"/>
        <v>0.27900000000000003</v>
      </c>
      <c r="AB129" s="56">
        <v>0.67900000000000005</v>
      </c>
    </row>
    <row r="130" spans="1:28" x14ac:dyDescent="0.25">
      <c r="A130" s="64"/>
      <c r="B130" s="59">
        <v>123</v>
      </c>
      <c r="C130" s="56">
        <v>7.0999999999999994E-2</v>
      </c>
      <c r="D130" s="56">
        <v>0.41599999999999998</v>
      </c>
      <c r="E130" s="56">
        <v>8.4000000000000005E-2</v>
      </c>
      <c r="F130" s="58">
        <f t="shared" si="8"/>
        <v>0.155</v>
      </c>
      <c r="G130" s="56">
        <v>0.57099999999999995</v>
      </c>
      <c r="H130" s="63"/>
      <c r="I130" s="59">
        <v>123</v>
      </c>
      <c r="J130" s="56">
        <v>3.3000000000000002E-2</v>
      </c>
      <c r="K130" s="56">
        <v>0.4</v>
      </c>
      <c r="L130" s="56">
        <v>0.127</v>
      </c>
      <c r="M130" s="58">
        <f t="shared" si="9"/>
        <v>0.16</v>
      </c>
      <c r="N130" s="56">
        <v>0.56000000000000005</v>
      </c>
      <c r="O130" s="63"/>
      <c r="P130" s="62"/>
      <c r="Q130" s="62"/>
      <c r="R130" s="62"/>
      <c r="S130" s="62"/>
      <c r="T130" s="62"/>
      <c r="U130" s="62"/>
      <c r="V130" s="61"/>
      <c r="W130" s="59">
        <v>123</v>
      </c>
      <c r="X130" s="56">
        <v>7.0999999999999994E-2</v>
      </c>
      <c r="Y130" s="56">
        <v>0.41599999999999998</v>
      </c>
      <c r="Z130" s="56">
        <v>8.4000000000000005E-2</v>
      </c>
      <c r="AA130" s="58">
        <f t="shared" si="10"/>
        <v>0.155</v>
      </c>
      <c r="AB130" s="56">
        <v>0.57099999999999995</v>
      </c>
    </row>
    <row r="131" spans="1:28" x14ac:dyDescent="0.25">
      <c r="A131" s="64"/>
      <c r="B131" s="57">
        <v>124</v>
      </c>
      <c r="C131" s="56">
        <v>0.17</v>
      </c>
      <c r="D131" s="56">
        <v>9.6000000000000002E-2</v>
      </c>
      <c r="E131" s="56">
        <v>2.3E-2</v>
      </c>
      <c r="F131" s="58">
        <f t="shared" si="8"/>
        <v>0.193</v>
      </c>
      <c r="G131" s="56">
        <v>0.28899999999999998</v>
      </c>
      <c r="H131" s="63"/>
      <c r="I131" s="57">
        <v>124</v>
      </c>
      <c r="J131" s="56">
        <v>0.107</v>
      </c>
      <c r="K131" s="56">
        <v>0.36199999999999999</v>
      </c>
      <c r="L131" s="56">
        <v>7.8E-2</v>
      </c>
      <c r="M131" s="58">
        <f t="shared" si="9"/>
        <v>0.185</v>
      </c>
      <c r="N131" s="56">
        <v>0.54700000000000004</v>
      </c>
      <c r="O131" s="63"/>
      <c r="P131" s="62"/>
      <c r="Q131" s="62"/>
      <c r="R131" s="62"/>
      <c r="S131" s="62"/>
      <c r="T131" s="62"/>
      <c r="U131" s="62"/>
      <c r="V131" s="61"/>
      <c r="W131" s="57">
        <v>124</v>
      </c>
      <c r="X131" s="56">
        <v>0.17</v>
      </c>
      <c r="Y131" s="56">
        <v>9.6000000000000002E-2</v>
      </c>
      <c r="Z131" s="56">
        <v>2.3E-2</v>
      </c>
      <c r="AA131" s="58">
        <f t="shared" si="10"/>
        <v>0.193</v>
      </c>
      <c r="AB131" s="56">
        <v>0.28899999999999998</v>
      </c>
    </row>
    <row r="132" spans="1:28" x14ac:dyDescent="0.25">
      <c r="A132" s="64"/>
      <c r="B132" s="59">
        <v>125</v>
      </c>
      <c r="C132" s="56">
        <v>0.182</v>
      </c>
      <c r="D132" s="56">
        <v>0.4</v>
      </c>
      <c r="E132" s="56">
        <v>9.7000000000000003E-2</v>
      </c>
      <c r="F132" s="58">
        <f t="shared" si="8"/>
        <v>0.27900000000000003</v>
      </c>
      <c r="G132" s="56">
        <v>0.67900000000000005</v>
      </c>
      <c r="H132" s="63"/>
      <c r="I132" s="59">
        <v>125</v>
      </c>
      <c r="J132" s="56">
        <v>0.112</v>
      </c>
      <c r="K132" s="56">
        <v>0.40100000000000002</v>
      </c>
      <c r="L132" s="56">
        <v>0.107</v>
      </c>
      <c r="M132" s="58">
        <f t="shared" si="9"/>
        <v>0.219</v>
      </c>
      <c r="N132" s="56">
        <v>0.62</v>
      </c>
      <c r="O132" s="63"/>
      <c r="P132" s="62"/>
      <c r="Q132" s="62"/>
      <c r="R132" s="62"/>
      <c r="S132" s="62"/>
      <c r="T132" s="62"/>
      <c r="U132" s="62"/>
      <c r="V132" s="61"/>
      <c r="W132" s="59">
        <v>125</v>
      </c>
      <c r="X132" s="56">
        <v>0.182</v>
      </c>
      <c r="Y132" s="56">
        <v>0.4</v>
      </c>
      <c r="Z132" s="56">
        <v>9.7000000000000003E-2</v>
      </c>
      <c r="AA132" s="58">
        <f t="shared" si="10"/>
        <v>0.27900000000000003</v>
      </c>
      <c r="AB132" s="56">
        <v>0.67900000000000005</v>
      </c>
    </row>
    <row r="133" spans="1:28" x14ac:dyDescent="0.25">
      <c r="A133" s="64"/>
      <c r="B133" s="57">
        <v>126</v>
      </c>
      <c r="C133" s="56">
        <v>0.123</v>
      </c>
      <c r="D133" s="56">
        <v>0.26600000000000001</v>
      </c>
      <c r="E133" s="56">
        <v>0.1</v>
      </c>
      <c r="F133" s="58">
        <f t="shared" si="8"/>
        <v>0.223</v>
      </c>
      <c r="G133" s="56">
        <v>0.48899999999999999</v>
      </c>
      <c r="H133" s="63"/>
      <c r="I133" s="57">
        <v>126</v>
      </c>
      <c r="J133" s="56">
        <v>0.11</v>
      </c>
      <c r="K133" s="56">
        <v>0.39</v>
      </c>
      <c r="L133" s="56">
        <v>6.7000000000000004E-2</v>
      </c>
      <c r="M133" s="58">
        <f t="shared" si="9"/>
        <v>0.17699999999999999</v>
      </c>
      <c r="N133" s="56">
        <v>0.56699999999999995</v>
      </c>
      <c r="O133" s="63"/>
      <c r="P133" s="62"/>
      <c r="Q133" s="62"/>
      <c r="R133" s="62"/>
      <c r="S133" s="62"/>
      <c r="T133" s="62"/>
      <c r="U133" s="62"/>
      <c r="V133" s="61"/>
      <c r="W133" s="57">
        <v>126</v>
      </c>
      <c r="X133" s="56">
        <v>0.123</v>
      </c>
      <c r="Y133" s="56">
        <v>0.26600000000000001</v>
      </c>
      <c r="Z133" s="56">
        <v>0.1</v>
      </c>
      <c r="AA133" s="58">
        <f t="shared" si="10"/>
        <v>0.223</v>
      </c>
      <c r="AB133" s="56">
        <v>0.48899999999999999</v>
      </c>
    </row>
    <row r="134" spans="1:28" x14ac:dyDescent="0.25">
      <c r="A134" s="64"/>
      <c r="B134" s="59">
        <v>127</v>
      </c>
      <c r="C134" s="56">
        <v>0.17</v>
      </c>
      <c r="D134" s="56">
        <v>0.255</v>
      </c>
      <c r="E134" s="56">
        <v>0.245</v>
      </c>
      <c r="F134" s="58">
        <f t="shared" si="8"/>
        <v>0.41500000000000004</v>
      </c>
      <c r="G134" s="56">
        <v>0.67</v>
      </c>
      <c r="H134" s="63"/>
      <c r="I134" s="59">
        <v>127</v>
      </c>
      <c r="J134" s="56">
        <v>8.3000000000000004E-2</v>
      </c>
      <c r="K134" s="56">
        <v>0.41</v>
      </c>
      <c r="L134" s="56">
        <v>9.4E-2</v>
      </c>
      <c r="M134" s="58">
        <f t="shared" si="9"/>
        <v>0.17699999999999999</v>
      </c>
      <c r="N134" s="56">
        <v>0.58699999999999997</v>
      </c>
      <c r="O134" s="63"/>
      <c r="P134" s="62"/>
      <c r="Q134" s="62"/>
      <c r="R134" s="62"/>
      <c r="S134" s="62"/>
      <c r="T134" s="62"/>
      <c r="U134" s="62"/>
      <c r="V134" s="61"/>
      <c r="W134" s="59">
        <v>127</v>
      </c>
      <c r="X134" s="56">
        <v>0.17</v>
      </c>
      <c r="Y134" s="56">
        <v>0.255</v>
      </c>
      <c r="Z134" s="56">
        <v>0.245</v>
      </c>
      <c r="AA134" s="58">
        <f t="shared" si="10"/>
        <v>0.41500000000000004</v>
      </c>
      <c r="AB134" s="56">
        <v>0.67</v>
      </c>
    </row>
    <row r="135" spans="1:28" x14ac:dyDescent="0.25">
      <c r="A135" s="64"/>
      <c r="B135" s="57">
        <v>128</v>
      </c>
      <c r="C135" s="56">
        <v>0.13300000000000001</v>
      </c>
      <c r="D135" s="56">
        <v>0.61299999999999999</v>
      </c>
      <c r="E135" s="56">
        <v>0.20499999999999999</v>
      </c>
      <c r="F135" s="58">
        <f t="shared" si="8"/>
        <v>0.33799999999999997</v>
      </c>
      <c r="G135" s="56">
        <v>0.95099999999999996</v>
      </c>
      <c r="H135" s="63"/>
      <c r="I135" s="57">
        <v>128</v>
      </c>
      <c r="J135" s="56">
        <v>8.8999999999999996E-2</v>
      </c>
      <c r="K135" s="56">
        <v>0.21099999999999999</v>
      </c>
      <c r="L135" s="56">
        <v>7.6999999999999999E-2</v>
      </c>
      <c r="M135" s="58">
        <f t="shared" si="9"/>
        <v>0.16599999999999998</v>
      </c>
      <c r="N135" s="56">
        <v>0.377</v>
      </c>
      <c r="O135" s="63"/>
      <c r="P135" s="62"/>
      <c r="Q135" s="62"/>
      <c r="R135" s="62"/>
      <c r="S135" s="62"/>
      <c r="T135" s="62"/>
      <c r="U135" s="62"/>
      <c r="V135" s="61"/>
      <c r="W135" s="57">
        <v>128</v>
      </c>
      <c r="X135" s="56">
        <v>0.13300000000000001</v>
      </c>
      <c r="Y135" s="56">
        <v>0.61299999999999999</v>
      </c>
      <c r="Z135" s="56">
        <v>0.20499999999999999</v>
      </c>
      <c r="AA135" s="58">
        <f t="shared" si="10"/>
        <v>0.33799999999999997</v>
      </c>
      <c r="AB135" s="56">
        <v>0.95099999999999996</v>
      </c>
    </row>
    <row r="136" spans="1:28" x14ac:dyDescent="0.25">
      <c r="A136" s="64"/>
      <c r="B136" s="59">
        <v>129</v>
      </c>
      <c r="C136" s="56">
        <v>0.03</v>
      </c>
      <c r="D136" s="56">
        <v>6.7000000000000004E-2</v>
      </c>
      <c r="E136" s="56">
        <v>7.0000000000000007E-2</v>
      </c>
      <c r="F136" s="58">
        <f t="shared" ref="F136:F199" si="11">C136+E136</f>
        <v>0.1</v>
      </c>
      <c r="G136" s="56">
        <v>0.16700000000000001</v>
      </c>
      <c r="H136" s="63"/>
      <c r="I136" s="59">
        <v>129</v>
      </c>
      <c r="J136" s="56">
        <v>0.105</v>
      </c>
      <c r="K136" s="56">
        <v>1.1399999999999999</v>
      </c>
      <c r="L136" s="56">
        <v>6.3E-2</v>
      </c>
      <c r="M136" s="58">
        <f t="shared" si="9"/>
        <v>0.16799999999999998</v>
      </c>
      <c r="N136" s="56">
        <v>1.3080000000000001</v>
      </c>
      <c r="O136" s="63"/>
      <c r="P136" s="62"/>
      <c r="Q136" s="62"/>
      <c r="R136" s="62"/>
      <c r="S136" s="62"/>
      <c r="T136" s="62"/>
      <c r="U136" s="62"/>
      <c r="V136" s="61"/>
      <c r="W136" s="59">
        <v>129</v>
      </c>
      <c r="X136" s="56">
        <v>0.03</v>
      </c>
      <c r="Y136" s="56">
        <v>6.7000000000000004E-2</v>
      </c>
      <c r="Z136" s="56">
        <v>7.0000000000000007E-2</v>
      </c>
      <c r="AA136" s="58">
        <f t="shared" si="10"/>
        <v>0.1</v>
      </c>
      <c r="AB136" s="56">
        <v>0.16700000000000001</v>
      </c>
    </row>
    <row r="137" spans="1:28" x14ac:dyDescent="0.25">
      <c r="A137" s="64"/>
      <c r="B137" s="57">
        <v>130</v>
      </c>
      <c r="C137" s="56">
        <v>9.7000000000000003E-2</v>
      </c>
      <c r="D137" s="56">
        <v>0.20699999999999999</v>
      </c>
      <c r="E137" s="56">
        <v>0.15</v>
      </c>
      <c r="F137" s="58">
        <f t="shared" si="11"/>
        <v>0.247</v>
      </c>
      <c r="G137" s="56">
        <v>0.45400000000000001</v>
      </c>
      <c r="H137" s="63"/>
      <c r="I137" s="57">
        <v>130</v>
      </c>
      <c r="J137" s="56">
        <v>0.126</v>
      </c>
      <c r="K137" s="56">
        <v>0.63900000000000001</v>
      </c>
      <c r="L137" s="56">
        <v>0.111</v>
      </c>
      <c r="M137" s="58">
        <f t="shared" ref="M137:M175" si="12">J137+L137</f>
        <v>0.23699999999999999</v>
      </c>
      <c r="N137" s="56">
        <v>0.876</v>
      </c>
      <c r="O137" s="63"/>
      <c r="P137" s="62"/>
      <c r="Q137" s="62"/>
      <c r="R137" s="62"/>
      <c r="S137" s="62"/>
      <c r="T137" s="62"/>
      <c r="U137" s="62"/>
      <c r="V137" s="61"/>
      <c r="W137" s="57">
        <v>130</v>
      </c>
      <c r="X137" s="56">
        <v>9.7000000000000003E-2</v>
      </c>
      <c r="Y137" s="56">
        <v>0.20699999999999999</v>
      </c>
      <c r="Z137" s="56">
        <v>0.15</v>
      </c>
      <c r="AA137" s="58">
        <f t="shared" ref="AA137:AA200" si="13">X137+Z137</f>
        <v>0.247</v>
      </c>
      <c r="AB137" s="56">
        <v>0.45400000000000001</v>
      </c>
    </row>
    <row r="138" spans="1:28" x14ac:dyDescent="0.25">
      <c r="A138" s="64"/>
      <c r="B138" s="59">
        <v>131</v>
      </c>
      <c r="C138" s="56">
        <v>0.16700000000000001</v>
      </c>
      <c r="D138" s="56">
        <v>0.34100000000000003</v>
      </c>
      <c r="E138" s="56">
        <v>0.126</v>
      </c>
      <c r="F138" s="58">
        <f t="shared" si="11"/>
        <v>0.29300000000000004</v>
      </c>
      <c r="G138" s="56">
        <v>0.63400000000000001</v>
      </c>
      <c r="H138" s="63"/>
      <c r="I138" s="59">
        <v>131</v>
      </c>
      <c r="J138" s="56">
        <v>0.111</v>
      </c>
      <c r="K138" s="56">
        <v>1.0329999999999999</v>
      </c>
      <c r="L138" s="56">
        <v>0.115</v>
      </c>
      <c r="M138" s="58">
        <f t="shared" si="12"/>
        <v>0.22600000000000001</v>
      </c>
      <c r="N138" s="56">
        <v>1.2589999999999999</v>
      </c>
      <c r="O138" s="63"/>
      <c r="P138" s="62"/>
      <c r="Q138" s="62"/>
      <c r="R138" s="62"/>
      <c r="S138" s="62"/>
      <c r="T138" s="62"/>
      <c r="U138" s="62"/>
      <c r="V138" s="61"/>
      <c r="W138" s="59">
        <v>131</v>
      </c>
      <c r="X138" s="56">
        <v>0.16700000000000001</v>
      </c>
      <c r="Y138" s="56">
        <v>0.34100000000000003</v>
      </c>
      <c r="Z138" s="56">
        <v>0.126</v>
      </c>
      <c r="AA138" s="58">
        <f t="shared" si="13"/>
        <v>0.29300000000000004</v>
      </c>
      <c r="AB138" s="56">
        <v>0.63400000000000001</v>
      </c>
    </row>
    <row r="139" spans="1:28" x14ac:dyDescent="0.25">
      <c r="A139" s="64"/>
      <c r="B139" s="57">
        <v>132</v>
      </c>
      <c r="C139" s="56">
        <v>0.14099999999999999</v>
      </c>
      <c r="D139" s="56">
        <v>0.36699999999999999</v>
      </c>
      <c r="E139" s="56">
        <v>0.11600000000000001</v>
      </c>
      <c r="F139" s="58">
        <f t="shared" si="11"/>
        <v>0.25700000000000001</v>
      </c>
      <c r="G139" s="56">
        <v>0.624</v>
      </c>
      <c r="H139" s="63"/>
      <c r="I139" s="57">
        <v>132</v>
      </c>
      <c r="J139" s="56">
        <v>9.4E-2</v>
      </c>
      <c r="K139" s="56">
        <v>0.65</v>
      </c>
      <c r="L139" s="56">
        <v>8.8999999999999996E-2</v>
      </c>
      <c r="M139" s="58">
        <f t="shared" si="12"/>
        <v>0.183</v>
      </c>
      <c r="N139" s="56">
        <v>0.83299999999999996</v>
      </c>
      <c r="O139" s="63"/>
      <c r="P139" s="62"/>
      <c r="Q139" s="62"/>
      <c r="R139" s="62"/>
      <c r="S139" s="62"/>
      <c r="T139" s="62"/>
      <c r="U139" s="62"/>
      <c r="V139" s="61"/>
      <c r="W139" s="57">
        <v>132</v>
      </c>
      <c r="X139" s="56">
        <v>0.14099999999999999</v>
      </c>
      <c r="Y139" s="56">
        <v>0.36699999999999999</v>
      </c>
      <c r="Z139" s="56">
        <v>0.11600000000000001</v>
      </c>
      <c r="AA139" s="58">
        <f t="shared" si="13"/>
        <v>0.25700000000000001</v>
      </c>
      <c r="AB139" s="56">
        <v>0.624</v>
      </c>
    </row>
    <row r="140" spans="1:28" x14ac:dyDescent="0.25">
      <c r="A140" s="64"/>
      <c r="B140" s="59">
        <v>133</v>
      </c>
      <c r="C140" s="56">
        <v>0.19</v>
      </c>
      <c r="D140" s="56">
        <v>0.218</v>
      </c>
      <c r="E140" s="56">
        <v>0.13100000000000001</v>
      </c>
      <c r="F140" s="58">
        <f t="shared" si="11"/>
        <v>0.32100000000000001</v>
      </c>
      <c r="G140" s="56">
        <v>0.53900000000000003</v>
      </c>
      <c r="H140" s="63"/>
      <c r="I140" s="59">
        <v>133</v>
      </c>
      <c r="J140" s="56">
        <v>0.11</v>
      </c>
      <c r="K140" s="56">
        <v>0.25600000000000001</v>
      </c>
      <c r="L140" s="56">
        <v>6.7000000000000004E-2</v>
      </c>
      <c r="M140" s="58">
        <f t="shared" si="12"/>
        <v>0.17699999999999999</v>
      </c>
      <c r="N140" s="56">
        <v>0.433</v>
      </c>
      <c r="O140" s="63"/>
      <c r="P140" s="62"/>
      <c r="Q140" s="62"/>
      <c r="R140" s="62"/>
      <c r="S140" s="62"/>
      <c r="T140" s="62"/>
      <c r="U140" s="62"/>
      <c r="V140" s="61"/>
      <c r="W140" s="59">
        <v>133</v>
      </c>
      <c r="X140" s="56">
        <v>0.19</v>
      </c>
      <c r="Y140" s="56">
        <v>0.218</v>
      </c>
      <c r="Z140" s="56">
        <v>0.13100000000000001</v>
      </c>
      <c r="AA140" s="58">
        <f t="shared" si="13"/>
        <v>0.32100000000000001</v>
      </c>
      <c r="AB140" s="56">
        <v>0.53900000000000003</v>
      </c>
    </row>
    <row r="141" spans="1:28" x14ac:dyDescent="0.25">
      <c r="A141" s="64"/>
      <c r="B141" s="57">
        <v>134</v>
      </c>
      <c r="C141" s="56">
        <v>9.6000000000000002E-2</v>
      </c>
      <c r="D141" s="56">
        <v>0.25</v>
      </c>
      <c r="E141" s="56">
        <v>0.1</v>
      </c>
      <c r="F141" s="58">
        <f t="shared" si="11"/>
        <v>0.19600000000000001</v>
      </c>
      <c r="G141" s="56">
        <v>0.44600000000000001</v>
      </c>
      <c r="H141" s="63"/>
      <c r="I141" s="57">
        <v>134</v>
      </c>
      <c r="J141" s="56">
        <v>0.13600000000000001</v>
      </c>
      <c r="K141" s="56">
        <v>0.378</v>
      </c>
      <c r="L141" s="56">
        <v>0.09</v>
      </c>
      <c r="M141" s="58">
        <f t="shared" si="12"/>
        <v>0.22600000000000001</v>
      </c>
      <c r="N141" s="56">
        <v>0.60399999999999998</v>
      </c>
      <c r="O141" s="63"/>
      <c r="P141" s="62"/>
      <c r="Q141" s="62"/>
      <c r="R141" s="62"/>
      <c r="S141" s="62"/>
      <c r="T141" s="62"/>
      <c r="U141" s="62"/>
      <c r="V141" s="61"/>
      <c r="W141" s="57">
        <v>134</v>
      </c>
      <c r="X141" s="56">
        <v>9.6000000000000002E-2</v>
      </c>
      <c r="Y141" s="56">
        <v>0.25</v>
      </c>
      <c r="Z141" s="56">
        <v>0.1</v>
      </c>
      <c r="AA141" s="58">
        <f t="shared" si="13"/>
        <v>0.19600000000000001</v>
      </c>
      <c r="AB141" s="56">
        <v>0.44600000000000001</v>
      </c>
    </row>
    <row r="142" spans="1:28" x14ac:dyDescent="0.25">
      <c r="A142" s="64"/>
      <c r="B142" s="59">
        <v>135</v>
      </c>
      <c r="C142" s="56">
        <v>0.14099999999999999</v>
      </c>
      <c r="D142" s="56">
        <v>0.2</v>
      </c>
      <c r="E142" s="56">
        <v>9.9000000000000005E-2</v>
      </c>
      <c r="F142" s="58">
        <f t="shared" si="11"/>
        <v>0.24</v>
      </c>
      <c r="G142" s="56">
        <v>0.44</v>
      </c>
      <c r="H142" s="63"/>
      <c r="I142" s="59">
        <v>135</v>
      </c>
      <c r="J142" s="56">
        <v>0.122</v>
      </c>
      <c r="K142" s="56">
        <v>0.30199999999999999</v>
      </c>
      <c r="L142" s="56">
        <v>7.0000000000000007E-2</v>
      </c>
      <c r="M142" s="58">
        <f t="shared" si="12"/>
        <v>0.192</v>
      </c>
      <c r="N142" s="56">
        <v>0.49399999999999999</v>
      </c>
      <c r="O142" s="63"/>
      <c r="P142" s="62"/>
      <c r="Q142" s="62"/>
      <c r="R142" s="62"/>
      <c r="S142" s="62"/>
      <c r="T142" s="62"/>
      <c r="U142" s="62"/>
      <c r="V142" s="61"/>
      <c r="W142" s="59">
        <v>135</v>
      </c>
      <c r="X142" s="56">
        <v>0.14099999999999999</v>
      </c>
      <c r="Y142" s="56">
        <v>0.2</v>
      </c>
      <c r="Z142" s="56">
        <v>9.9000000000000005E-2</v>
      </c>
      <c r="AA142" s="58">
        <f t="shared" si="13"/>
        <v>0.24</v>
      </c>
      <c r="AB142" s="56">
        <v>0.44</v>
      </c>
    </row>
    <row r="143" spans="1:28" x14ac:dyDescent="0.25">
      <c r="A143" s="64"/>
      <c r="B143" s="57">
        <v>136</v>
      </c>
      <c r="C143" s="56">
        <v>0.187</v>
      </c>
      <c r="D143" s="56">
        <v>0.25900000000000001</v>
      </c>
      <c r="E143" s="56">
        <v>0.1</v>
      </c>
      <c r="F143" s="58">
        <f t="shared" si="11"/>
        <v>0.28700000000000003</v>
      </c>
      <c r="G143" s="56">
        <v>0.54600000000000004</v>
      </c>
      <c r="H143" s="63"/>
      <c r="I143" s="57">
        <v>136</v>
      </c>
      <c r="J143" s="56">
        <v>9.1999999999999998E-2</v>
      </c>
      <c r="K143" s="56">
        <v>0.42499999999999999</v>
      </c>
      <c r="L143" s="56">
        <v>7.4999999999999997E-2</v>
      </c>
      <c r="M143" s="58">
        <f t="shared" si="12"/>
        <v>0.16699999999999998</v>
      </c>
      <c r="N143" s="56">
        <v>0.59199999999999997</v>
      </c>
      <c r="O143" s="63"/>
      <c r="P143" s="62"/>
      <c r="Q143" s="62"/>
      <c r="R143" s="62"/>
      <c r="S143" s="62"/>
      <c r="T143" s="62"/>
      <c r="U143" s="62"/>
      <c r="V143" s="61"/>
      <c r="W143" s="57">
        <v>136</v>
      </c>
      <c r="X143" s="56">
        <v>0.187</v>
      </c>
      <c r="Y143" s="56">
        <v>0.25900000000000001</v>
      </c>
      <c r="Z143" s="56">
        <v>0.1</v>
      </c>
      <c r="AA143" s="58">
        <f t="shared" si="13"/>
        <v>0.28700000000000003</v>
      </c>
      <c r="AB143" s="56">
        <v>0.54600000000000004</v>
      </c>
    </row>
    <row r="144" spans="1:28" x14ac:dyDescent="0.25">
      <c r="A144" s="64"/>
      <c r="B144" s="59">
        <v>137</v>
      </c>
      <c r="C144" s="56">
        <v>0.108</v>
      </c>
      <c r="D144" s="56">
        <v>0.45300000000000001</v>
      </c>
      <c r="E144" s="56">
        <v>0.17399999999999999</v>
      </c>
      <c r="F144" s="58">
        <f t="shared" si="11"/>
        <v>0.28199999999999997</v>
      </c>
      <c r="G144" s="56">
        <v>0.73499999999999999</v>
      </c>
      <c r="H144" s="63"/>
      <c r="I144" s="59">
        <v>137</v>
      </c>
      <c r="J144" s="56">
        <v>0.13300000000000001</v>
      </c>
      <c r="K144" s="56">
        <v>0.40899999999999997</v>
      </c>
      <c r="L144" s="56">
        <v>0.125</v>
      </c>
      <c r="M144" s="58">
        <f t="shared" si="12"/>
        <v>0.25800000000000001</v>
      </c>
      <c r="N144" s="56">
        <v>0.66700000000000004</v>
      </c>
      <c r="O144" s="63"/>
      <c r="P144" s="62"/>
      <c r="Q144" s="62"/>
      <c r="R144" s="62"/>
      <c r="S144" s="62"/>
      <c r="T144" s="62"/>
      <c r="U144" s="62"/>
      <c r="V144" s="61"/>
      <c r="W144" s="59">
        <v>137</v>
      </c>
      <c r="X144" s="56">
        <v>0.108</v>
      </c>
      <c r="Y144" s="56">
        <v>0.45300000000000001</v>
      </c>
      <c r="Z144" s="56">
        <v>0.17399999999999999</v>
      </c>
      <c r="AA144" s="58">
        <f t="shared" si="13"/>
        <v>0.28199999999999997</v>
      </c>
      <c r="AB144" s="56">
        <v>0.73499999999999999</v>
      </c>
    </row>
    <row r="145" spans="1:28" x14ac:dyDescent="0.25">
      <c r="A145" s="64"/>
      <c r="B145" s="57">
        <v>138</v>
      </c>
      <c r="C145" s="56">
        <v>0.19900000000000001</v>
      </c>
      <c r="D145" s="56">
        <v>0.40200000000000002</v>
      </c>
      <c r="E145" s="56">
        <v>0.182</v>
      </c>
      <c r="F145" s="58">
        <f t="shared" si="11"/>
        <v>0.38100000000000001</v>
      </c>
      <c r="G145" s="56">
        <v>0.78300000000000003</v>
      </c>
      <c r="H145" s="63" t="s">
        <v>4</v>
      </c>
      <c r="I145" s="57">
        <v>138</v>
      </c>
      <c r="J145" s="56">
        <v>6.7000000000000004E-2</v>
      </c>
      <c r="K145" s="56">
        <v>0.66700000000000004</v>
      </c>
      <c r="L145" s="56">
        <v>6.6000000000000003E-2</v>
      </c>
      <c r="M145" s="58">
        <f t="shared" si="12"/>
        <v>0.13300000000000001</v>
      </c>
      <c r="N145" s="56">
        <v>0.8</v>
      </c>
      <c r="O145" s="63"/>
      <c r="P145" s="62"/>
      <c r="Q145" s="62"/>
      <c r="R145" s="62"/>
      <c r="S145" s="62"/>
      <c r="T145" s="62"/>
      <c r="U145" s="62"/>
      <c r="V145" s="61"/>
      <c r="W145" s="57">
        <v>138</v>
      </c>
      <c r="X145" s="56">
        <v>0.19900000000000001</v>
      </c>
      <c r="Y145" s="56">
        <v>0.40200000000000002</v>
      </c>
      <c r="Z145" s="56">
        <v>0.182</v>
      </c>
      <c r="AA145" s="58">
        <f t="shared" si="13"/>
        <v>0.38100000000000001</v>
      </c>
      <c r="AB145" s="56">
        <v>0.78300000000000003</v>
      </c>
    </row>
    <row r="146" spans="1:28" x14ac:dyDescent="0.25">
      <c r="A146" s="64"/>
      <c r="B146" s="59">
        <v>139</v>
      </c>
      <c r="C146" s="56">
        <v>0.05</v>
      </c>
      <c r="D146" s="56">
        <v>0.15</v>
      </c>
      <c r="E146" s="56">
        <v>8.3000000000000004E-2</v>
      </c>
      <c r="F146" s="58">
        <f t="shared" si="11"/>
        <v>0.13300000000000001</v>
      </c>
      <c r="G146" s="56">
        <v>0.28299999999999997</v>
      </c>
      <c r="H146" s="63"/>
      <c r="I146" s="59">
        <v>139</v>
      </c>
      <c r="J146" s="56">
        <v>9.0999999999999998E-2</v>
      </c>
      <c r="K146" s="56">
        <v>0.35</v>
      </c>
      <c r="L146" s="56">
        <v>0.05</v>
      </c>
      <c r="M146" s="58">
        <f t="shared" si="12"/>
        <v>0.14100000000000001</v>
      </c>
      <c r="N146" s="56">
        <v>0.49099999999999999</v>
      </c>
      <c r="O146" s="63"/>
      <c r="P146" s="62"/>
      <c r="Q146" s="62"/>
      <c r="R146" s="62"/>
      <c r="S146" s="62"/>
      <c r="T146" s="62"/>
      <c r="U146" s="62"/>
      <c r="V146" s="61"/>
      <c r="W146" s="59">
        <v>139</v>
      </c>
      <c r="X146" s="56">
        <v>0.05</v>
      </c>
      <c r="Y146" s="56">
        <v>0.15</v>
      </c>
      <c r="Z146" s="56">
        <v>8.3000000000000004E-2</v>
      </c>
      <c r="AA146" s="58">
        <f t="shared" si="13"/>
        <v>0.13300000000000001</v>
      </c>
      <c r="AB146" s="56">
        <v>0.28299999999999997</v>
      </c>
    </row>
    <row r="147" spans="1:28" x14ac:dyDescent="0.25">
      <c r="A147" s="64"/>
      <c r="B147" s="57">
        <v>140</v>
      </c>
      <c r="C147" s="56">
        <v>0.1</v>
      </c>
      <c r="D147" s="56">
        <v>0.32700000000000001</v>
      </c>
      <c r="E147" s="56">
        <v>7.2999999999999995E-2</v>
      </c>
      <c r="F147" s="58">
        <f t="shared" si="11"/>
        <v>0.17299999999999999</v>
      </c>
      <c r="G147" s="56">
        <v>0.5</v>
      </c>
      <c r="H147" s="63"/>
      <c r="I147" s="57">
        <v>140</v>
      </c>
      <c r="J147" s="56">
        <v>9.5000000000000001E-2</v>
      </c>
      <c r="K147" s="56">
        <v>0.63300000000000001</v>
      </c>
      <c r="L147" s="56">
        <v>6.7000000000000004E-2</v>
      </c>
      <c r="M147" s="58">
        <f t="shared" si="12"/>
        <v>0.16200000000000001</v>
      </c>
      <c r="N147" s="56">
        <v>0.79500000000000004</v>
      </c>
      <c r="O147" s="63"/>
      <c r="P147" s="62"/>
      <c r="Q147" s="62"/>
      <c r="R147" s="62"/>
      <c r="S147" s="62"/>
      <c r="T147" s="62"/>
      <c r="U147" s="62"/>
      <c r="V147" s="61"/>
      <c r="W147" s="57">
        <v>140</v>
      </c>
      <c r="X147" s="56">
        <v>0.1</v>
      </c>
      <c r="Y147" s="56">
        <v>0.32700000000000001</v>
      </c>
      <c r="Z147" s="56">
        <v>7.2999999999999995E-2</v>
      </c>
      <c r="AA147" s="58">
        <f t="shared" si="13"/>
        <v>0.17299999999999999</v>
      </c>
      <c r="AB147" s="56">
        <v>0.5</v>
      </c>
    </row>
    <row r="148" spans="1:28" x14ac:dyDescent="0.25">
      <c r="A148" s="64"/>
      <c r="B148" s="59">
        <v>141</v>
      </c>
      <c r="C148" s="56">
        <v>0.16700000000000001</v>
      </c>
      <c r="D148" s="56">
        <v>0.32700000000000001</v>
      </c>
      <c r="E148" s="56">
        <v>7.2999999999999995E-2</v>
      </c>
      <c r="F148" s="58">
        <f t="shared" si="11"/>
        <v>0.24</v>
      </c>
      <c r="G148" s="56">
        <v>0.56699999999999995</v>
      </c>
      <c r="H148" s="63"/>
      <c r="I148" s="59">
        <v>141</v>
      </c>
      <c r="J148" s="56">
        <v>8.4000000000000005E-2</v>
      </c>
      <c r="K148" s="56">
        <v>0.30599999999999999</v>
      </c>
      <c r="L148" s="56">
        <v>0.1</v>
      </c>
      <c r="M148" s="58">
        <f t="shared" si="12"/>
        <v>0.184</v>
      </c>
      <c r="N148" s="56">
        <v>0.49</v>
      </c>
      <c r="O148" s="63"/>
      <c r="P148" s="62"/>
      <c r="Q148" s="62"/>
      <c r="R148" s="62"/>
      <c r="S148" s="62"/>
      <c r="T148" s="62"/>
      <c r="U148" s="62"/>
      <c r="V148" s="61"/>
      <c r="W148" s="59">
        <v>141</v>
      </c>
      <c r="X148" s="56">
        <v>0.16700000000000001</v>
      </c>
      <c r="Y148" s="56">
        <v>0.32700000000000001</v>
      </c>
      <c r="Z148" s="56">
        <v>7.2999999999999995E-2</v>
      </c>
      <c r="AA148" s="58">
        <f t="shared" si="13"/>
        <v>0.24</v>
      </c>
      <c r="AB148" s="56">
        <v>0.56699999999999995</v>
      </c>
    </row>
    <row r="149" spans="1:28" x14ac:dyDescent="0.25">
      <c r="A149" s="64"/>
      <c r="B149" s="57">
        <v>142</v>
      </c>
      <c r="C149" s="56">
        <v>0.14199999999999999</v>
      </c>
      <c r="D149" s="56">
        <v>0.4</v>
      </c>
      <c r="E149" s="56">
        <v>0.158</v>
      </c>
      <c r="F149" s="58">
        <f t="shared" si="11"/>
        <v>0.3</v>
      </c>
      <c r="G149" s="56">
        <v>0.7</v>
      </c>
      <c r="H149" s="63"/>
      <c r="I149" s="57">
        <v>142</v>
      </c>
      <c r="J149" s="56">
        <v>8.8999999999999996E-2</v>
      </c>
      <c r="K149" s="56">
        <v>0.378</v>
      </c>
      <c r="L149" s="56">
        <v>9.9000000000000005E-2</v>
      </c>
      <c r="M149" s="58">
        <f t="shared" si="12"/>
        <v>0.188</v>
      </c>
      <c r="N149" s="56">
        <v>0.56599999999999995</v>
      </c>
      <c r="O149" s="63"/>
      <c r="P149" s="62"/>
      <c r="Q149" s="62"/>
      <c r="R149" s="62"/>
      <c r="S149" s="62"/>
      <c r="T149" s="62"/>
      <c r="U149" s="62"/>
      <c r="V149" s="61"/>
      <c r="W149" s="57">
        <v>142</v>
      </c>
      <c r="X149" s="56">
        <v>0.14199999999999999</v>
      </c>
      <c r="Y149" s="56">
        <v>0.4</v>
      </c>
      <c r="Z149" s="56">
        <v>0.158</v>
      </c>
      <c r="AA149" s="58">
        <f t="shared" si="13"/>
        <v>0.3</v>
      </c>
      <c r="AB149" s="56">
        <v>0.7</v>
      </c>
    </row>
    <row r="150" spans="1:28" x14ac:dyDescent="0.25">
      <c r="A150" s="64"/>
      <c r="B150" s="59">
        <v>143</v>
      </c>
      <c r="C150" s="56">
        <v>0.224</v>
      </c>
      <c r="D150" s="56">
        <v>0.189</v>
      </c>
      <c r="E150" s="56">
        <v>9.4E-2</v>
      </c>
      <c r="F150" s="58">
        <f t="shared" si="11"/>
        <v>0.318</v>
      </c>
      <c r="G150" s="56">
        <v>0.50700000000000001</v>
      </c>
      <c r="H150" s="63"/>
      <c r="I150" s="59">
        <v>143</v>
      </c>
      <c r="J150" s="56">
        <v>0.1</v>
      </c>
      <c r="K150" s="56">
        <v>0.95699999999999996</v>
      </c>
      <c r="L150" s="56">
        <v>7.5999999999999998E-2</v>
      </c>
      <c r="M150" s="58">
        <f t="shared" si="12"/>
        <v>0.17599999999999999</v>
      </c>
      <c r="N150" s="56">
        <v>1.133</v>
      </c>
      <c r="O150" s="63"/>
      <c r="P150" s="62"/>
      <c r="Q150" s="62"/>
      <c r="R150" s="62"/>
      <c r="S150" s="62"/>
      <c r="T150" s="62"/>
      <c r="U150" s="62"/>
      <c r="V150" s="61"/>
      <c r="W150" s="59">
        <v>143</v>
      </c>
      <c r="X150" s="56">
        <v>0.224</v>
      </c>
      <c r="Y150" s="56">
        <v>0.189</v>
      </c>
      <c r="Z150" s="56">
        <v>9.4E-2</v>
      </c>
      <c r="AA150" s="58">
        <f t="shared" si="13"/>
        <v>0.318</v>
      </c>
      <c r="AB150" s="56">
        <v>0.50700000000000001</v>
      </c>
    </row>
    <row r="151" spans="1:28" x14ac:dyDescent="0.25">
      <c r="A151" s="64"/>
      <c r="B151" s="57">
        <v>144</v>
      </c>
      <c r="C151" s="56">
        <v>0.115</v>
      </c>
      <c r="D151" s="56">
        <v>0.38900000000000001</v>
      </c>
      <c r="E151" s="56">
        <v>0.1</v>
      </c>
      <c r="F151" s="58">
        <f t="shared" si="11"/>
        <v>0.21500000000000002</v>
      </c>
      <c r="G151" s="56">
        <v>0.60399999999999998</v>
      </c>
      <c r="H151" s="63"/>
      <c r="I151" s="57">
        <v>144</v>
      </c>
      <c r="J151" s="56">
        <v>0.14599999999999999</v>
      </c>
      <c r="K151" s="56">
        <v>0.71599999999999997</v>
      </c>
      <c r="L151" s="56">
        <v>6.6000000000000003E-2</v>
      </c>
      <c r="M151" s="58">
        <f t="shared" si="12"/>
        <v>0.21199999999999999</v>
      </c>
      <c r="N151" s="56">
        <v>0.92800000000000005</v>
      </c>
      <c r="O151" s="63"/>
      <c r="P151" s="62"/>
      <c r="Q151" s="62"/>
      <c r="R151" s="62"/>
      <c r="S151" s="62"/>
      <c r="T151" s="62"/>
      <c r="U151" s="62"/>
      <c r="V151" s="61"/>
      <c r="W151" s="57">
        <v>144</v>
      </c>
      <c r="X151" s="56">
        <v>0.115</v>
      </c>
      <c r="Y151" s="56">
        <v>0.38900000000000001</v>
      </c>
      <c r="Z151" s="56">
        <v>0.1</v>
      </c>
      <c r="AA151" s="58">
        <f t="shared" si="13"/>
        <v>0.21500000000000002</v>
      </c>
      <c r="AB151" s="56">
        <v>0.60399999999999998</v>
      </c>
    </row>
    <row r="152" spans="1:28" x14ac:dyDescent="0.25">
      <c r="A152" s="64"/>
      <c r="B152" s="59">
        <v>145</v>
      </c>
      <c r="C152" s="56">
        <v>0.13300000000000001</v>
      </c>
      <c r="D152" s="56">
        <v>0.46700000000000003</v>
      </c>
      <c r="E152" s="56">
        <v>0.16600000000000001</v>
      </c>
      <c r="F152" s="58">
        <f t="shared" si="11"/>
        <v>0.29900000000000004</v>
      </c>
      <c r="G152" s="56">
        <v>0.76600000000000001</v>
      </c>
      <c r="H152" s="63"/>
      <c r="I152" s="59">
        <v>145</v>
      </c>
      <c r="J152" s="56">
        <v>0.13600000000000001</v>
      </c>
      <c r="K152" s="56">
        <v>0.96399999999999997</v>
      </c>
      <c r="L152" s="56">
        <v>0.13</v>
      </c>
      <c r="M152" s="58">
        <f t="shared" si="12"/>
        <v>0.26600000000000001</v>
      </c>
      <c r="N152" s="56">
        <v>1.23</v>
      </c>
      <c r="O152" s="63"/>
      <c r="P152" s="62"/>
      <c r="Q152" s="62"/>
      <c r="R152" s="62"/>
      <c r="S152" s="62"/>
      <c r="T152" s="62"/>
      <c r="U152" s="62"/>
      <c r="V152" s="61"/>
      <c r="W152" s="59">
        <v>145</v>
      </c>
      <c r="X152" s="56">
        <v>0.13300000000000001</v>
      </c>
      <c r="Y152" s="56">
        <v>0.46700000000000003</v>
      </c>
      <c r="Z152" s="56">
        <v>0.16600000000000001</v>
      </c>
      <c r="AA152" s="58">
        <f t="shared" si="13"/>
        <v>0.29900000000000004</v>
      </c>
      <c r="AB152" s="56">
        <v>0.76600000000000001</v>
      </c>
    </row>
    <row r="153" spans="1:28" x14ac:dyDescent="0.25">
      <c r="A153" s="64"/>
      <c r="B153" s="57">
        <v>146</v>
      </c>
      <c r="C153" s="56">
        <v>0.108</v>
      </c>
      <c r="D153" s="56">
        <v>0.46500000000000002</v>
      </c>
      <c r="E153" s="56">
        <v>0.14299999999999999</v>
      </c>
      <c r="F153" s="58">
        <f t="shared" si="11"/>
        <v>0.251</v>
      </c>
      <c r="G153" s="56">
        <v>0.71599999999999997</v>
      </c>
      <c r="H153" s="63"/>
      <c r="I153" s="57">
        <v>146</v>
      </c>
      <c r="J153" s="56">
        <v>9.2999999999999999E-2</v>
      </c>
      <c r="K153" s="56">
        <v>0.63700000000000001</v>
      </c>
      <c r="L153" s="56">
        <v>0.09</v>
      </c>
      <c r="M153" s="58">
        <f t="shared" si="12"/>
        <v>0.183</v>
      </c>
      <c r="N153" s="56">
        <v>0.82</v>
      </c>
      <c r="O153" s="62"/>
      <c r="P153" s="62"/>
      <c r="Q153" s="62"/>
      <c r="R153" s="62"/>
      <c r="S153" s="62"/>
      <c r="T153" s="62"/>
      <c r="U153" s="62"/>
      <c r="V153" s="61"/>
      <c r="W153" s="57">
        <v>146</v>
      </c>
      <c r="X153" s="56">
        <v>0.108</v>
      </c>
      <c r="Y153" s="56">
        <v>0.46500000000000002</v>
      </c>
      <c r="Z153" s="56">
        <v>0.14299999999999999</v>
      </c>
      <c r="AA153" s="58">
        <f t="shared" si="13"/>
        <v>0.251</v>
      </c>
      <c r="AB153" s="56">
        <v>0.71599999999999997</v>
      </c>
    </row>
    <row r="154" spans="1:28" x14ac:dyDescent="0.25">
      <c r="A154" s="64"/>
      <c r="B154" s="59">
        <v>147</v>
      </c>
      <c r="C154" s="56">
        <v>0.125</v>
      </c>
      <c r="D154" s="56">
        <v>0.58199999999999996</v>
      </c>
      <c r="E154" s="56">
        <v>8.5000000000000006E-2</v>
      </c>
      <c r="F154" s="58">
        <f t="shared" si="11"/>
        <v>0.21000000000000002</v>
      </c>
      <c r="G154" s="56">
        <v>0.79200000000000004</v>
      </c>
      <c r="H154" s="63"/>
      <c r="I154" s="59">
        <v>147</v>
      </c>
      <c r="J154" s="56">
        <v>0.1</v>
      </c>
      <c r="K154" s="56">
        <v>0.64</v>
      </c>
      <c r="L154" s="56">
        <v>0.14000000000000001</v>
      </c>
      <c r="M154" s="58">
        <f t="shared" si="12"/>
        <v>0.24000000000000002</v>
      </c>
      <c r="N154" s="56">
        <v>0.88</v>
      </c>
      <c r="O154" s="62"/>
      <c r="P154" s="62"/>
      <c r="Q154" s="62"/>
      <c r="R154" s="62"/>
      <c r="S154" s="62"/>
      <c r="T154" s="62"/>
      <c r="U154" s="62"/>
      <c r="V154" s="61"/>
      <c r="W154" s="59">
        <v>147</v>
      </c>
      <c r="X154" s="56">
        <v>0.125</v>
      </c>
      <c r="Y154" s="56">
        <v>0.58199999999999996</v>
      </c>
      <c r="Z154" s="56">
        <v>8.5000000000000006E-2</v>
      </c>
      <c r="AA154" s="58">
        <f t="shared" si="13"/>
        <v>0.21000000000000002</v>
      </c>
      <c r="AB154" s="56">
        <v>0.79200000000000004</v>
      </c>
    </row>
    <row r="155" spans="1:28" x14ac:dyDescent="0.25">
      <c r="A155" s="64"/>
      <c r="B155" s="57">
        <v>148</v>
      </c>
      <c r="C155" s="56">
        <v>0.16400000000000001</v>
      </c>
      <c r="D155" s="56">
        <v>0.3</v>
      </c>
      <c r="E155" s="56">
        <v>8.3000000000000004E-2</v>
      </c>
      <c r="F155" s="58">
        <f t="shared" si="11"/>
        <v>0.247</v>
      </c>
      <c r="G155" s="56">
        <v>0.54700000000000004</v>
      </c>
      <c r="H155" s="63"/>
      <c r="I155" s="57">
        <v>148</v>
      </c>
      <c r="J155" s="56">
        <v>9.0999999999999998E-2</v>
      </c>
      <c r="K155" s="56">
        <v>0.77600000000000002</v>
      </c>
      <c r="L155" s="56">
        <v>6.6000000000000003E-2</v>
      </c>
      <c r="M155" s="58">
        <f t="shared" si="12"/>
        <v>0.157</v>
      </c>
      <c r="N155" s="56">
        <v>0.93300000000000005</v>
      </c>
      <c r="O155" s="62"/>
      <c r="P155" s="62"/>
      <c r="Q155" s="62"/>
      <c r="R155" s="62"/>
      <c r="S155" s="62"/>
      <c r="T155" s="62"/>
      <c r="U155" s="62"/>
      <c r="V155" s="61"/>
      <c r="W155" s="57">
        <v>148</v>
      </c>
      <c r="X155" s="56">
        <v>0.16400000000000001</v>
      </c>
      <c r="Y155" s="56">
        <v>0.3</v>
      </c>
      <c r="Z155" s="56">
        <v>8.3000000000000004E-2</v>
      </c>
      <c r="AA155" s="58">
        <f t="shared" si="13"/>
        <v>0.247</v>
      </c>
      <c r="AB155" s="56">
        <v>0.54700000000000004</v>
      </c>
    </row>
    <row r="156" spans="1:28" x14ac:dyDescent="0.25">
      <c r="A156" s="64"/>
      <c r="B156" s="59">
        <v>149</v>
      </c>
      <c r="C156" s="56">
        <v>0.112</v>
      </c>
      <c r="D156" s="56">
        <v>0.3</v>
      </c>
      <c r="E156" s="56">
        <v>0.13300000000000001</v>
      </c>
      <c r="F156" s="58">
        <f t="shared" si="11"/>
        <v>0.245</v>
      </c>
      <c r="G156" s="56">
        <v>0.54500000000000004</v>
      </c>
      <c r="H156" s="63"/>
      <c r="I156" s="59">
        <v>149</v>
      </c>
      <c r="J156" s="56">
        <v>8.4000000000000005E-2</v>
      </c>
      <c r="K156" s="56">
        <v>0.27400000000000002</v>
      </c>
      <c r="L156" s="56">
        <v>8.2000000000000003E-2</v>
      </c>
      <c r="M156" s="58">
        <f t="shared" si="12"/>
        <v>0.16600000000000001</v>
      </c>
      <c r="N156" s="56">
        <v>0.44</v>
      </c>
      <c r="O156" s="62"/>
      <c r="P156" s="62"/>
      <c r="Q156" s="62"/>
      <c r="R156" s="62"/>
      <c r="S156" s="62"/>
      <c r="T156" s="62"/>
      <c r="U156" s="62"/>
      <c r="V156" s="61"/>
      <c r="W156" s="59">
        <v>149</v>
      </c>
      <c r="X156" s="56">
        <v>0.112</v>
      </c>
      <c r="Y156" s="56">
        <v>0.3</v>
      </c>
      <c r="Z156" s="56">
        <v>0.13300000000000001</v>
      </c>
      <c r="AA156" s="58">
        <f t="shared" si="13"/>
        <v>0.245</v>
      </c>
      <c r="AB156" s="56">
        <v>0.54500000000000004</v>
      </c>
    </row>
    <row r="157" spans="1:28" x14ac:dyDescent="0.25">
      <c r="A157" s="64"/>
      <c r="B157" s="57">
        <v>150</v>
      </c>
      <c r="C157" s="56">
        <v>0.13100000000000001</v>
      </c>
      <c r="D157" s="56">
        <v>0.318</v>
      </c>
      <c r="E157" s="56">
        <v>0.11700000000000001</v>
      </c>
      <c r="F157" s="58">
        <f t="shared" si="11"/>
        <v>0.248</v>
      </c>
      <c r="G157" s="56">
        <v>0.56599999999999995</v>
      </c>
      <c r="H157" s="63"/>
      <c r="I157" s="57">
        <v>150</v>
      </c>
      <c r="J157" s="56">
        <v>0.107</v>
      </c>
      <c r="K157" s="56">
        <v>0.73399999999999999</v>
      </c>
      <c r="L157" s="56">
        <v>0.17199999999999999</v>
      </c>
      <c r="M157" s="58">
        <f t="shared" si="12"/>
        <v>0.27899999999999997</v>
      </c>
      <c r="N157" s="56">
        <v>1.0129999999999999</v>
      </c>
      <c r="O157" s="62"/>
      <c r="P157" s="62"/>
      <c r="Q157" s="62"/>
      <c r="R157" s="62"/>
      <c r="S157" s="62"/>
      <c r="T157" s="62"/>
      <c r="U157" s="62"/>
      <c r="V157" s="61"/>
      <c r="W157" s="57">
        <v>150</v>
      </c>
      <c r="X157" s="56">
        <v>0.13100000000000001</v>
      </c>
      <c r="Y157" s="56">
        <v>0.318</v>
      </c>
      <c r="Z157" s="56">
        <v>0.11700000000000001</v>
      </c>
      <c r="AA157" s="58">
        <f t="shared" si="13"/>
        <v>0.248</v>
      </c>
      <c r="AB157" s="56">
        <v>0.56599999999999995</v>
      </c>
    </row>
    <row r="158" spans="1:28" x14ac:dyDescent="0.25">
      <c r="A158" s="64"/>
      <c r="B158" s="59">
        <v>151</v>
      </c>
      <c r="C158" s="56">
        <v>0.16400000000000001</v>
      </c>
      <c r="D158" s="56">
        <v>0.318</v>
      </c>
      <c r="E158" s="56">
        <v>6.5000000000000002E-2</v>
      </c>
      <c r="F158" s="58">
        <f t="shared" si="11"/>
        <v>0.22900000000000001</v>
      </c>
      <c r="G158" s="56">
        <v>0.54700000000000004</v>
      </c>
      <c r="H158" s="63"/>
      <c r="I158" s="59">
        <v>151</v>
      </c>
      <c r="J158" s="56">
        <v>5.8000000000000003E-2</v>
      </c>
      <c r="K158" s="56">
        <v>0.75</v>
      </c>
      <c r="L158" s="56">
        <v>0.122</v>
      </c>
      <c r="M158" s="58">
        <f t="shared" si="12"/>
        <v>0.18</v>
      </c>
      <c r="N158" s="56">
        <v>0.93</v>
      </c>
      <c r="O158" s="62"/>
      <c r="P158" s="62"/>
      <c r="Q158" s="62"/>
      <c r="R158" s="62"/>
      <c r="S158" s="62"/>
      <c r="T158" s="62"/>
      <c r="U158" s="62"/>
      <c r="V158" s="61"/>
      <c r="W158" s="59">
        <v>151</v>
      </c>
      <c r="X158" s="56">
        <v>0.16400000000000001</v>
      </c>
      <c r="Y158" s="56">
        <v>0.318</v>
      </c>
      <c r="Z158" s="56">
        <v>6.5000000000000002E-2</v>
      </c>
      <c r="AA158" s="58">
        <f t="shared" si="13"/>
        <v>0.22900000000000001</v>
      </c>
      <c r="AB158" s="56">
        <v>0.54700000000000004</v>
      </c>
    </row>
    <row r="159" spans="1:28" x14ac:dyDescent="0.25">
      <c r="A159" s="64"/>
      <c r="B159" s="57">
        <v>152</v>
      </c>
      <c r="C159" s="56">
        <v>0.11700000000000001</v>
      </c>
      <c r="D159" s="56">
        <v>0.433</v>
      </c>
      <c r="E159" s="56">
        <v>0.11600000000000001</v>
      </c>
      <c r="F159" s="58">
        <f t="shared" si="11"/>
        <v>0.23300000000000001</v>
      </c>
      <c r="G159" s="56">
        <v>0.66600000000000004</v>
      </c>
      <c r="H159" s="63"/>
      <c r="I159" s="57">
        <v>152</v>
      </c>
      <c r="J159" s="56">
        <v>0.12</v>
      </c>
      <c r="K159" s="56">
        <v>0.75</v>
      </c>
      <c r="L159" s="56">
        <v>0.155</v>
      </c>
      <c r="M159" s="58">
        <f t="shared" si="12"/>
        <v>0.27500000000000002</v>
      </c>
      <c r="N159" s="56">
        <v>1.0249999999999999</v>
      </c>
      <c r="O159" s="62"/>
      <c r="P159" s="62"/>
      <c r="Q159" s="62"/>
      <c r="R159" s="62"/>
      <c r="S159" s="62"/>
      <c r="T159" s="62"/>
      <c r="U159" s="62"/>
      <c r="V159" s="61"/>
      <c r="W159" s="57">
        <v>152</v>
      </c>
      <c r="X159" s="56">
        <v>0.11700000000000001</v>
      </c>
      <c r="Y159" s="56">
        <v>0.433</v>
      </c>
      <c r="Z159" s="56">
        <v>0.11600000000000001</v>
      </c>
      <c r="AA159" s="58">
        <f t="shared" si="13"/>
        <v>0.23300000000000001</v>
      </c>
      <c r="AB159" s="56">
        <v>0.66600000000000004</v>
      </c>
    </row>
    <row r="160" spans="1:28" x14ac:dyDescent="0.25">
      <c r="A160" s="64"/>
      <c r="B160" s="59">
        <v>153</v>
      </c>
      <c r="C160" s="56">
        <v>0.13400000000000001</v>
      </c>
      <c r="D160" s="56">
        <v>0.33200000000000002</v>
      </c>
      <c r="E160" s="56">
        <v>0.16800000000000001</v>
      </c>
      <c r="F160" s="58">
        <f t="shared" si="11"/>
        <v>0.30200000000000005</v>
      </c>
      <c r="G160" s="56">
        <v>0.63400000000000001</v>
      </c>
      <c r="H160" s="63"/>
      <c r="I160" s="59">
        <v>153</v>
      </c>
      <c r="J160" s="56">
        <v>9.8000000000000004E-2</v>
      </c>
      <c r="K160" s="56">
        <v>0.41699999999999998</v>
      </c>
      <c r="L160" s="56">
        <v>0.106</v>
      </c>
      <c r="M160" s="58">
        <f t="shared" si="12"/>
        <v>0.20400000000000001</v>
      </c>
      <c r="N160" s="56">
        <v>0.621</v>
      </c>
      <c r="O160" s="62"/>
      <c r="P160" s="62"/>
      <c r="Q160" s="62"/>
      <c r="R160" s="62"/>
      <c r="S160" s="62"/>
      <c r="T160" s="62"/>
      <c r="U160" s="62"/>
      <c r="V160" s="61"/>
      <c r="W160" s="59">
        <v>153</v>
      </c>
      <c r="X160" s="56">
        <v>0.13400000000000001</v>
      </c>
      <c r="Y160" s="56">
        <v>0.33200000000000002</v>
      </c>
      <c r="Z160" s="56">
        <v>0.16800000000000001</v>
      </c>
      <c r="AA160" s="58">
        <f t="shared" si="13"/>
        <v>0.30200000000000005</v>
      </c>
      <c r="AB160" s="56">
        <v>0.63400000000000001</v>
      </c>
    </row>
    <row r="161" spans="1:28" x14ac:dyDescent="0.25">
      <c r="A161" s="64"/>
      <c r="B161" s="57">
        <v>154</v>
      </c>
      <c r="C161" s="56">
        <v>8.5000000000000006E-2</v>
      </c>
      <c r="D161" s="56">
        <v>0.23300000000000001</v>
      </c>
      <c r="E161" s="56">
        <v>0.14899999999999999</v>
      </c>
      <c r="F161" s="58">
        <f t="shared" si="11"/>
        <v>0.23399999999999999</v>
      </c>
      <c r="G161" s="56">
        <v>0.46700000000000003</v>
      </c>
      <c r="H161" s="63"/>
      <c r="I161" s="57">
        <v>154</v>
      </c>
      <c r="J161" s="56">
        <v>6.7000000000000004E-2</v>
      </c>
      <c r="K161" s="56">
        <v>0.6</v>
      </c>
      <c r="L161" s="56">
        <v>6.8000000000000005E-2</v>
      </c>
      <c r="M161" s="58">
        <f t="shared" si="12"/>
        <v>0.13500000000000001</v>
      </c>
      <c r="N161" s="56">
        <v>0.73499999999999999</v>
      </c>
      <c r="O161" s="62"/>
      <c r="P161" s="62"/>
      <c r="Q161" s="62"/>
      <c r="R161" s="62"/>
      <c r="S161" s="62"/>
      <c r="T161" s="62"/>
      <c r="U161" s="62"/>
      <c r="V161" s="61"/>
      <c r="W161" s="57">
        <v>154</v>
      </c>
      <c r="X161" s="56">
        <v>8.5000000000000006E-2</v>
      </c>
      <c r="Y161" s="56">
        <v>0.23300000000000001</v>
      </c>
      <c r="Z161" s="56">
        <v>0.14899999999999999</v>
      </c>
      <c r="AA161" s="58">
        <f t="shared" si="13"/>
        <v>0.23399999999999999</v>
      </c>
      <c r="AB161" s="56">
        <v>0.46700000000000003</v>
      </c>
    </row>
    <row r="162" spans="1:28" x14ac:dyDescent="0.25">
      <c r="A162" s="64"/>
      <c r="B162" s="59">
        <v>155</v>
      </c>
      <c r="C162" s="56">
        <v>0.191</v>
      </c>
      <c r="D162" s="56">
        <v>0.23200000000000001</v>
      </c>
      <c r="E162" s="56">
        <v>0.14199999999999999</v>
      </c>
      <c r="F162" s="58">
        <f t="shared" si="11"/>
        <v>0.33299999999999996</v>
      </c>
      <c r="G162" s="56">
        <v>0.56499999999999995</v>
      </c>
      <c r="H162" s="63"/>
      <c r="I162" s="59">
        <v>155</v>
      </c>
      <c r="J162" s="56">
        <v>9.5000000000000001E-2</v>
      </c>
      <c r="K162" s="56">
        <v>0.28299999999999997</v>
      </c>
      <c r="L162" s="56">
        <v>0.13900000000000001</v>
      </c>
      <c r="M162" s="58">
        <f t="shared" si="12"/>
        <v>0.23400000000000001</v>
      </c>
      <c r="N162" s="56">
        <v>0.51700000000000002</v>
      </c>
      <c r="O162" s="62"/>
      <c r="P162" s="62"/>
      <c r="Q162" s="62"/>
      <c r="R162" s="62"/>
      <c r="S162" s="62"/>
      <c r="T162" s="62"/>
      <c r="U162" s="62"/>
      <c r="V162" s="61"/>
      <c r="W162" s="59">
        <v>155</v>
      </c>
      <c r="X162" s="56">
        <v>0.191</v>
      </c>
      <c r="Y162" s="56">
        <v>0.23200000000000001</v>
      </c>
      <c r="Z162" s="56">
        <v>0.14199999999999999</v>
      </c>
      <c r="AA162" s="58">
        <f t="shared" si="13"/>
        <v>0.33299999999999996</v>
      </c>
      <c r="AB162" s="56">
        <v>0.56499999999999995</v>
      </c>
    </row>
    <row r="163" spans="1:28" x14ac:dyDescent="0.25">
      <c r="A163" s="64"/>
      <c r="B163" s="57">
        <v>156</v>
      </c>
      <c r="C163" s="56">
        <v>0.156</v>
      </c>
      <c r="D163" s="56">
        <v>0.218</v>
      </c>
      <c r="E163" s="56">
        <v>8.2000000000000003E-2</v>
      </c>
      <c r="F163" s="58">
        <f t="shared" si="11"/>
        <v>0.23799999999999999</v>
      </c>
      <c r="G163" s="56">
        <v>0.45600000000000002</v>
      </c>
      <c r="H163" s="63" t="s">
        <v>3</v>
      </c>
      <c r="I163" s="57">
        <v>156</v>
      </c>
      <c r="J163" s="56">
        <v>5.2999999999999999E-2</v>
      </c>
      <c r="K163" s="56">
        <v>0.50700000000000001</v>
      </c>
      <c r="L163" s="56">
        <v>0.31</v>
      </c>
      <c r="M163" s="58">
        <f t="shared" si="12"/>
        <v>0.36299999999999999</v>
      </c>
      <c r="N163" s="56">
        <v>0.87</v>
      </c>
      <c r="O163" s="62"/>
      <c r="P163" s="62"/>
      <c r="Q163" s="62"/>
      <c r="R163" s="62"/>
      <c r="S163" s="62"/>
      <c r="T163" s="62"/>
      <c r="U163" s="62"/>
      <c r="V163" s="61"/>
      <c r="W163" s="57">
        <v>156</v>
      </c>
      <c r="X163" s="56">
        <v>0.156</v>
      </c>
      <c r="Y163" s="56">
        <v>0.218</v>
      </c>
      <c r="Z163" s="56">
        <v>8.2000000000000003E-2</v>
      </c>
      <c r="AA163" s="58">
        <f t="shared" si="13"/>
        <v>0.23799999999999999</v>
      </c>
      <c r="AB163" s="56">
        <v>0.45600000000000002</v>
      </c>
    </row>
    <row r="164" spans="1:28" x14ac:dyDescent="0.25">
      <c r="A164" s="64"/>
      <c r="B164" s="59">
        <v>157</v>
      </c>
      <c r="C164" s="56">
        <v>0.183</v>
      </c>
      <c r="D164" s="56">
        <v>0.53300000000000003</v>
      </c>
      <c r="E164" s="56">
        <v>0.17499999999999999</v>
      </c>
      <c r="F164" s="58">
        <f t="shared" si="11"/>
        <v>0.35799999999999998</v>
      </c>
      <c r="G164" s="56">
        <v>0.89100000000000001</v>
      </c>
      <c r="H164" s="63" t="s">
        <v>2</v>
      </c>
      <c r="I164" s="59">
        <v>157</v>
      </c>
      <c r="J164" s="56">
        <v>0.1</v>
      </c>
      <c r="K164" s="56">
        <v>0.46700000000000003</v>
      </c>
      <c r="L164" s="56">
        <v>0.1</v>
      </c>
      <c r="M164" s="58">
        <f t="shared" si="12"/>
        <v>0.2</v>
      </c>
      <c r="N164" s="56">
        <v>0.66700000000000004</v>
      </c>
      <c r="O164" s="62"/>
      <c r="P164" s="62"/>
      <c r="Q164" s="62"/>
      <c r="R164" s="62"/>
      <c r="S164" s="62"/>
      <c r="T164" s="62"/>
      <c r="U164" s="62"/>
      <c r="V164" s="61"/>
      <c r="W164" s="59">
        <v>157</v>
      </c>
      <c r="X164" s="56">
        <v>0.183</v>
      </c>
      <c r="Y164" s="56">
        <v>0.53300000000000003</v>
      </c>
      <c r="Z164" s="56">
        <v>0.17499999999999999</v>
      </c>
      <c r="AA164" s="58">
        <f t="shared" si="13"/>
        <v>0.35799999999999998</v>
      </c>
      <c r="AB164" s="56">
        <v>0.89100000000000001</v>
      </c>
    </row>
    <row r="165" spans="1:28" x14ac:dyDescent="0.25">
      <c r="A165" s="64"/>
      <c r="B165" s="57">
        <v>158</v>
      </c>
      <c r="C165" s="56">
        <v>0.16700000000000001</v>
      </c>
      <c r="D165" s="56">
        <v>0.34499999999999997</v>
      </c>
      <c r="E165" s="56">
        <v>8.5000000000000006E-2</v>
      </c>
      <c r="F165" s="58">
        <f t="shared" si="11"/>
        <v>0.252</v>
      </c>
      <c r="G165" s="56">
        <v>0.59699999999999998</v>
      </c>
      <c r="H165" s="63"/>
      <c r="I165" s="57">
        <v>158</v>
      </c>
      <c r="J165" s="56">
        <v>6.7000000000000004E-2</v>
      </c>
      <c r="K165" s="56">
        <v>0.23599999999999999</v>
      </c>
      <c r="L165" s="56">
        <v>6.4000000000000001E-2</v>
      </c>
      <c r="M165" s="58">
        <f t="shared" si="12"/>
        <v>0.13100000000000001</v>
      </c>
      <c r="N165" s="56">
        <v>0.36699999999999999</v>
      </c>
      <c r="O165" s="62"/>
      <c r="P165" s="62"/>
      <c r="Q165" s="62"/>
      <c r="R165" s="62"/>
      <c r="S165" s="62"/>
      <c r="T165" s="62"/>
      <c r="U165" s="62"/>
      <c r="V165" s="61"/>
      <c r="W165" s="57">
        <v>158</v>
      </c>
      <c r="X165" s="56">
        <v>0.16700000000000001</v>
      </c>
      <c r="Y165" s="56">
        <v>0.34499999999999997</v>
      </c>
      <c r="Z165" s="56">
        <v>8.5000000000000006E-2</v>
      </c>
      <c r="AA165" s="58">
        <f t="shared" si="13"/>
        <v>0.252</v>
      </c>
      <c r="AB165" s="56">
        <v>0.59699999999999998</v>
      </c>
    </row>
    <row r="166" spans="1:28" x14ac:dyDescent="0.25">
      <c r="A166" s="64"/>
      <c r="B166" s="59">
        <v>159</v>
      </c>
      <c r="C166" s="56">
        <v>0.124</v>
      </c>
      <c r="D166" s="56">
        <v>0.29099999999999998</v>
      </c>
      <c r="E166" s="56">
        <v>0.21299999999999999</v>
      </c>
      <c r="F166" s="58">
        <f t="shared" si="11"/>
        <v>0.33699999999999997</v>
      </c>
      <c r="G166" s="56">
        <v>0.628</v>
      </c>
      <c r="H166" s="63"/>
      <c r="I166" s="59">
        <v>159</v>
      </c>
      <c r="J166" s="56">
        <v>0.1</v>
      </c>
      <c r="K166" s="56">
        <v>0.90500000000000003</v>
      </c>
      <c r="L166" s="56">
        <v>0.11700000000000001</v>
      </c>
      <c r="M166" s="58">
        <f t="shared" si="12"/>
        <v>0.21700000000000003</v>
      </c>
      <c r="N166" s="56">
        <v>1.1220000000000001</v>
      </c>
      <c r="O166" s="62"/>
      <c r="P166" s="62"/>
      <c r="Q166" s="62"/>
      <c r="R166" s="62"/>
      <c r="S166" s="62"/>
      <c r="T166" s="62"/>
      <c r="U166" s="62"/>
      <c r="V166" s="61"/>
      <c r="W166" s="59">
        <v>159</v>
      </c>
      <c r="X166" s="56">
        <v>0.124</v>
      </c>
      <c r="Y166" s="56">
        <v>0.29099999999999998</v>
      </c>
      <c r="Z166" s="56">
        <v>0.21299999999999999</v>
      </c>
      <c r="AA166" s="58">
        <f t="shared" si="13"/>
        <v>0.33699999999999997</v>
      </c>
      <c r="AB166" s="56">
        <v>0.628</v>
      </c>
    </row>
    <row r="167" spans="1:28" x14ac:dyDescent="0.25">
      <c r="A167" s="64"/>
      <c r="B167" s="57">
        <v>160</v>
      </c>
      <c r="C167" s="56">
        <v>0.1</v>
      </c>
      <c r="D167" s="56">
        <v>0.3</v>
      </c>
      <c r="E167" s="56">
        <v>0.152</v>
      </c>
      <c r="F167" s="58">
        <f t="shared" si="11"/>
        <v>0.252</v>
      </c>
      <c r="G167" s="56">
        <v>0.55200000000000005</v>
      </c>
      <c r="H167" s="63"/>
      <c r="I167" s="57">
        <v>160</v>
      </c>
      <c r="J167" s="56">
        <v>9.9000000000000005E-2</v>
      </c>
      <c r="K167" s="56">
        <v>0.501</v>
      </c>
      <c r="L167" s="56">
        <v>9.9000000000000005E-2</v>
      </c>
      <c r="M167" s="58">
        <f t="shared" si="12"/>
        <v>0.19800000000000001</v>
      </c>
      <c r="N167" s="56">
        <v>0.69899999999999995</v>
      </c>
      <c r="O167" s="62"/>
      <c r="P167" s="62"/>
      <c r="Q167" s="62"/>
      <c r="R167" s="62"/>
      <c r="S167" s="62"/>
      <c r="T167" s="62"/>
      <c r="U167" s="62"/>
      <c r="V167" s="61"/>
      <c r="W167" s="57">
        <v>160</v>
      </c>
      <c r="X167" s="56">
        <v>0.1</v>
      </c>
      <c r="Y167" s="56">
        <v>0.3</v>
      </c>
      <c r="Z167" s="56">
        <v>0.152</v>
      </c>
      <c r="AA167" s="58">
        <f t="shared" si="13"/>
        <v>0.252</v>
      </c>
      <c r="AB167" s="56">
        <v>0.55200000000000005</v>
      </c>
    </row>
    <row r="168" spans="1:28" x14ac:dyDescent="0.25">
      <c r="A168" s="64"/>
      <c r="B168" s="59">
        <v>161</v>
      </c>
      <c r="C168" s="56">
        <v>0.151</v>
      </c>
      <c r="D168" s="56">
        <v>0.433</v>
      </c>
      <c r="E168" s="56">
        <v>0.15</v>
      </c>
      <c r="F168" s="58">
        <f t="shared" si="11"/>
        <v>0.30099999999999999</v>
      </c>
      <c r="G168" s="56">
        <v>0.73399999999999999</v>
      </c>
      <c r="H168" s="63"/>
      <c r="I168" s="59">
        <v>161</v>
      </c>
      <c r="J168" s="56">
        <v>6.7000000000000004E-2</v>
      </c>
      <c r="K168" s="56">
        <v>0.3</v>
      </c>
      <c r="L168" s="56">
        <v>5.1999999999999998E-2</v>
      </c>
      <c r="M168" s="58">
        <f t="shared" si="12"/>
        <v>0.11899999999999999</v>
      </c>
      <c r="N168" s="56">
        <v>0.41899999999999998</v>
      </c>
      <c r="O168" s="62"/>
      <c r="P168" s="62"/>
      <c r="Q168" s="62"/>
      <c r="R168" s="62"/>
      <c r="S168" s="62"/>
      <c r="T168" s="62"/>
      <c r="U168" s="62"/>
      <c r="V168" s="61"/>
      <c r="W168" s="59">
        <v>161</v>
      </c>
      <c r="X168" s="56">
        <v>0.151</v>
      </c>
      <c r="Y168" s="56">
        <v>0.433</v>
      </c>
      <c r="Z168" s="56">
        <v>0.15</v>
      </c>
      <c r="AA168" s="58">
        <f t="shared" si="13"/>
        <v>0.30099999999999999</v>
      </c>
      <c r="AB168" s="56">
        <v>0.73399999999999999</v>
      </c>
    </row>
    <row r="169" spans="1:28" x14ac:dyDescent="0.25">
      <c r="A169" s="64"/>
      <c r="B169" s="57">
        <v>162</v>
      </c>
      <c r="C169" s="56">
        <v>0.11700000000000001</v>
      </c>
      <c r="D169" s="56">
        <v>0.14799999999999999</v>
      </c>
      <c r="E169" s="56">
        <v>0.13600000000000001</v>
      </c>
      <c r="F169" s="58">
        <f t="shared" si="11"/>
        <v>0.253</v>
      </c>
      <c r="G169" s="56">
        <v>0.40100000000000002</v>
      </c>
      <c r="H169" s="63" t="s">
        <v>1</v>
      </c>
      <c r="I169" s="57">
        <v>162</v>
      </c>
      <c r="J169" s="56">
        <v>0.16800000000000001</v>
      </c>
      <c r="K169" s="56">
        <v>0.49299999999999999</v>
      </c>
      <c r="L169" s="56">
        <v>0.158</v>
      </c>
      <c r="M169" s="58">
        <f t="shared" si="12"/>
        <v>0.32600000000000001</v>
      </c>
      <c r="N169" s="56">
        <v>0.81899999999999995</v>
      </c>
      <c r="O169" s="62"/>
      <c r="P169" s="62"/>
      <c r="Q169" s="62"/>
      <c r="R169" s="62"/>
      <c r="S169" s="62"/>
      <c r="T169" s="62"/>
      <c r="U169" s="62"/>
      <c r="V169" s="61"/>
      <c r="W169" s="57">
        <v>162</v>
      </c>
      <c r="X169" s="56">
        <v>0.11700000000000001</v>
      </c>
      <c r="Y169" s="56">
        <v>0.14799999999999999</v>
      </c>
      <c r="Z169" s="56">
        <v>0.13600000000000001</v>
      </c>
      <c r="AA169" s="58">
        <f t="shared" si="13"/>
        <v>0.253</v>
      </c>
      <c r="AB169" s="56">
        <v>0.40100000000000002</v>
      </c>
    </row>
    <row r="170" spans="1:28" x14ac:dyDescent="0.25">
      <c r="A170" s="64"/>
      <c r="B170" s="59">
        <v>163</v>
      </c>
      <c r="C170" s="56">
        <v>0.193</v>
      </c>
      <c r="D170" s="56">
        <v>0.23100000000000001</v>
      </c>
      <c r="E170" s="56">
        <v>0.16900000000000001</v>
      </c>
      <c r="F170" s="58">
        <f t="shared" si="11"/>
        <v>0.36199999999999999</v>
      </c>
      <c r="G170" s="56">
        <v>0.59299999999999997</v>
      </c>
      <c r="H170" s="63"/>
      <c r="I170" s="59">
        <v>163</v>
      </c>
      <c r="J170" s="56">
        <v>0.16700000000000001</v>
      </c>
      <c r="K170" s="56">
        <v>0.46</v>
      </c>
      <c r="L170" s="56">
        <v>0.156</v>
      </c>
      <c r="M170" s="58">
        <f t="shared" si="12"/>
        <v>0.32300000000000001</v>
      </c>
      <c r="N170" s="56">
        <v>0.78300000000000003</v>
      </c>
      <c r="O170" s="62"/>
      <c r="P170" s="62"/>
      <c r="Q170" s="62"/>
      <c r="R170" s="62"/>
      <c r="S170" s="62"/>
      <c r="T170" s="62"/>
      <c r="U170" s="62"/>
      <c r="V170" s="61"/>
      <c r="W170" s="59">
        <v>163</v>
      </c>
      <c r="X170" s="56">
        <v>0.193</v>
      </c>
      <c r="Y170" s="56">
        <v>0.23100000000000001</v>
      </c>
      <c r="Z170" s="56">
        <v>0.16900000000000001</v>
      </c>
      <c r="AA170" s="58">
        <f t="shared" si="13"/>
        <v>0.36199999999999999</v>
      </c>
      <c r="AB170" s="56">
        <v>0.59299999999999997</v>
      </c>
    </row>
    <row r="171" spans="1:28" x14ac:dyDescent="0.25">
      <c r="A171" s="64"/>
      <c r="B171" s="57">
        <v>164</v>
      </c>
      <c r="C171" s="56">
        <v>0.11899999999999999</v>
      </c>
      <c r="D171" s="56">
        <v>0.183</v>
      </c>
      <c r="E171" s="56">
        <v>0.11700000000000001</v>
      </c>
      <c r="F171" s="58">
        <f t="shared" si="11"/>
        <v>0.23599999999999999</v>
      </c>
      <c r="G171" s="56">
        <v>0.41899999999999998</v>
      </c>
      <c r="H171" s="63" t="s">
        <v>0</v>
      </c>
      <c r="I171" s="57">
        <v>164</v>
      </c>
      <c r="J171" s="56">
        <v>0.11600000000000001</v>
      </c>
      <c r="K171" s="56">
        <v>0.53800000000000003</v>
      </c>
      <c r="L171" s="56">
        <v>7.3999999999999996E-2</v>
      </c>
      <c r="M171" s="58">
        <f t="shared" si="12"/>
        <v>0.19</v>
      </c>
      <c r="N171" s="56">
        <v>0.72799999999999998</v>
      </c>
      <c r="O171" s="62"/>
      <c r="P171" s="62"/>
      <c r="Q171" s="62"/>
      <c r="R171" s="62"/>
      <c r="S171" s="62"/>
      <c r="T171" s="62"/>
      <c r="U171" s="62"/>
      <c r="V171" s="61"/>
      <c r="W171" s="57">
        <v>164</v>
      </c>
      <c r="X171" s="56">
        <v>0.11899999999999999</v>
      </c>
      <c r="Y171" s="56">
        <v>0.183</v>
      </c>
      <c r="Z171" s="56">
        <v>0.11700000000000001</v>
      </c>
      <c r="AA171" s="58">
        <f t="shared" si="13"/>
        <v>0.23599999999999999</v>
      </c>
      <c r="AB171" s="56">
        <v>0.41899999999999998</v>
      </c>
    </row>
    <row r="172" spans="1:28" x14ac:dyDescent="0.25">
      <c r="A172" s="64"/>
      <c r="B172" s="59">
        <v>165</v>
      </c>
      <c r="C172" s="56">
        <v>0.16300000000000001</v>
      </c>
      <c r="D172" s="56">
        <v>0.26700000000000002</v>
      </c>
      <c r="E172" s="56">
        <v>8.5000000000000006E-2</v>
      </c>
      <c r="F172" s="58">
        <f t="shared" si="11"/>
        <v>0.248</v>
      </c>
      <c r="G172" s="56">
        <v>0.51500000000000001</v>
      </c>
      <c r="H172" s="63"/>
      <c r="I172" s="59">
        <v>165</v>
      </c>
      <c r="J172" s="56">
        <v>0.1</v>
      </c>
      <c r="K172" s="56">
        <v>0.36599999999999999</v>
      </c>
      <c r="L172" s="56">
        <v>0.129</v>
      </c>
      <c r="M172" s="58">
        <f t="shared" si="12"/>
        <v>0.22900000000000001</v>
      </c>
      <c r="N172" s="56">
        <v>0.59499999999999997</v>
      </c>
      <c r="O172" s="62"/>
      <c r="P172" s="62"/>
      <c r="Q172" s="62"/>
      <c r="R172" s="62"/>
      <c r="S172" s="62"/>
      <c r="T172" s="62"/>
      <c r="U172" s="62"/>
      <c r="V172" s="61"/>
      <c r="W172" s="59">
        <v>165</v>
      </c>
      <c r="X172" s="56">
        <v>0.16300000000000001</v>
      </c>
      <c r="Y172" s="56">
        <v>0.26700000000000002</v>
      </c>
      <c r="Z172" s="56">
        <v>8.5000000000000006E-2</v>
      </c>
      <c r="AA172" s="58">
        <f t="shared" si="13"/>
        <v>0.248</v>
      </c>
      <c r="AB172" s="56">
        <v>0.51500000000000001</v>
      </c>
    </row>
    <row r="173" spans="1:28" x14ac:dyDescent="0.25">
      <c r="A173" s="64"/>
      <c r="B173" s="57">
        <v>166</v>
      </c>
      <c r="C173" s="56">
        <v>8.6999999999999994E-2</v>
      </c>
      <c r="D173" s="56">
        <v>0.45</v>
      </c>
      <c r="E173" s="56">
        <v>0.161</v>
      </c>
      <c r="F173" s="58">
        <f t="shared" si="11"/>
        <v>0.248</v>
      </c>
      <c r="G173" s="56">
        <v>0.69799999999999995</v>
      </c>
      <c r="H173" s="63"/>
      <c r="I173" s="57">
        <v>166</v>
      </c>
      <c r="J173" s="56">
        <v>9.6000000000000002E-2</v>
      </c>
      <c r="K173" s="56">
        <v>0.51500000000000001</v>
      </c>
      <c r="L173" s="56">
        <v>0.13300000000000001</v>
      </c>
      <c r="M173" s="58">
        <f t="shared" si="12"/>
        <v>0.22900000000000001</v>
      </c>
      <c r="N173" s="56">
        <v>0.74399999999999999</v>
      </c>
      <c r="O173" s="62"/>
      <c r="P173" s="62"/>
      <c r="Q173" s="62"/>
      <c r="R173" s="62"/>
      <c r="S173" s="62"/>
      <c r="T173" s="62"/>
      <c r="U173" s="62"/>
      <c r="V173" s="61"/>
      <c r="W173" s="57">
        <v>166</v>
      </c>
      <c r="X173" s="56">
        <v>8.6999999999999994E-2</v>
      </c>
      <c r="Y173" s="56">
        <v>0.45</v>
      </c>
      <c r="Z173" s="56">
        <v>0.161</v>
      </c>
      <c r="AA173" s="58">
        <f t="shared" si="13"/>
        <v>0.248</v>
      </c>
      <c r="AB173" s="56">
        <v>0.69799999999999995</v>
      </c>
    </row>
    <row r="174" spans="1:28" x14ac:dyDescent="0.25">
      <c r="A174" s="64"/>
      <c r="B174" s="59">
        <v>167</v>
      </c>
      <c r="C174" s="56">
        <v>0.10299999999999999</v>
      </c>
      <c r="D174" s="56">
        <v>0.58199999999999996</v>
      </c>
      <c r="E174" s="56">
        <v>0.14899999999999999</v>
      </c>
      <c r="F174" s="58">
        <f t="shared" si="11"/>
        <v>0.252</v>
      </c>
      <c r="G174" s="56">
        <v>0.83399999999999996</v>
      </c>
      <c r="H174" s="63"/>
      <c r="I174" s="59">
        <v>167</v>
      </c>
      <c r="J174" s="56">
        <v>8.3000000000000004E-2</v>
      </c>
      <c r="K174" s="56">
        <v>0.56799999999999995</v>
      </c>
      <c r="L174" s="56">
        <v>0.13200000000000001</v>
      </c>
      <c r="M174" s="58">
        <f t="shared" si="12"/>
        <v>0.21500000000000002</v>
      </c>
      <c r="N174" s="56">
        <v>0.78300000000000003</v>
      </c>
      <c r="O174" s="62"/>
      <c r="P174" s="62"/>
      <c r="Q174" s="62"/>
      <c r="R174" s="62"/>
      <c r="S174" s="62"/>
      <c r="T174" s="62"/>
      <c r="U174" s="62"/>
      <c r="V174" s="61"/>
      <c r="W174" s="59">
        <v>167</v>
      </c>
      <c r="X174" s="56">
        <v>0.10299999999999999</v>
      </c>
      <c r="Y174" s="56">
        <v>0.58199999999999996</v>
      </c>
      <c r="Z174" s="56">
        <v>0.14899999999999999</v>
      </c>
      <c r="AA174" s="58">
        <f t="shared" si="13"/>
        <v>0.252</v>
      </c>
      <c r="AB174" s="56">
        <v>0.83399999999999996</v>
      </c>
    </row>
    <row r="175" spans="1:28" x14ac:dyDescent="0.25">
      <c r="A175" s="64"/>
      <c r="B175" s="57">
        <v>168</v>
      </c>
      <c r="C175" s="56">
        <v>9.4E-2</v>
      </c>
      <c r="D175" s="56">
        <v>0.46700000000000003</v>
      </c>
      <c r="E175" s="56">
        <v>0.13500000000000001</v>
      </c>
      <c r="F175" s="58">
        <f t="shared" si="11"/>
        <v>0.22900000000000001</v>
      </c>
      <c r="G175" s="56">
        <v>0.69599999999999995</v>
      </c>
      <c r="H175" s="63"/>
      <c r="I175" s="57">
        <v>168</v>
      </c>
      <c r="J175" s="56">
        <v>0.1</v>
      </c>
      <c r="K175" s="56">
        <v>0.36699999999999999</v>
      </c>
      <c r="L175" s="56">
        <v>0.11700000000000001</v>
      </c>
      <c r="M175" s="58">
        <f t="shared" si="12"/>
        <v>0.21700000000000003</v>
      </c>
      <c r="N175" s="56">
        <v>0.58399999999999996</v>
      </c>
      <c r="O175" s="62"/>
      <c r="P175" s="62"/>
      <c r="Q175" s="62"/>
      <c r="R175" s="62"/>
      <c r="S175" s="62"/>
      <c r="T175" s="62"/>
      <c r="U175" s="62"/>
      <c r="V175" s="61"/>
      <c r="W175" s="57">
        <v>168</v>
      </c>
      <c r="X175" s="56">
        <v>9.4E-2</v>
      </c>
      <c r="Y175" s="56">
        <v>0.46700000000000003</v>
      </c>
      <c r="Z175" s="56">
        <v>0.13500000000000001</v>
      </c>
      <c r="AA175" s="58">
        <f t="shared" si="13"/>
        <v>0.22900000000000001</v>
      </c>
      <c r="AB175" s="56">
        <v>0.69599999999999995</v>
      </c>
    </row>
    <row r="176" spans="1:28" x14ac:dyDescent="0.25">
      <c r="A176" s="64"/>
      <c r="B176" s="59">
        <v>169</v>
      </c>
      <c r="C176" s="56">
        <v>0.23400000000000001</v>
      </c>
      <c r="D176" s="56">
        <v>0.36399999999999999</v>
      </c>
      <c r="E176" s="56">
        <v>9.1999999999999998E-2</v>
      </c>
      <c r="F176" s="58">
        <f t="shared" si="11"/>
        <v>0.32600000000000001</v>
      </c>
      <c r="G176" s="56">
        <v>0.69</v>
      </c>
      <c r="H176" s="63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1"/>
      <c r="W176" s="59">
        <v>169</v>
      </c>
      <c r="X176" s="56">
        <v>0.23400000000000001</v>
      </c>
      <c r="Y176" s="56">
        <v>0.36399999999999999</v>
      </c>
      <c r="Z176" s="56">
        <v>9.1999999999999998E-2</v>
      </c>
      <c r="AA176" s="58">
        <f t="shared" si="13"/>
        <v>0.32600000000000001</v>
      </c>
      <c r="AB176" s="56">
        <v>0.69</v>
      </c>
    </row>
    <row r="177" spans="1:28" x14ac:dyDescent="0.25">
      <c r="A177" s="64"/>
      <c r="B177" s="57">
        <v>170</v>
      </c>
      <c r="C177" s="56">
        <v>9.8000000000000004E-2</v>
      </c>
      <c r="D177" s="56">
        <v>0.33300000000000002</v>
      </c>
      <c r="E177" s="56">
        <v>0.2</v>
      </c>
      <c r="F177" s="58">
        <f t="shared" si="11"/>
        <v>0.29800000000000004</v>
      </c>
      <c r="G177" s="56">
        <v>0.63100000000000001</v>
      </c>
      <c r="H177" s="63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1"/>
      <c r="W177" s="57">
        <v>170</v>
      </c>
      <c r="X177" s="56">
        <v>9.8000000000000004E-2</v>
      </c>
      <c r="Y177" s="56">
        <v>0.33300000000000002</v>
      </c>
      <c r="Z177" s="56">
        <v>0.2</v>
      </c>
      <c r="AA177" s="58">
        <f t="shared" si="13"/>
        <v>0.29800000000000004</v>
      </c>
      <c r="AB177" s="56">
        <v>0.63100000000000001</v>
      </c>
    </row>
    <row r="178" spans="1:28" x14ac:dyDescent="0.25">
      <c r="A178" s="64"/>
      <c r="B178" s="59">
        <v>171</v>
      </c>
      <c r="C178" s="56">
        <v>0.122</v>
      </c>
      <c r="D178" s="56">
        <v>0.28000000000000003</v>
      </c>
      <c r="E178" s="56">
        <v>0.129</v>
      </c>
      <c r="F178" s="58">
        <f t="shared" si="11"/>
        <v>0.251</v>
      </c>
      <c r="G178" s="56">
        <v>0.53100000000000003</v>
      </c>
      <c r="H178" s="63"/>
      <c r="I178" s="62"/>
      <c r="J178" s="62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61"/>
      <c r="W178" s="59">
        <v>171</v>
      </c>
      <c r="X178" s="56">
        <v>0.122</v>
      </c>
      <c r="Y178" s="56">
        <v>0.28000000000000003</v>
      </c>
      <c r="Z178" s="56">
        <v>0.129</v>
      </c>
      <c r="AA178" s="58">
        <f t="shared" si="13"/>
        <v>0.251</v>
      </c>
      <c r="AB178" s="56">
        <v>0.53100000000000003</v>
      </c>
    </row>
    <row r="179" spans="1:28" x14ac:dyDescent="0.25">
      <c r="A179" s="64"/>
      <c r="B179" s="57">
        <v>172</v>
      </c>
      <c r="C179" s="56">
        <v>1.7999999999999999E-2</v>
      </c>
      <c r="D179" s="56">
        <v>0.1</v>
      </c>
      <c r="E179" s="56">
        <v>0.1</v>
      </c>
      <c r="F179" s="58">
        <f t="shared" si="11"/>
        <v>0.11800000000000001</v>
      </c>
      <c r="G179" s="56">
        <v>0.218</v>
      </c>
      <c r="H179" s="63"/>
      <c r="I179" s="62"/>
      <c r="J179" s="62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61"/>
      <c r="W179" s="57">
        <v>172</v>
      </c>
      <c r="X179" s="56">
        <v>1.7999999999999999E-2</v>
      </c>
      <c r="Y179" s="56">
        <v>0.1</v>
      </c>
      <c r="Z179" s="56">
        <v>0.1</v>
      </c>
      <c r="AA179" s="58">
        <f t="shared" si="13"/>
        <v>0.11800000000000001</v>
      </c>
      <c r="AB179" s="56">
        <v>0.218</v>
      </c>
    </row>
    <row r="180" spans="1:28" x14ac:dyDescent="0.25">
      <c r="A180" s="64"/>
      <c r="B180" s="59">
        <v>173</v>
      </c>
      <c r="C180" s="56">
        <v>0.13300000000000001</v>
      </c>
      <c r="D180" s="56">
        <v>0.46700000000000003</v>
      </c>
      <c r="E180" s="56">
        <v>0.17</v>
      </c>
      <c r="F180" s="58">
        <f t="shared" si="11"/>
        <v>0.30300000000000005</v>
      </c>
      <c r="G180" s="56">
        <v>0.77</v>
      </c>
      <c r="H180" s="63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61"/>
      <c r="W180" s="59">
        <v>173</v>
      </c>
      <c r="X180" s="56">
        <v>0.13300000000000001</v>
      </c>
      <c r="Y180" s="56">
        <v>0.46700000000000003</v>
      </c>
      <c r="Z180" s="56">
        <v>0.17</v>
      </c>
      <c r="AA180" s="58">
        <f t="shared" si="13"/>
        <v>0.30300000000000005</v>
      </c>
      <c r="AB180" s="56">
        <v>0.77</v>
      </c>
    </row>
    <row r="181" spans="1:28" x14ac:dyDescent="0.25">
      <c r="A181" s="64"/>
      <c r="B181" s="57">
        <v>174</v>
      </c>
      <c r="C181" s="56">
        <v>6.7000000000000004E-2</v>
      </c>
      <c r="D181" s="56">
        <v>0.23300000000000001</v>
      </c>
      <c r="E181" s="56">
        <v>0.1</v>
      </c>
      <c r="F181" s="58">
        <f t="shared" si="11"/>
        <v>0.16700000000000001</v>
      </c>
      <c r="G181" s="56">
        <v>0.4</v>
      </c>
      <c r="H181" s="63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1"/>
      <c r="W181" s="57">
        <v>174</v>
      </c>
      <c r="X181" s="56">
        <v>6.7000000000000004E-2</v>
      </c>
      <c r="Y181" s="56">
        <v>0.23300000000000001</v>
      </c>
      <c r="Z181" s="56">
        <v>0.1</v>
      </c>
      <c r="AA181" s="58">
        <f t="shared" si="13"/>
        <v>0.16700000000000001</v>
      </c>
      <c r="AB181" s="56">
        <v>0.4</v>
      </c>
    </row>
    <row r="182" spans="1:28" x14ac:dyDescent="0.25">
      <c r="A182" s="64"/>
      <c r="B182" s="59">
        <v>175</v>
      </c>
      <c r="C182" s="56">
        <v>8.4000000000000005E-2</v>
      </c>
      <c r="D182" s="56">
        <v>0.41599999999999998</v>
      </c>
      <c r="E182" s="56">
        <v>0.1</v>
      </c>
      <c r="F182" s="58">
        <f t="shared" si="11"/>
        <v>0.184</v>
      </c>
      <c r="G182" s="56">
        <v>0.6</v>
      </c>
      <c r="H182" s="63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1"/>
      <c r="W182" s="59">
        <v>175</v>
      </c>
      <c r="X182" s="56">
        <v>8.4000000000000005E-2</v>
      </c>
      <c r="Y182" s="56">
        <v>0.41599999999999998</v>
      </c>
      <c r="Z182" s="56">
        <v>0.1</v>
      </c>
      <c r="AA182" s="58">
        <f t="shared" si="13"/>
        <v>0.184</v>
      </c>
      <c r="AB182" s="56">
        <v>0.6</v>
      </c>
    </row>
    <row r="183" spans="1:28" x14ac:dyDescent="0.25">
      <c r="A183" s="64"/>
      <c r="B183" s="57">
        <v>176</v>
      </c>
      <c r="C183" s="56">
        <v>0.11700000000000001</v>
      </c>
      <c r="D183" s="56">
        <v>0.38300000000000001</v>
      </c>
      <c r="E183" s="56">
        <v>9.8000000000000004E-2</v>
      </c>
      <c r="F183" s="58">
        <f t="shared" si="11"/>
        <v>0.21500000000000002</v>
      </c>
      <c r="G183" s="56">
        <v>0.59799999999999998</v>
      </c>
      <c r="H183" s="63"/>
      <c r="I183" s="62"/>
      <c r="J183" s="62"/>
      <c r="K183" s="62"/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61"/>
      <c r="W183" s="57">
        <v>176</v>
      </c>
      <c r="X183" s="56">
        <v>0.11700000000000001</v>
      </c>
      <c r="Y183" s="56">
        <v>0.38300000000000001</v>
      </c>
      <c r="Z183" s="56">
        <v>9.8000000000000004E-2</v>
      </c>
      <c r="AA183" s="58">
        <f t="shared" si="13"/>
        <v>0.21500000000000002</v>
      </c>
      <c r="AB183" s="56">
        <v>0.59799999999999998</v>
      </c>
    </row>
    <row r="184" spans="1:28" x14ac:dyDescent="0.25">
      <c r="A184" s="64"/>
      <c r="B184" s="59">
        <v>177</v>
      </c>
      <c r="C184" s="56">
        <v>0.05</v>
      </c>
      <c r="D184" s="56">
        <v>0.63300000000000001</v>
      </c>
      <c r="E184" s="56">
        <v>0.11799999999999999</v>
      </c>
      <c r="F184" s="58">
        <f t="shared" si="11"/>
        <v>0.16799999999999998</v>
      </c>
      <c r="G184" s="56">
        <v>0.80100000000000005</v>
      </c>
      <c r="H184" s="63"/>
      <c r="I184" s="62"/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1"/>
      <c r="W184" s="59">
        <v>177</v>
      </c>
      <c r="X184" s="56">
        <v>0.05</v>
      </c>
      <c r="Y184" s="56">
        <v>0.63300000000000001</v>
      </c>
      <c r="Z184" s="56">
        <v>0.11799999999999999</v>
      </c>
      <c r="AA184" s="58">
        <f t="shared" si="13"/>
        <v>0.16799999999999998</v>
      </c>
      <c r="AB184" s="56">
        <v>0.80100000000000005</v>
      </c>
    </row>
    <row r="185" spans="1:28" x14ac:dyDescent="0.25">
      <c r="A185" s="64"/>
      <c r="B185" s="57">
        <v>178</v>
      </c>
      <c r="C185" s="56">
        <v>8.7999999999999995E-2</v>
      </c>
      <c r="D185" s="56">
        <v>0.4</v>
      </c>
      <c r="E185" s="56">
        <v>8.5999999999999993E-2</v>
      </c>
      <c r="F185" s="58">
        <f t="shared" si="11"/>
        <v>0.17399999999999999</v>
      </c>
      <c r="G185" s="56">
        <v>0.57399999999999995</v>
      </c>
      <c r="H185" s="63"/>
      <c r="I185" s="62"/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1"/>
      <c r="W185" s="57">
        <v>178</v>
      </c>
      <c r="X185" s="56">
        <v>8.7999999999999995E-2</v>
      </c>
      <c r="Y185" s="56">
        <v>0.4</v>
      </c>
      <c r="Z185" s="56">
        <v>8.5999999999999993E-2</v>
      </c>
      <c r="AA185" s="58">
        <f t="shared" si="13"/>
        <v>0.17399999999999999</v>
      </c>
      <c r="AB185" s="56">
        <v>0.57399999999999995</v>
      </c>
    </row>
    <row r="186" spans="1:28" x14ac:dyDescent="0.25">
      <c r="A186" s="64"/>
      <c r="B186" s="59">
        <v>179</v>
      </c>
      <c r="C186" s="56">
        <v>8.4000000000000005E-2</v>
      </c>
      <c r="D186" s="56">
        <v>0.46100000000000002</v>
      </c>
      <c r="E186" s="56">
        <v>0.151</v>
      </c>
      <c r="F186" s="58">
        <f t="shared" si="11"/>
        <v>0.23499999999999999</v>
      </c>
      <c r="G186" s="56">
        <v>0.69599999999999995</v>
      </c>
      <c r="H186" s="63"/>
      <c r="I186" s="62"/>
      <c r="J186" s="62"/>
      <c r="K186" s="62"/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61"/>
      <c r="W186" s="59">
        <v>179</v>
      </c>
      <c r="X186" s="56">
        <v>8.4000000000000005E-2</v>
      </c>
      <c r="Y186" s="56">
        <v>0.46100000000000002</v>
      </c>
      <c r="Z186" s="56">
        <v>0.151</v>
      </c>
      <c r="AA186" s="58">
        <f t="shared" si="13"/>
        <v>0.23499999999999999</v>
      </c>
      <c r="AB186" s="56">
        <v>0.69599999999999995</v>
      </c>
    </row>
    <row r="187" spans="1:28" x14ac:dyDescent="0.25">
      <c r="A187" s="64"/>
      <c r="B187" s="57">
        <v>180</v>
      </c>
      <c r="C187" s="56">
        <v>0.111</v>
      </c>
      <c r="D187" s="56">
        <v>0.38300000000000001</v>
      </c>
      <c r="E187" s="56">
        <v>0.14599999999999999</v>
      </c>
      <c r="F187" s="58">
        <f t="shared" si="11"/>
        <v>0.25700000000000001</v>
      </c>
      <c r="G187" s="56">
        <v>0.64</v>
      </c>
      <c r="H187" s="63"/>
      <c r="I187" s="62"/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1"/>
      <c r="W187" s="57">
        <v>180</v>
      </c>
      <c r="X187" s="56">
        <v>0.111</v>
      </c>
      <c r="Y187" s="56">
        <v>0.38300000000000001</v>
      </c>
      <c r="Z187" s="56">
        <v>0.14599999999999999</v>
      </c>
      <c r="AA187" s="58">
        <f t="shared" si="13"/>
        <v>0.25700000000000001</v>
      </c>
      <c r="AB187" s="56">
        <v>0.64</v>
      </c>
    </row>
    <row r="188" spans="1:28" x14ac:dyDescent="0.25">
      <c r="A188" s="64"/>
      <c r="B188" s="59">
        <v>181</v>
      </c>
      <c r="C188" s="56">
        <v>9.6000000000000002E-2</v>
      </c>
      <c r="D188" s="56">
        <v>0.48699999999999999</v>
      </c>
      <c r="E188" s="56">
        <v>0.19800000000000001</v>
      </c>
      <c r="F188" s="58">
        <f t="shared" si="11"/>
        <v>0.29400000000000004</v>
      </c>
      <c r="G188" s="56">
        <v>0.78100000000000003</v>
      </c>
      <c r="H188" s="63"/>
      <c r="I188" s="62"/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1"/>
      <c r="W188" s="59">
        <v>181</v>
      </c>
      <c r="X188" s="56">
        <v>9.6000000000000002E-2</v>
      </c>
      <c r="Y188" s="56">
        <v>0.48699999999999999</v>
      </c>
      <c r="Z188" s="56">
        <v>0.19800000000000001</v>
      </c>
      <c r="AA188" s="58">
        <f t="shared" si="13"/>
        <v>0.29400000000000004</v>
      </c>
      <c r="AB188" s="56">
        <v>0.78100000000000003</v>
      </c>
    </row>
    <row r="189" spans="1:28" x14ac:dyDescent="0.25">
      <c r="A189" s="64"/>
      <c r="B189" s="57">
        <v>182</v>
      </c>
      <c r="C189" s="56">
        <v>5.0999999999999997E-2</v>
      </c>
      <c r="D189" s="56">
        <v>0.26700000000000002</v>
      </c>
      <c r="E189" s="56">
        <v>0.14899999999999999</v>
      </c>
      <c r="F189" s="58">
        <f t="shared" si="11"/>
        <v>0.19999999999999998</v>
      </c>
      <c r="G189" s="56">
        <v>0.46700000000000003</v>
      </c>
      <c r="H189" s="63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1"/>
      <c r="W189" s="57">
        <v>182</v>
      </c>
      <c r="X189" s="56">
        <v>5.0999999999999997E-2</v>
      </c>
      <c r="Y189" s="56">
        <v>0.26700000000000002</v>
      </c>
      <c r="Z189" s="56">
        <v>0.14899999999999999</v>
      </c>
      <c r="AA189" s="58">
        <f t="shared" si="13"/>
        <v>0.19999999999999998</v>
      </c>
      <c r="AB189" s="56">
        <v>0.46700000000000003</v>
      </c>
    </row>
    <row r="190" spans="1:28" x14ac:dyDescent="0.25">
      <c r="A190" s="64"/>
      <c r="B190" s="59">
        <v>183</v>
      </c>
      <c r="C190" s="56">
        <v>0.15</v>
      </c>
      <c r="D190" s="56">
        <v>4.7E-2</v>
      </c>
      <c r="E190" s="56">
        <v>1.7999999999999999E-2</v>
      </c>
      <c r="F190" s="58">
        <f t="shared" si="11"/>
        <v>0.16799999999999998</v>
      </c>
      <c r="G190" s="56">
        <v>0.215</v>
      </c>
      <c r="H190" s="63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1"/>
      <c r="W190" s="59">
        <v>183</v>
      </c>
      <c r="X190" s="56">
        <v>0.15</v>
      </c>
      <c r="Y190" s="56">
        <v>4.7E-2</v>
      </c>
      <c r="Z190" s="56">
        <v>1.7999999999999999E-2</v>
      </c>
      <c r="AA190" s="58">
        <f t="shared" si="13"/>
        <v>0.16799999999999998</v>
      </c>
      <c r="AB190" s="56">
        <v>0.215</v>
      </c>
    </row>
    <row r="191" spans="1:28" x14ac:dyDescent="0.25">
      <c r="A191" s="64"/>
      <c r="B191" s="57">
        <v>184</v>
      </c>
      <c r="C191" s="56">
        <v>0.151</v>
      </c>
      <c r="D191" s="56">
        <v>0.33300000000000002</v>
      </c>
      <c r="E191" s="56">
        <v>0.151</v>
      </c>
      <c r="F191" s="58">
        <f t="shared" si="11"/>
        <v>0.30199999999999999</v>
      </c>
      <c r="G191" s="56">
        <v>0.63500000000000001</v>
      </c>
      <c r="H191" s="63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1"/>
      <c r="W191" s="57">
        <v>184</v>
      </c>
      <c r="X191" s="56">
        <v>0.151</v>
      </c>
      <c r="Y191" s="56">
        <v>0.33300000000000002</v>
      </c>
      <c r="Z191" s="56">
        <v>0.151</v>
      </c>
      <c r="AA191" s="58">
        <f t="shared" si="13"/>
        <v>0.30199999999999999</v>
      </c>
      <c r="AB191" s="56">
        <v>0.63500000000000001</v>
      </c>
    </row>
    <row r="192" spans="1:28" x14ac:dyDescent="0.25">
      <c r="A192" s="64"/>
      <c r="B192" s="59">
        <v>185</v>
      </c>
      <c r="C192" s="56">
        <v>0.19</v>
      </c>
      <c r="D192" s="56">
        <v>0.184</v>
      </c>
      <c r="E192" s="56">
        <v>0.11600000000000001</v>
      </c>
      <c r="F192" s="58">
        <f t="shared" si="11"/>
        <v>0.30599999999999999</v>
      </c>
      <c r="G192" s="56">
        <v>0.49</v>
      </c>
      <c r="H192" s="63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61"/>
      <c r="W192" s="59">
        <v>185</v>
      </c>
      <c r="X192" s="56">
        <v>0.19</v>
      </c>
      <c r="Y192" s="56">
        <v>0.184</v>
      </c>
      <c r="Z192" s="56">
        <v>0.11600000000000001</v>
      </c>
      <c r="AA192" s="58">
        <f t="shared" si="13"/>
        <v>0.30599999999999999</v>
      </c>
      <c r="AB192" s="56">
        <v>0.49</v>
      </c>
    </row>
    <row r="193" spans="1:28" x14ac:dyDescent="0.25">
      <c r="A193" s="64" t="s">
        <v>11</v>
      </c>
      <c r="B193" s="57">
        <v>186</v>
      </c>
      <c r="C193" s="56">
        <v>0.184</v>
      </c>
      <c r="D193" s="56">
        <v>0.497</v>
      </c>
      <c r="E193" s="56">
        <v>0.187</v>
      </c>
      <c r="F193" s="58">
        <f t="shared" si="11"/>
        <v>0.371</v>
      </c>
      <c r="G193" s="56">
        <v>0.86799999999999999</v>
      </c>
      <c r="H193" s="63"/>
      <c r="I193" s="62"/>
      <c r="J193" s="62"/>
      <c r="K193" s="62"/>
      <c r="L193" s="62"/>
      <c r="M193" s="62"/>
      <c r="N193" s="62"/>
      <c r="O193" s="56"/>
      <c r="P193" s="62"/>
      <c r="Q193" s="62"/>
      <c r="R193" s="62"/>
      <c r="S193" s="62"/>
      <c r="T193" s="62"/>
      <c r="U193" s="62"/>
      <c r="V193" s="61"/>
      <c r="W193" s="57">
        <v>186</v>
      </c>
      <c r="X193" s="56">
        <v>0.184</v>
      </c>
      <c r="Y193" s="56">
        <v>0.497</v>
      </c>
      <c r="Z193" s="56">
        <v>0.187</v>
      </c>
      <c r="AA193" s="58">
        <f t="shared" si="13"/>
        <v>0.371</v>
      </c>
      <c r="AB193" s="56">
        <v>0.86799999999999999</v>
      </c>
    </row>
    <row r="194" spans="1:28" x14ac:dyDescent="0.25">
      <c r="A194" s="64"/>
      <c r="B194" s="59">
        <v>187</v>
      </c>
      <c r="C194" s="56">
        <v>9.8000000000000004E-2</v>
      </c>
      <c r="D194" s="56">
        <v>0.63200000000000001</v>
      </c>
      <c r="E194" s="56">
        <v>0.153</v>
      </c>
      <c r="F194" s="58">
        <f t="shared" si="11"/>
        <v>0.251</v>
      </c>
      <c r="G194" s="56">
        <v>0.88300000000000001</v>
      </c>
      <c r="H194" s="63"/>
      <c r="I194" s="62"/>
      <c r="J194" s="62"/>
      <c r="K194" s="62"/>
      <c r="L194" s="62"/>
      <c r="M194" s="62"/>
      <c r="N194" s="62"/>
      <c r="O194" s="56"/>
      <c r="P194" s="62"/>
      <c r="Q194" s="62"/>
      <c r="R194" s="62"/>
      <c r="S194" s="62"/>
      <c r="T194" s="62"/>
      <c r="U194" s="62"/>
      <c r="V194" s="61"/>
      <c r="W194" s="59">
        <v>187</v>
      </c>
      <c r="X194" s="56">
        <v>9.8000000000000004E-2</v>
      </c>
      <c r="Y194" s="56">
        <v>0.63200000000000001</v>
      </c>
      <c r="Z194" s="56">
        <v>0.153</v>
      </c>
      <c r="AA194" s="58">
        <f t="shared" si="13"/>
        <v>0.251</v>
      </c>
      <c r="AB194" s="56">
        <v>0.88300000000000001</v>
      </c>
    </row>
    <row r="195" spans="1:28" x14ac:dyDescent="0.25">
      <c r="A195" s="64"/>
      <c r="B195" s="57">
        <v>188</v>
      </c>
      <c r="C195" s="56">
        <v>0.1</v>
      </c>
      <c r="D195" s="56">
        <v>0.66400000000000003</v>
      </c>
      <c r="E195" s="56">
        <v>0.153</v>
      </c>
      <c r="F195" s="58">
        <f t="shared" si="11"/>
        <v>0.253</v>
      </c>
      <c r="G195" s="56">
        <v>0.91700000000000004</v>
      </c>
      <c r="H195" s="63"/>
      <c r="I195" s="62"/>
      <c r="J195" s="62"/>
      <c r="K195" s="62"/>
      <c r="L195" s="62"/>
      <c r="M195" s="62"/>
      <c r="N195" s="62"/>
      <c r="O195" s="56"/>
      <c r="P195" s="62"/>
      <c r="Q195" s="62"/>
      <c r="R195" s="62"/>
      <c r="S195" s="62"/>
      <c r="T195" s="62"/>
      <c r="U195" s="62"/>
      <c r="V195" s="61"/>
      <c r="W195" s="57">
        <v>188</v>
      </c>
      <c r="X195" s="56">
        <v>0.1</v>
      </c>
      <c r="Y195" s="56">
        <v>0.66400000000000003</v>
      </c>
      <c r="Z195" s="56">
        <v>0.153</v>
      </c>
      <c r="AA195" s="58">
        <f t="shared" si="13"/>
        <v>0.253</v>
      </c>
      <c r="AB195" s="56">
        <v>0.91700000000000004</v>
      </c>
    </row>
    <row r="196" spans="1:28" x14ac:dyDescent="0.25">
      <c r="A196" s="64"/>
      <c r="B196" s="59">
        <v>189</v>
      </c>
      <c r="C196" s="56">
        <v>0.16700000000000001</v>
      </c>
      <c r="D196" s="56">
        <v>0.433</v>
      </c>
      <c r="E196" s="56">
        <v>0.15</v>
      </c>
      <c r="F196" s="58">
        <f t="shared" si="11"/>
        <v>0.317</v>
      </c>
      <c r="G196" s="56">
        <v>0.75</v>
      </c>
      <c r="H196" s="63"/>
      <c r="I196" s="62"/>
      <c r="J196" s="62"/>
      <c r="K196" s="62"/>
      <c r="L196" s="62"/>
      <c r="M196" s="62"/>
      <c r="N196" s="62"/>
      <c r="O196" s="56"/>
      <c r="P196" s="62"/>
      <c r="Q196" s="62"/>
      <c r="R196" s="62"/>
      <c r="S196" s="62"/>
      <c r="T196" s="62"/>
      <c r="U196" s="62"/>
      <c r="V196" s="61"/>
      <c r="W196" s="59">
        <v>189</v>
      </c>
      <c r="X196" s="56">
        <v>0.16700000000000001</v>
      </c>
      <c r="Y196" s="56">
        <v>0.433</v>
      </c>
      <c r="Z196" s="56">
        <v>0.15</v>
      </c>
      <c r="AA196" s="58">
        <f t="shared" si="13"/>
        <v>0.317</v>
      </c>
      <c r="AB196" s="56">
        <v>0.75</v>
      </c>
    </row>
    <row r="197" spans="1:28" x14ac:dyDescent="0.25">
      <c r="A197" s="64"/>
      <c r="B197" s="57">
        <v>190</v>
      </c>
      <c r="C197" s="56">
        <v>0.1</v>
      </c>
      <c r="D197" s="56">
        <v>0.32500000000000001</v>
      </c>
      <c r="E197" s="56">
        <v>0.155</v>
      </c>
      <c r="F197" s="58">
        <f t="shared" si="11"/>
        <v>0.255</v>
      </c>
      <c r="G197" s="56">
        <v>0.57999999999999996</v>
      </c>
      <c r="H197" s="63"/>
      <c r="I197" s="62"/>
      <c r="J197" s="62"/>
      <c r="K197" s="62"/>
      <c r="L197" s="62"/>
      <c r="M197" s="62"/>
      <c r="N197" s="62"/>
      <c r="O197" s="56"/>
      <c r="P197" s="62"/>
      <c r="Q197" s="62"/>
      <c r="R197" s="62"/>
      <c r="S197" s="62"/>
      <c r="T197" s="62"/>
      <c r="U197" s="62"/>
      <c r="V197" s="61"/>
      <c r="W197" s="57">
        <v>190</v>
      </c>
      <c r="X197" s="56">
        <v>0.1</v>
      </c>
      <c r="Y197" s="56">
        <v>0.32500000000000001</v>
      </c>
      <c r="Z197" s="56">
        <v>0.155</v>
      </c>
      <c r="AA197" s="58">
        <f t="shared" si="13"/>
        <v>0.255</v>
      </c>
      <c r="AB197" s="56">
        <v>0.57999999999999996</v>
      </c>
    </row>
    <row r="198" spans="1:28" x14ac:dyDescent="0.25">
      <c r="A198" s="64"/>
      <c r="B198" s="59">
        <v>191</v>
      </c>
      <c r="C198" s="56">
        <v>0.14099999999999999</v>
      </c>
      <c r="D198" s="56">
        <v>0.23400000000000001</v>
      </c>
      <c r="E198" s="56">
        <v>0.154</v>
      </c>
      <c r="F198" s="58">
        <f t="shared" si="11"/>
        <v>0.29499999999999998</v>
      </c>
      <c r="G198" s="56">
        <v>0.52900000000000003</v>
      </c>
      <c r="H198" s="63"/>
      <c r="I198" s="62"/>
      <c r="J198" s="62"/>
      <c r="K198" s="62"/>
      <c r="L198" s="62"/>
      <c r="M198" s="62"/>
      <c r="N198" s="62"/>
      <c r="O198" s="56"/>
      <c r="P198" s="62"/>
      <c r="Q198" s="62"/>
      <c r="R198" s="62"/>
      <c r="S198" s="62"/>
      <c r="T198" s="62"/>
      <c r="U198" s="62"/>
      <c r="V198" s="61"/>
      <c r="W198" s="59">
        <v>191</v>
      </c>
      <c r="X198" s="56">
        <v>0.14099999999999999</v>
      </c>
      <c r="Y198" s="56">
        <v>0.23400000000000001</v>
      </c>
      <c r="Z198" s="56">
        <v>0.154</v>
      </c>
      <c r="AA198" s="58">
        <f t="shared" si="13"/>
        <v>0.29499999999999998</v>
      </c>
      <c r="AB198" s="56">
        <v>0.52900000000000003</v>
      </c>
    </row>
    <row r="199" spans="1:28" x14ac:dyDescent="0.25">
      <c r="A199" s="64"/>
      <c r="B199" s="57">
        <v>192</v>
      </c>
      <c r="C199" s="56">
        <v>0.216</v>
      </c>
      <c r="D199" s="56">
        <v>0.41699999999999998</v>
      </c>
      <c r="E199" s="56">
        <v>0.17199999999999999</v>
      </c>
      <c r="F199" s="58">
        <f t="shared" si="11"/>
        <v>0.38800000000000001</v>
      </c>
      <c r="G199" s="56">
        <v>0.80500000000000005</v>
      </c>
      <c r="H199" s="63"/>
      <c r="I199" s="62"/>
      <c r="J199" s="62"/>
      <c r="K199" s="62"/>
      <c r="L199" s="62"/>
      <c r="M199" s="62"/>
      <c r="N199" s="62"/>
      <c r="O199" s="56"/>
      <c r="P199" s="62"/>
      <c r="Q199" s="62"/>
      <c r="R199" s="62"/>
      <c r="S199" s="62"/>
      <c r="T199" s="62"/>
      <c r="U199" s="62"/>
      <c r="V199" s="61"/>
      <c r="W199" s="57">
        <v>192</v>
      </c>
      <c r="X199" s="56">
        <v>0.216</v>
      </c>
      <c r="Y199" s="56">
        <v>0.41699999999999998</v>
      </c>
      <c r="Z199" s="56">
        <v>0.17199999999999999</v>
      </c>
      <c r="AA199" s="58">
        <f t="shared" si="13"/>
        <v>0.38800000000000001</v>
      </c>
      <c r="AB199" s="56">
        <v>0.80500000000000005</v>
      </c>
    </row>
    <row r="200" spans="1:28" x14ac:dyDescent="0.25">
      <c r="A200" s="64"/>
      <c r="B200" s="59">
        <v>193</v>
      </c>
      <c r="C200" s="56">
        <v>6.7000000000000004E-2</v>
      </c>
      <c r="D200" s="56">
        <v>0.50800000000000001</v>
      </c>
      <c r="E200" s="56">
        <v>0.155</v>
      </c>
      <c r="F200" s="58">
        <f t="shared" ref="F200:F263" si="14">C200+E200</f>
        <v>0.222</v>
      </c>
      <c r="G200" s="56">
        <v>0.73</v>
      </c>
      <c r="H200" s="63"/>
      <c r="I200" s="62"/>
      <c r="J200" s="62"/>
      <c r="K200" s="62"/>
      <c r="L200" s="62"/>
      <c r="M200" s="62"/>
      <c r="N200" s="62"/>
      <c r="O200" s="56"/>
      <c r="P200" s="62"/>
      <c r="Q200" s="62"/>
      <c r="R200" s="62"/>
      <c r="S200" s="62"/>
      <c r="T200" s="62"/>
      <c r="U200" s="62"/>
      <c r="V200" s="61"/>
      <c r="W200" s="59">
        <v>193</v>
      </c>
      <c r="X200" s="56">
        <v>6.7000000000000004E-2</v>
      </c>
      <c r="Y200" s="56">
        <v>0.50800000000000001</v>
      </c>
      <c r="Z200" s="56">
        <v>0.155</v>
      </c>
      <c r="AA200" s="58">
        <f t="shared" si="13"/>
        <v>0.222</v>
      </c>
      <c r="AB200" s="56">
        <v>0.73</v>
      </c>
    </row>
    <row r="201" spans="1:28" x14ac:dyDescent="0.25">
      <c r="A201" s="64"/>
      <c r="B201" s="57">
        <v>194</v>
      </c>
      <c r="C201" s="56">
        <v>0.22600000000000001</v>
      </c>
      <c r="D201" s="56">
        <v>0.47499999999999998</v>
      </c>
      <c r="E201" s="56">
        <v>0.16300000000000001</v>
      </c>
      <c r="F201" s="58">
        <f t="shared" si="14"/>
        <v>0.38900000000000001</v>
      </c>
      <c r="G201" s="56">
        <v>0.86399999999999999</v>
      </c>
      <c r="H201" s="63"/>
      <c r="I201" s="62"/>
      <c r="J201" s="62"/>
      <c r="K201" s="62"/>
      <c r="L201" s="62"/>
      <c r="M201" s="62"/>
      <c r="N201" s="62"/>
      <c r="O201" s="56"/>
      <c r="P201" s="62"/>
      <c r="Q201" s="62"/>
      <c r="R201" s="62"/>
      <c r="S201" s="62"/>
      <c r="T201" s="62"/>
      <c r="U201" s="62"/>
      <c r="V201" s="61"/>
      <c r="W201" s="57">
        <v>194</v>
      </c>
      <c r="X201" s="56">
        <v>0.22600000000000001</v>
      </c>
      <c r="Y201" s="56">
        <v>0.47499999999999998</v>
      </c>
      <c r="Z201" s="56">
        <v>0.16300000000000001</v>
      </c>
      <c r="AA201" s="58">
        <f t="shared" ref="AA201:AA264" si="15">X201+Z201</f>
        <v>0.38900000000000001</v>
      </c>
      <c r="AB201" s="56">
        <v>0.86399999999999999</v>
      </c>
    </row>
    <row r="202" spans="1:28" x14ac:dyDescent="0.25">
      <c r="A202" s="64"/>
      <c r="B202" s="59">
        <v>195</v>
      </c>
      <c r="C202" s="56">
        <v>0.11799999999999999</v>
      </c>
      <c r="D202" s="56">
        <v>0.3</v>
      </c>
      <c r="E202" s="56">
        <v>0.1</v>
      </c>
      <c r="F202" s="58">
        <f t="shared" si="14"/>
        <v>0.218</v>
      </c>
      <c r="G202" s="56">
        <v>0.51800000000000002</v>
      </c>
      <c r="H202" s="63"/>
      <c r="I202" s="62"/>
      <c r="J202" s="62"/>
      <c r="K202" s="62"/>
      <c r="L202" s="62"/>
      <c r="M202" s="62"/>
      <c r="N202" s="62"/>
      <c r="O202" s="56"/>
      <c r="P202" s="62"/>
      <c r="Q202" s="62"/>
      <c r="R202" s="62"/>
      <c r="S202" s="62"/>
      <c r="T202" s="62"/>
      <c r="U202" s="62"/>
      <c r="V202" s="61"/>
      <c r="W202" s="59">
        <v>195</v>
      </c>
      <c r="X202" s="56">
        <v>0.11799999999999999</v>
      </c>
      <c r="Y202" s="56">
        <v>0.3</v>
      </c>
      <c r="Z202" s="56">
        <v>0.1</v>
      </c>
      <c r="AA202" s="58">
        <f t="shared" si="15"/>
        <v>0.218</v>
      </c>
      <c r="AB202" s="56">
        <v>0.51800000000000002</v>
      </c>
    </row>
    <row r="203" spans="1:28" x14ac:dyDescent="0.25">
      <c r="A203" s="64"/>
      <c r="B203" s="57">
        <v>196</v>
      </c>
      <c r="C203" s="56">
        <v>0.184</v>
      </c>
      <c r="D203" s="56">
        <v>0.44900000000000001</v>
      </c>
      <c r="E203" s="56">
        <v>0.154</v>
      </c>
      <c r="F203" s="58">
        <f t="shared" si="14"/>
        <v>0.33799999999999997</v>
      </c>
      <c r="G203" s="56">
        <v>0.78700000000000003</v>
      </c>
      <c r="H203" s="63"/>
      <c r="I203" s="62"/>
      <c r="J203" s="62"/>
      <c r="K203" s="62"/>
      <c r="L203" s="62"/>
      <c r="M203" s="62"/>
      <c r="N203" s="62"/>
      <c r="O203" s="56"/>
      <c r="P203" s="62"/>
      <c r="Q203" s="62"/>
      <c r="R203" s="62"/>
      <c r="S203" s="62"/>
      <c r="T203" s="62"/>
      <c r="U203" s="62"/>
      <c r="V203" s="61"/>
      <c r="W203" s="57">
        <v>196</v>
      </c>
      <c r="X203" s="56">
        <v>0.184</v>
      </c>
      <c r="Y203" s="56">
        <v>0.44900000000000001</v>
      </c>
      <c r="Z203" s="56">
        <v>0.154</v>
      </c>
      <c r="AA203" s="58">
        <f t="shared" si="15"/>
        <v>0.33799999999999997</v>
      </c>
      <c r="AB203" s="56">
        <v>0.78700000000000003</v>
      </c>
    </row>
    <row r="204" spans="1:28" x14ac:dyDescent="0.25">
      <c r="A204" s="64"/>
      <c r="B204" s="59">
        <v>197</v>
      </c>
      <c r="C204" s="56">
        <v>0.105</v>
      </c>
      <c r="D204" s="56">
        <v>0.28599999999999998</v>
      </c>
      <c r="E204" s="56">
        <v>0.18099999999999999</v>
      </c>
      <c r="F204" s="58">
        <f t="shared" si="14"/>
        <v>0.28599999999999998</v>
      </c>
      <c r="G204" s="56">
        <v>0.57199999999999995</v>
      </c>
      <c r="H204" s="63"/>
      <c r="I204" s="62"/>
      <c r="J204" s="62"/>
      <c r="K204" s="62"/>
      <c r="L204" s="62"/>
      <c r="M204" s="62"/>
      <c r="N204" s="62"/>
      <c r="O204" s="56"/>
      <c r="P204" s="62"/>
      <c r="Q204" s="62"/>
      <c r="R204" s="62"/>
      <c r="S204" s="62"/>
      <c r="T204" s="62"/>
      <c r="U204" s="62"/>
      <c r="V204" s="61"/>
      <c r="W204" s="59">
        <v>197</v>
      </c>
      <c r="X204" s="56">
        <v>0.105</v>
      </c>
      <c r="Y204" s="56">
        <v>0.28599999999999998</v>
      </c>
      <c r="Z204" s="56">
        <v>0.18099999999999999</v>
      </c>
      <c r="AA204" s="58">
        <f t="shared" si="15"/>
        <v>0.28599999999999998</v>
      </c>
      <c r="AB204" s="56">
        <v>0.57199999999999995</v>
      </c>
    </row>
    <row r="205" spans="1:28" x14ac:dyDescent="0.25">
      <c r="A205" s="64"/>
      <c r="B205" s="57">
        <v>198</v>
      </c>
      <c r="C205" s="56">
        <v>0.14799999999999999</v>
      </c>
      <c r="D205" s="56">
        <v>0.86599999999999999</v>
      </c>
      <c r="E205" s="56">
        <v>0.192</v>
      </c>
      <c r="F205" s="58">
        <f t="shared" si="14"/>
        <v>0.33999999999999997</v>
      </c>
      <c r="G205" s="56">
        <v>1.206</v>
      </c>
      <c r="H205" s="63"/>
      <c r="I205" s="62"/>
      <c r="J205" s="62"/>
      <c r="K205" s="62"/>
      <c r="L205" s="62"/>
      <c r="M205" s="62"/>
      <c r="N205" s="62"/>
      <c r="O205" s="56"/>
      <c r="P205" s="62"/>
      <c r="Q205" s="62"/>
      <c r="R205" s="62"/>
      <c r="S205" s="62"/>
      <c r="T205" s="62"/>
      <c r="U205" s="62"/>
      <c r="V205" s="61"/>
      <c r="W205" s="57">
        <v>198</v>
      </c>
      <c r="X205" s="56">
        <v>0.14799999999999999</v>
      </c>
      <c r="Y205" s="56">
        <v>0.86599999999999999</v>
      </c>
      <c r="Z205" s="56">
        <v>0.192</v>
      </c>
      <c r="AA205" s="58">
        <f t="shared" si="15"/>
        <v>0.33999999999999997</v>
      </c>
      <c r="AB205" s="56">
        <v>1.206</v>
      </c>
    </row>
    <row r="206" spans="1:28" x14ac:dyDescent="0.25">
      <c r="A206" s="64"/>
      <c r="B206" s="59">
        <v>199</v>
      </c>
      <c r="C206" s="56">
        <v>0.13200000000000001</v>
      </c>
      <c r="D206" s="56">
        <v>0.36699999999999999</v>
      </c>
      <c r="E206" s="56">
        <v>0.161</v>
      </c>
      <c r="F206" s="58">
        <f t="shared" si="14"/>
        <v>0.29300000000000004</v>
      </c>
      <c r="G206" s="56">
        <v>0.66</v>
      </c>
      <c r="H206" s="63"/>
      <c r="I206" s="62"/>
      <c r="J206" s="62"/>
      <c r="K206" s="62"/>
      <c r="L206" s="62"/>
      <c r="M206" s="62"/>
      <c r="N206" s="62"/>
      <c r="O206" s="56"/>
      <c r="P206" s="62"/>
      <c r="Q206" s="62"/>
      <c r="R206" s="62"/>
      <c r="S206" s="62"/>
      <c r="T206" s="62"/>
      <c r="U206" s="62"/>
      <c r="V206" s="61"/>
      <c r="W206" s="59">
        <v>199</v>
      </c>
      <c r="X206" s="56">
        <v>0.13200000000000001</v>
      </c>
      <c r="Y206" s="56">
        <v>0.36699999999999999</v>
      </c>
      <c r="Z206" s="56">
        <v>0.161</v>
      </c>
      <c r="AA206" s="58">
        <f t="shared" si="15"/>
        <v>0.29300000000000004</v>
      </c>
      <c r="AB206" s="56">
        <v>0.66</v>
      </c>
    </row>
    <row r="207" spans="1:28" x14ac:dyDescent="0.25">
      <c r="A207" s="64"/>
      <c r="B207" s="57">
        <v>200</v>
      </c>
      <c r="C207" s="56">
        <v>0.14499999999999999</v>
      </c>
      <c r="D207" s="56">
        <v>0.438</v>
      </c>
      <c r="E207" s="56">
        <v>0.19500000000000001</v>
      </c>
      <c r="F207" s="58">
        <f t="shared" si="14"/>
        <v>0.33999999999999997</v>
      </c>
      <c r="G207" s="56">
        <v>0.77800000000000002</v>
      </c>
      <c r="H207" s="63"/>
      <c r="I207" s="62"/>
      <c r="J207" s="62"/>
      <c r="K207" s="62"/>
      <c r="L207" s="62"/>
      <c r="M207" s="62"/>
      <c r="N207" s="62"/>
      <c r="O207" s="56"/>
      <c r="P207" s="62"/>
      <c r="Q207" s="62"/>
      <c r="R207" s="62"/>
      <c r="S207" s="62"/>
      <c r="T207" s="62"/>
      <c r="U207" s="62"/>
      <c r="V207" s="61"/>
      <c r="W207" s="57">
        <v>200</v>
      </c>
      <c r="X207" s="56">
        <v>0.14499999999999999</v>
      </c>
      <c r="Y207" s="56">
        <v>0.438</v>
      </c>
      <c r="Z207" s="56">
        <v>0.19500000000000001</v>
      </c>
      <c r="AA207" s="58">
        <f t="shared" si="15"/>
        <v>0.33999999999999997</v>
      </c>
      <c r="AB207" s="56">
        <v>0.77800000000000002</v>
      </c>
    </row>
    <row r="208" spans="1:28" x14ac:dyDescent="0.25">
      <c r="A208" s="64"/>
      <c r="B208" s="59">
        <v>201</v>
      </c>
      <c r="C208" s="56">
        <v>0.13300000000000001</v>
      </c>
      <c r="D208" s="56">
        <v>0.50600000000000001</v>
      </c>
      <c r="E208" s="56">
        <v>0.19400000000000001</v>
      </c>
      <c r="F208" s="58">
        <f t="shared" si="14"/>
        <v>0.32700000000000001</v>
      </c>
      <c r="G208" s="56">
        <v>0.83299999999999996</v>
      </c>
      <c r="H208" s="63"/>
      <c r="I208" s="62"/>
      <c r="J208" s="62"/>
      <c r="K208" s="62"/>
      <c r="L208" s="62"/>
      <c r="M208" s="62"/>
      <c r="N208" s="62"/>
      <c r="O208" s="56"/>
      <c r="P208" s="62"/>
      <c r="Q208" s="62"/>
      <c r="R208" s="62"/>
      <c r="S208" s="62"/>
      <c r="T208" s="62"/>
      <c r="U208" s="62"/>
      <c r="V208" s="61"/>
      <c r="W208" s="59">
        <v>201</v>
      </c>
      <c r="X208" s="56">
        <v>0.13300000000000001</v>
      </c>
      <c r="Y208" s="56">
        <v>0.50600000000000001</v>
      </c>
      <c r="Z208" s="56">
        <v>0.19400000000000001</v>
      </c>
      <c r="AA208" s="58">
        <f t="shared" si="15"/>
        <v>0.32700000000000001</v>
      </c>
      <c r="AB208" s="56">
        <v>0.83299999999999996</v>
      </c>
    </row>
    <row r="209" spans="1:28" x14ac:dyDescent="0.25">
      <c r="A209" s="64"/>
      <c r="B209" s="57">
        <v>202</v>
      </c>
      <c r="C209" s="56">
        <v>0.26600000000000001</v>
      </c>
      <c r="D209" s="56">
        <v>0.40100000000000002</v>
      </c>
      <c r="E209" s="56">
        <v>0.19800000000000001</v>
      </c>
      <c r="F209" s="58">
        <f t="shared" si="14"/>
        <v>0.46400000000000002</v>
      </c>
      <c r="G209" s="56">
        <v>0.86499999999999999</v>
      </c>
      <c r="H209" s="63"/>
      <c r="I209" s="62"/>
      <c r="J209" s="62"/>
      <c r="K209" s="62"/>
      <c r="L209" s="62"/>
      <c r="M209" s="62"/>
      <c r="N209" s="62"/>
      <c r="O209" s="56"/>
      <c r="P209" s="62"/>
      <c r="Q209" s="62"/>
      <c r="R209" s="62"/>
      <c r="S209" s="62"/>
      <c r="T209" s="62"/>
      <c r="U209" s="62"/>
      <c r="V209" s="61"/>
      <c r="W209" s="57">
        <v>202</v>
      </c>
      <c r="X209" s="56">
        <v>0.26600000000000001</v>
      </c>
      <c r="Y209" s="56">
        <v>0.40100000000000002</v>
      </c>
      <c r="Z209" s="56">
        <v>0.19800000000000001</v>
      </c>
      <c r="AA209" s="58">
        <f t="shared" si="15"/>
        <v>0.46400000000000002</v>
      </c>
      <c r="AB209" s="56">
        <v>0.86499999999999999</v>
      </c>
    </row>
    <row r="210" spans="1:28" x14ac:dyDescent="0.25">
      <c r="A210" s="64"/>
      <c r="B210" s="59">
        <v>203</v>
      </c>
      <c r="C210" s="56">
        <v>0.184</v>
      </c>
      <c r="D210" s="56">
        <v>0.36899999999999999</v>
      </c>
      <c r="E210" s="56">
        <v>0.08</v>
      </c>
      <c r="F210" s="58">
        <f t="shared" si="14"/>
        <v>0.26400000000000001</v>
      </c>
      <c r="G210" s="56">
        <v>0.63300000000000001</v>
      </c>
      <c r="H210" s="63"/>
      <c r="I210" s="62"/>
      <c r="J210" s="62"/>
      <c r="K210" s="62"/>
      <c r="L210" s="62"/>
      <c r="M210" s="62"/>
      <c r="N210" s="62"/>
      <c r="O210" s="56"/>
      <c r="P210" s="62"/>
      <c r="Q210" s="62"/>
      <c r="R210" s="62"/>
      <c r="S210" s="62"/>
      <c r="T210" s="62"/>
      <c r="U210" s="62"/>
      <c r="V210" s="61"/>
      <c r="W210" s="59">
        <v>203</v>
      </c>
      <c r="X210" s="56">
        <v>0.184</v>
      </c>
      <c r="Y210" s="56">
        <v>0.36899999999999999</v>
      </c>
      <c r="Z210" s="56">
        <v>0.08</v>
      </c>
      <c r="AA210" s="58">
        <f t="shared" si="15"/>
        <v>0.26400000000000001</v>
      </c>
      <c r="AB210" s="56">
        <v>0.63300000000000001</v>
      </c>
    </row>
    <row r="211" spans="1:28" x14ac:dyDescent="0.25">
      <c r="A211" s="64"/>
      <c r="B211" s="57">
        <v>204</v>
      </c>
      <c r="C211" s="56">
        <v>0.2</v>
      </c>
      <c r="D211" s="56">
        <v>0.317</v>
      </c>
      <c r="E211" s="56">
        <v>0.193</v>
      </c>
      <c r="F211" s="58">
        <f t="shared" si="14"/>
        <v>0.39300000000000002</v>
      </c>
      <c r="G211" s="56">
        <v>0.71</v>
      </c>
      <c r="H211" s="63"/>
      <c r="I211" s="62"/>
      <c r="J211" s="62"/>
      <c r="K211" s="62"/>
      <c r="L211" s="62"/>
      <c r="M211" s="62"/>
      <c r="N211" s="62"/>
      <c r="O211" s="56"/>
      <c r="P211" s="62"/>
      <c r="Q211" s="62"/>
      <c r="R211" s="62"/>
      <c r="S211" s="62"/>
      <c r="T211" s="62"/>
      <c r="U211" s="62"/>
      <c r="V211" s="61"/>
      <c r="W211" s="57">
        <v>204</v>
      </c>
      <c r="X211" s="56">
        <v>0.2</v>
      </c>
      <c r="Y211" s="56">
        <v>0.317</v>
      </c>
      <c r="Z211" s="56">
        <v>0.193</v>
      </c>
      <c r="AA211" s="58">
        <f t="shared" si="15"/>
        <v>0.39300000000000002</v>
      </c>
      <c r="AB211" s="56">
        <v>0.71</v>
      </c>
    </row>
    <row r="212" spans="1:28" x14ac:dyDescent="0.25">
      <c r="A212" s="64"/>
      <c r="B212" s="59">
        <v>205</v>
      </c>
      <c r="C212" s="56">
        <v>0.151</v>
      </c>
      <c r="D212" s="56">
        <v>0.11700000000000001</v>
      </c>
      <c r="E212" s="56">
        <v>0.23400000000000001</v>
      </c>
      <c r="F212" s="58">
        <f t="shared" si="14"/>
        <v>0.38500000000000001</v>
      </c>
      <c r="G212" s="56">
        <v>0.502</v>
      </c>
      <c r="H212" s="63"/>
      <c r="I212" s="62"/>
      <c r="J212" s="62"/>
      <c r="K212" s="62"/>
      <c r="L212" s="62"/>
      <c r="M212" s="62"/>
      <c r="N212" s="62"/>
      <c r="O212" s="56"/>
      <c r="P212" s="62"/>
      <c r="Q212" s="62"/>
      <c r="R212" s="62"/>
      <c r="S212" s="62"/>
      <c r="T212" s="62"/>
      <c r="U212" s="62"/>
      <c r="V212" s="61"/>
      <c r="W212" s="59">
        <v>205</v>
      </c>
      <c r="X212" s="56">
        <v>0.151</v>
      </c>
      <c r="Y212" s="56">
        <v>0.11700000000000001</v>
      </c>
      <c r="Z212" s="56">
        <v>0.23400000000000001</v>
      </c>
      <c r="AA212" s="58">
        <f t="shared" si="15"/>
        <v>0.38500000000000001</v>
      </c>
      <c r="AB212" s="56">
        <v>0.502</v>
      </c>
    </row>
    <row r="213" spans="1:28" x14ac:dyDescent="0.25">
      <c r="A213" s="64"/>
      <c r="B213" s="57">
        <v>206</v>
      </c>
      <c r="C213" s="56">
        <v>0.123</v>
      </c>
      <c r="D213" s="56">
        <v>0.39400000000000002</v>
      </c>
      <c r="E213" s="56">
        <v>0.16600000000000001</v>
      </c>
      <c r="F213" s="58">
        <f t="shared" si="14"/>
        <v>0.28900000000000003</v>
      </c>
      <c r="G213" s="56">
        <v>0.68300000000000005</v>
      </c>
      <c r="H213" s="63"/>
      <c r="I213" s="62"/>
      <c r="J213" s="62"/>
      <c r="K213" s="62"/>
      <c r="L213" s="62"/>
      <c r="M213" s="62"/>
      <c r="N213" s="62"/>
      <c r="O213" s="56"/>
      <c r="P213" s="62"/>
      <c r="Q213" s="62"/>
      <c r="R213" s="62"/>
      <c r="S213" s="62"/>
      <c r="T213" s="62"/>
      <c r="U213" s="62"/>
      <c r="V213" s="61"/>
      <c r="W213" s="57">
        <v>206</v>
      </c>
      <c r="X213" s="56">
        <v>0.123</v>
      </c>
      <c r="Y213" s="56">
        <v>0.39400000000000002</v>
      </c>
      <c r="Z213" s="56">
        <v>0.16600000000000001</v>
      </c>
      <c r="AA213" s="58">
        <f t="shared" si="15"/>
        <v>0.28900000000000003</v>
      </c>
      <c r="AB213" s="56">
        <v>0.68300000000000005</v>
      </c>
    </row>
    <row r="214" spans="1:28" x14ac:dyDescent="0.25">
      <c r="A214" s="64"/>
      <c r="B214" s="59">
        <v>207</v>
      </c>
      <c r="C214" s="56">
        <v>0.11600000000000001</v>
      </c>
      <c r="D214" s="56">
        <v>0.38400000000000001</v>
      </c>
      <c r="E214" s="56">
        <v>0.16600000000000001</v>
      </c>
      <c r="F214" s="58">
        <f t="shared" si="14"/>
        <v>0.28200000000000003</v>
      </c>
      <c r="G214" s="56">
        <v>0.66600000000000004</v>
      </c>
      <c r="H214" s="63"/>
      <c r="I214" s="62"/>
      <c r="J214" s="62"/>
      <c r="K214" s="62"/>
      <c r="L214" s="62"/>
      <c r="M214" s="62"/>
      <c r="N214" s="62"/>
      <c r="O214" s="56"/>
      <c r="P214" s="62"/>
      <c r="Q214" s="62"/>
      <c r="R214" s="62"/>
      <c r="S214" s="62"/>
      <c r="T214" s="62"/>
      <c r="U214" s="62"/>
      <c r="V214" s="61"/>
      <c r="W214" s="59">
        <v>207</v>
      </c>
      <c r="X214" s="56">
        <v>0.11600000000000001</v>
      </c>
      <c r="Y214" s="56">
        <v>0.38400000000000001</v>
      </c>
      <c r="Z214" s="56">
        <v>0.16600000000000001</v>
      </c>
      <c r="AA214" s="58">
        <f t="shared" si="15"/>
        <v>0.28200000000000003</v>
      </c>
      <c r="AB214" s="56">
        <v>0.66600000000000004</v>
      </c>
    </row>
    <row r="215" spans="1:28" x14ac:dyDescent="0.25">
      <c r="A215" s="64"/>
      <c r="B215" s="57">
        <v>208</v>
      </c>
      <c r="C215" s="56">
        <v>0.223</v>
      </c>
      <c r="D215" s="56">
        <v>0.4</v>
      </c>
      <c r="E215" s="56">
        <v>0.161</v>
      </c>
      <c r="F215" s="58">
        <f t="shared" si="14"/>
        <v>0.38400000000000001</v>
      </c>
      <c r="G215" s="56">
        <v>0.78400000000000003</v>
      </c>
      <c r="H215" s="63"/>
      <c r="I215" s="62"/>
      <c r="J215" s="62"/>
      <c r="K215" s="62"/>
      <c r="L215" s="62"/>
      <c r="M215" s="62"/>
      <c r="N215" s="62"/>
      <c r="O215" s="56"/>
      <c r="P215" s="62"/>
      <c r="Q215" s="62"/>
      <c r="R215" s="62"/>
      <c r="S215" s="62"/>
      <c r="T215" s="62"/>
      <c r="U215" s="62"/>
      <c r="V215" s="61"/>
      <c r="W215" s="57">
        <v>208</v>
      </c>
      <c r="X215" s="56">
        <v>0.223</v>
      </c>
      <c r="Y215" s="56">
        <v>0.4</v>
      </c>
      <c r="Z215" s="56">
        <v>0.161</v>
      </c>
      <c r="AA215" s="58">
        <f t="shared" si="15"/>
        <v>0.38400000000000001</v>
      </c>
      <c r="AB215" s="56">
        <v>0.78400000000000003</v>
      </c>
    </row>
    <row r="216" spans="1:28" x14ac:dyDescent="0.25">
      <c r="A216" s="64"/>
      <c r="B216" s="59">
        <v>209</v>
      </c>
      <c r="C216" s="56">
        <v>0.11600000000000001</v>
      </c>
      <c r="D216" s="56">
        <v>0.5</v>
      </c>
      <c r="E216" s="56">
        <v>0.17799999999999999</v>
      </c>
      <c r="F216" s="58">
        <f t="shared" si="14"/>
        <v>0.29399999999999998</v>
      </c>
      <c r="G216" s="56">
        <v>0.79400000000000004</v>
      </c>
      <c r="H216" s="63"/>
      <c r="I216" s="62"/>
      <c r="J216" s="62"/>
      <c r="K216" s="62"/>
      <c r="L216" s="62"/>
      <c r="M216" s="62"/>
      <c r="N216" s="62"/>
      <c r="O216" s="56"/>
      <c r="P216" s="62"/>
      <c r="Q216" s="62"/>
      <c r="R216" s="62"/>
      <c r="S216" s="62"/>
      <c r="T216" s="62"/>
      <c r="U216" s="62"/>
      <c r="V216" s="61"/>
      <c r="W216" s="59">
        <v>209</v>
      </c>
      <c r="X216" s="56">
        <v>0.11600000000000001</v>
      </c>
      <c r="Y216" s="56">
        <v>0.5</v>
      </c>
      <c r="Z216" s="56">
        <v>0.17799999999999999</v>
      </c>
      <c r="AA216" s="58">
        <f t="shared" si="15"/>
        <v>0.29399999999999998</v>
      </c>
      <c r="AB216" s="56">
        <v>0.79400000000000004</v>
      </c>
    </row>
    <row r="217" spans="1:28" x14ac:dyDescent="0.25">
      <c r="A217" s="64"/>
      <c r="B217" s="57">
        <v>210</v>
      </c>
      <c r="C217" s="56">
        <v>0.15</v>
      </c>
      <c r="D217" s="56">
        <v>0.44500000000000001</v>
      </c>
      <c r="E217" s="56">
        <v>0.16600000000000001</v>
      </c>
      <c r="F217" s="58">
        <f t="shared" si="14"/>
        <v>0.316</v>
      </c>
      <c r="G217" s="56">
        <v>0.76100000000000001</v>
      </c>
      <c r="H217" s="63"/>
      <c r="I217" s="62"/>
      <c r="J217" s="62"/>
      <c r="K217" s="62"/>
      <c r="L217" s="62"/>
      <c r="M217" s="62"/>
      <c r="N217" s="62"/>
      <c r="O217" s="56"/>
      <c r="P217" s="62"/>
      <c r="Q217" s="62"/>
      <c r="R217" s="62"/>
      <c r="S217" s="62"/>
      <c r="T217" s="62"/>
      <c r="U217" s="62"/>
      <c r="V217" s="61"/>
      <c r="W217" s="57">
        <v>210</v>
      </c>
      <c r="X217" s="56">
        <v>0.15</v>
      </c>
      <c r="Y217" s="56">
        <v>0.44500000000000001</v>
      </c>
      <c r="Z217" s="56">
        <v>0.16600000000000001</v>
      </c>
      <c r="AA217" s="58">
        <f t="shared" si="15"/>
        <v>0.316</v>
      </c>
      <c r="AB217" s="56">
        <v>0.76100000000000001</v>
      </c>
    </row>
    <row r="218" spans="1:28" x14ac:dyDescent="0.25">
      <c r="A218" s="64"/>
      <c r="B218" s="59">
        <v>211</v>
      </c>
      <c r="C218" s="56">
        <v>0.20499999999999999</v>
      </c>
      <c r="D218" s="56">
        <v>0.19500000000000001</v>
      </c>
      <c r="E218" s="56">
        <v>0.13300000000000001</v>
      </c>
      <c r="F218" s="58">
        <f t="shared" si="14"/>
        <v>0.33799999999999997</v>
      </c>
      <c r="G218" s="56">
        <v>0.53300000000000003</v>
      </c>
      <c r="H218" s="63"/>
      <c r="I218" s="62"/>
      <c r="J218" s="62"/>
      <c r="K218" s="62"/>
      <c r="L218" s="62"/>
      <c r="M218" s="62"/>
      <c r="N218" s="62"/>
      <c r="O218" s="56"/>
      <c r="P218" s="62"/>
      <c r="Q218" s="62"/>
      <c r="R218" s="62"/>
      <c r="S218" s="62"/>
      <c r="T218" s="62"/>
      <c r="U218" s="62"/>
      <c r="V218" s="61"/>
      <c r="W218" s="59">
        <v>211</v>
      </c>
      <c r="X218" s="56">
        <v>0.20499999999999999</v>
      </c>
      <c r="Y218" s="56">
        <v>0.19500000000000001</v>
      </c>
      <c r="Z218" s="56">
        <v>0.13300000000000001</v>
      </c>
      <c r="AA218" s="58">
        <f t="shared" si="15"/>
        <v>0.33799999999999997</v>
      </c>
      <c r="AB218" s="56">
        <v>0.53300000000000003</v>
      </c>
    </row>
    <row r="219" spans="1:28" x14ac:dyDescent="0.25">
      <c r="A219" s="64" t="s">
        <v>10</v>
      </c>
      <c r="B219" s="57">
        <v>212</v>
      </c>
      <c r="C219" s="56">
        <v>0.10299999999999999</v>
      </c>
      <c r="D219" s="56">
        <v>0.34699999999999998</v>
      </c>
      <c r="E219" s="56">
        <v>0.13600000000000001</v>
      </c>
      <c r="F219" s="58">
        <f t="shared" si="14"/>
        <v>0.23899999999999999</v>
      </c>
      <c r="G219" s="56">
        <v>0.58599999999999997</v>
      </c>
      <c r="H219" s="61"/>
      <c r="I219" s="62"/>
      <c r="J219" s="62"/>
      <c r="K219" s="62"/>
      <c r="L219" s="62"/>
      <c r="M219" s="62"/>
      <c r="N219" s="62"/>
      <c r="O219" s="56"/>
      <c r="P219" s="62"/>
      <c r="Q219" s="62"/>
      <c r="R219" s="62"/>
      <c r="S219" s="62"/>
      <c r="T219" s="62"/>
      <c r="U219" s="62"/>
      <c r="V219" s="61"/>
      <c r="W219" s="57">
        <v>212</v>
      </c>
      <c r="X219" s="56">
        <v>0.10299999999999999</v>
      </c>
      <c r="Y219" s="56">
        <v>0.34699999999999998</v>
      </c>
      <c r="Z219" s="56">
        <v>0.13600000000000001</v>
      </c>
      <c r="AA219" s="58">
        <f t="shared" si="15"/>
        <v>0.23899999999999999</v>
      </c>
      <c r="AB219" s="56">
        <v>0.58599999999999997</v>
      </c>
    </row>
    <row r="220" spans="1:28" x14ac:dyDescent="0.25">
      <c r="A220" s="64"/>
      <c r="B220" s="59">
        <v>213</v>
      </c>
      <c r="C220" s="56">
        <v>0.22</v>
      </c>
      <c r="D220" s="56">
        <v>0.56299999999999994</v>
      </c>
      <c r="E220" s="56">
        <v>0.123</v>
      </c>
      <c r="F220" s="58">
        <f t="shared" si="14"/>
        <v>0.34299999999999997</v>
      </c>
      <c r="G220" s="56">
        <v>0.90600000000000003</v>
      </c>
      <c r="H220" s="61"/>
      <c r="I220" s="62"/>
      <c r="J220" s="62"/>
      <c r="K220" s="62"/>
      <c r="L220" s="62"/>
      <c r="M220" s="62"/>
      <c r="N220" s="62"/>
      <c r="O220" s="56"/>
      <c r="P220" s="62"/>
      <c r="Q220" s="62"/>
      <c r="R220" s="62"/>
      <c r="S220" s="62"/>
      <c r="T220" s="62"/>
      <c r="U220" s="62"/>
      <c r="V220" s="61"/>
      <c r="W220" s="59">
        <v>213</v>
      </c>
      <c r="X220" s="56">
        <v>0.22</v>
      </c>
      <c r="Y220" s="56">
        <v>0.56299999999999994</v>
      </c>
      <c r="Z220" s="56">
        <v>0.123</v>
      </c>
      <c r="AA220" s="58">
        <f t="shared" si="15"/>
        <v>0.34299999999999997</v>
      </c>
      <c r="AB220" s="56">
        <v>0.90600000000000003</v>
      </c>
    </row>
    <row r="221" spans="1:28" x14ac:dyDescent="0.25">
      <c r="A221" s="64"/>
      <c r="B221" s="57">
        <v>214</v>
      </c>
      <c r="C221" s="56">
        <v>6.9000000000000006E-2</v>
      </c>
      <c r="D221" s="56">
        <v>0.57599999999999996</v>
      </c>
      <c r="E221" s="56">
        <v>8.4000000000000005E-2</v>
      </c>
      <c r="F221" s="58">
        <f t="shared" si="14"/>
        <v>0.15300000000000002</v>
      </c>
      <c r="G221" s="56">
        <v>0.72899999999999998</v>
      </c>
      <c r="H221" s="61"/>
      <c r="I221" s="62"/>
      <c r="J221" s="62"/>
      <c r="K221" s="62"/>
      <c r="L221" s="62"/>
      <c r="M221" s="62"/>
      <c r="N221" s="62"/>
      <c r="O221" s="56"/>
      <c r="P221" s="62"/>
      <c r="Q221" s="62"/>
      <c r="R221" s="62"/>
      <c r="S221" s="62"/>
      <c r="T221" s="62"/>
      <c r="U221" s="62"/>
      <c r="V221" s="61"/>
      <c r="W221" s="57">
        <v>214</v>
      </c>
      <c r="X221" s="56">
        <v>6.9000000000000006E-2</v>
      </c>
      <c r="Y221" s="56">
        <v>0.57599999999999996</v>
      </c>
      <c r="Z221" s="56">
        <v>8.4000000000000005E-2</v>
      </c>
      <c r="AA221" s="58">
        <f t="shared" si="15"/>
        <v>0.15300000000000002</v>
      </c>
      <c r="AB221" s="56">
        <v>0.72899999999999998</v>
      </c>
    </row>
    <row r="222" spans="1:28" x14ac:dyDescent="0.25">
      <c r="A222" s="64"/>
      <c r="B222" s="59">
        <v>215</v>
      </c>
      <c r="C222" s="56">
        <v>9.0999999999999998E-2</v>
      </c>
      <c r="D222" s="56">
        <v>0.9</v>
      </c>
      <c r="E222" s="56">
        <v>9.2999999999999999E-2</v>
      </c>
      <c r="F222" s="58">
        <f t="shared" si="14"/>
        <v>0.184</v>
      </c>
      <c r="G222" s="56">
        <v>1.0840000000000001</v>
      </c>
      <c r="H222" s="61"/>
      <c r="I222" s="62"/>
      <c r="J222" s="62"/>
      <c r="K222" s="62"/>
      <c r="L222" s="62"/>
      <c r="M222" s="62"/>
      <c r="N222" s="62"/>
      <c r="O222" s="56"/>
      <c r="P222" s="62"/>
      <c r="Q222" s="62"/>
      <c r="R222" s="62"/>
      <c r="S222" s="62"/>
      <c r="T222" s="62"/>
      <c r="U222" s="62"/>
      <c r="V222" s="61"/>
      <c r="W222" s="59">
        <v>215</v>
      </c>
      <c r="X222" s="56">
        <v>9.0999999999999998E-2</v>
      </c>
      <c r="Y222" s="56">
        <v>0.9</v>
      </c>
      <c r="Z222" s="56">
        <v>9.2999999999999999E-2</v>
      </c>
      <c r="AA222" s="58">
        <f t="shared" si="15"/>
        <v>0.184</v>
      </c>
      <c r="AB222" s="56">
        <v>1.0840000000000001</v>
      </c>
    </row>
    <row r="223" spans="1:28" x14ac:dyDescent="0.25">
      <c r="A223" s="64"/>
      <c r="B223" s="57">
        <v>216</v>
      </c>
      <c r="C223" s="56">
        <v>0.12</v>
      </c>
      <c r="D223" s="56">
        <v>0.746</v>
      </c>
      <c r="E223" s="56">
        <v>8.8999999999999996E-2</v>
      </c>
      <c r="F223" s="58">
        <f t="shared" si="14"/>
        <v>0.20899999999999999</v>
      </c>
      <c r="G223" s="56">
        <v>0.95499999999999996</v>
      </c>
      <c r="H223" s="61"/>
      <c r="I223" s="62"/>
      <c r="J223" s="62"/>
      <c r="K223" s="62"/>
      <c r="L223" s="62"/>
      <c r="M223" s="62"/>
      <c r="N223" s="62"/>
      <c r="O223" s="56"/>
      <c r="P223" s="62"/>
      <c r="Q223" s="62"/>
      <c r="R223" s="62"/>
      <c r="S223" s="62"/>
      <c r="T223" s="62"/>
      <c r="U223" s="62"/>
      <c r="V223" s="61"/>
      <c r="W223" s="57">
        <v>216</v>
      </c>
      <c r="X223" s="56">
        <v>0.12</v>
      </c>
      <c r="Y223" s="56">
        <v>0.746</v>
      </c>
      <c r="Z223" s="56">
        <v>8.8999999999999996E-2</v>
      </c>
      <c r="AA223" s="58">
        <f t="shared" si="15"/>
        <v>0.20899999999999999</v>
      </c>
      <c r="AB223" s="56">
        <v>0.95499999999999996</v>
      </c>
    </row>
    <row r="224" spans="1:28" x14ac:dyDescent="0.25">
      <c r="A224" s="64"/>
      <c r="B224" s="59">
        <v>217</v>
      </c>
      <c r="C224" s="56">
        <v>8.6999999999999994E-2</v>
      </c>
      <c r="D224" s="56">
        <v>0.41299999999999998</v>
      </c>
      <c r="E224" s="56">
        <v>8.6999999999999994E-2</v>
      </c>
      <c r="F224" s="58">
        <f t="shared" si="14"/>
        <v>0.17399999999999999</v>
      </c>
      <c r="G224" s="56">
        <v>0.58699999999999997</v>
      </c>
      <c r="H224" s="61"/>
      <c r="I224" s="62"/>
      <c r="J224" s="62"/>
      <c r="K224" s="62"/>
      <c r="L224" s="62"/>
      <c r="M224" s="62"/>
      <c r="N224" s="62"/>
      <c r="O224" s="56"/>
      <c r="P224" s="62"/>
      <c r="Q224" s="62"/>
      <c r="R224" s="62"/>
      <c r="S224" s="62"/>
      <c r="T224" s="62"/>
      <c r="U224" s="62"/>
      <c r="V224" s="61"/>
      <c r="W224" s="59">
        <v>217</v>
      </c>
      <c r="X224" s="56">
        <v>8.6999999999999994E-2</v>
      </c>
      <c r="Y224" s="56">
        <v>0.41299999999999998</v>
      </c>
      <c r="Z224" s="56">
        <v>8.6999999999999994E-2</v>
      </c>
      <c r="AA224" s="58">
        <f t="shared" si="15"/>
        <v>0.17399999999999999</v>
      </c>
      <c r="AB224" s="56">
        <v>0.58699999999999997</v>
      </c>
    </row>
    <row r="225" spans="1:28" x14ac:dyDescent="0.25">
      <c r="A225" s="64"/>
      <c r="B225" s="57">
        <v>218</v>
      </c>
      <c r="C225" s="56">
        <v>0.107</v>
      </c>
      <c r="D225" s="56">
        <v>0.79200000000000004</v>
      </c>
      <c r="E225" s="56">
        <v>7.5999999999999998E-2</v>
      </c>
      <c r="F225" s="58">
        <f t="shared" si="14"/>
        <v>0.183</v>
      </c>
      <c r="G225" s="56">
        <v>0.97499999999999998</v>
      </c>
      <c r="H225" s="61"/>
      <c r="I225" s="62"/>
      <c r="J225" s="62"/>
      <c r="K225" s="62"/>
      <c r="L225" s="62"/>
      <c r="M225" s="62"/>
      <c r="N225" s="62"/>
      <c r="O225" s="56"/>
      <c r="P225" s="62"/>
      <c r="Q225" s="62"/>
      <c r="R225" s="62"/>
      <c r="S225" s="62"/>
      <c r="T225" s="62"/>
      <c r="U225" s="62"/>
      <c r="V225" s="61"/>
      <c r="W225" s="57">
        <v>218</v>
      </c>
      <c r="X225" s="56">
        <v>0.107</v>
      </c>
      <c r="Y225" s="56">
        <v>0.79200000000000004</v>
      </c>
      <c r="Z225" s="56">
        <v>7.5999999999999998E-2</v>
      </c>
      <c r="AA225" s="58">
        <f t="shared" si="15"/>
        <v>0.183</v>
      </c>
      <c r="AB225" s="56">
        <v>0.97499999999999998</v>
      </c>
    </row>
    <row r="226" spans="1:28" x14ac:dyDescent="0.25">
      <c r="A226" s="64"/>
      <c r="B226" s="59">
        <v>219</v>
      </c>
      <c r="C226" s="56">
        <v>0.108</v>
      </c>
      <c r="D226" s="56">
        <v>0.129</v>
      </c>
      <c r="E226" s="56">
        <v>5.5E-2</v>
      </c>
      <c r="F226" s="58">
        <f t="shared" si="14"/>
        <v>0.16300000000000001</v>
      </c>
      <c r="G226" s="56">
        <v>0.29199999999999998</v>
      </c>
      <c r="H226" s="63"/>
      <c r="I226" s="62"/>
      <c r="J226" s="62"/>
      <c r="K226" s="62"/>
      <c r="L226" s="62"/>
      <c r="M226" s="62"/>
      <c r="N226" s="62"/>
      <c r="O226" s="56"/>
      <c r="P226" s="62"/>
      <c r="Q226" s="62"/>
      <c r="R226" s="62"/>
      <c r="S226" s="62"/>
      <c r="T226" s="62"/>
      <c r="U226" s="62"/>
      <c r="V226" s="61"/>
      <c r="W226" s="59">
        <v>219</v>
      </c>
      <c r="X226" s="56">
        <v>0.108</v>
      </c>
      <c r="Y226" s="56">
        <v>0.129</v>
      </c>
      <c r="Z226" s="56">
        <v>5.5E-2</v>
      </c>
      <c r="AA226" s="58">
        <f t="shared" si="15"/>
        <v>0.16300000000000001</v>
      </c>
      <c r="AB226" s="56">
        <v>0.29199999999999998</v>
      </c>
    </row>
    <row r="227" spans="1:28" x14ac:dyDescent="0.25">
      <c r="A227" s="64"/>
      <c r="B227" s="57">
        <v>220</v>
      </c>
      <c r="C227" s="56">
        <v>1.7000000000000001E-2</v>
      </c>
      <c r="D227" s="56">
        <v>0.63300000000000001</v>
      </c>
      <c r="E227" s="56">
        <v>0.1</v>
      </c>
      <c r="F227" s="58">
        <f t="shared" si="14"/>
        <v>0.11700000000000001</v>
      </c>
      <c r="G227" s="56">
        <v>0.75</v>
      </c>
      <c r="H227" s="63"/>
      <c r="I227" s="62"/>
      <c r="J227" s="62"/>
      <c r="K227" s="62"/>
      <c r="L227" s="62"/>
      <c r="M227" s="62"/>
      <c r="N227" s="62"/>
      <c r="O227" s="56"/>
      <c r="P227" s="62"/>
      <c r="Q227" s="62"/>
      <c r="R227" s="62"/>
      <c r="S227" s="62"/>
      <c r="T227" s="62"/>
      <c r="U227" s="62"/>
      <c r="V227" s="61"/>
      <c r="W227" s="57">
        <v>220</v>
      </c>
      <c r="X227" s="56">
        <v>1.7000000000000001E-2</v>
      </c>
      <c r="Y227" s="56">
        <v>0.63300000000000001</v>
      </c>
      <c r="Z227" s="56">
        <v>0.1</v>
      </c>
      <c r="AA227" s="58">
        <f t="shared" si="15"/>
        <v>0.11700000000000001</v>
      </c>
      <c r="AB227" s="56">
        <v>0.75</v>
      </c>
    </row>
    <row r="228" spans="1:28" x14ac:dyDescent="0.25">
      <c r="A228" s="64"/>
      <c r="B228" s="59">
        <v>221</v>
      </c>
      <c r="C228" s="56">
        <v>0.1</v>
      </c>
      <c r="D228" s="56">
        <v>0.90900000000000003</v>
      </c>
      <c r="E228" s="56">
        <v>0.1</v>
      </c>
      <c r="F228" s="58">
        <f t="shared" si="14"/>
        <v>0.2</v>
      </c>
      <c r="G228" s="56">
        <v>1.109</v>
      </c>
      <c r="H228" s="63"/>
      <c r="I228" s="62"/>
      <c r="J228" s="62"/>
      <c r="K228" s="62"/>
      <c r="L228" s="62"/>
      <c r="M228" s="62"/>
      <c r="N228" s="62"/>
      <c r="O228" s="56"/>
      <c r="P228" s="62"/>
      <c r="Q228" s="62"/>
      <c r="R228" s="62"/>
      <c r="S228" s="62"/>
      <c r="T228" s="62"/>
      <c r="U228" s="62"/>
      <c r="V228" s="61"/>
      <c r="W228" s="59">
        <v>221</v>
      </c>
      <c r="X228" s="56">
        <v>0.1</v>
      </c>
      <c r="Y228" s="56">
        <v>0.90900000000000003</v>
      </c>
      <c r="Z228" s="56">
        <v>0.1</v>
      </c>
      <c r="AA228" s="58">
        <f t="shared" si="15"/>
        <v>0.2</v>
      </c>
      <c r="AB228" s="56">
        <v>1.109</v>
      </c>
    </row>
    <row r="229" spans="1:28" x14ac:dyDescent="0.25">
      <c r="A229" s="64"/>
      <c r="B229" s="57">
        <v>222</v>
      </c>
      <c r="C229" s="56">
        <v>0.126</v>
      </c>
      <c r="D229" s="56">
        <v>0.64100000000000001</v>
      </c>
      <c r="E229" s="56">
        <v>0.125</v>
      </c>
      <c r="F229" s="58">
        <f t="shared" si="14"/>
        <v>0.251</v>
      </c>
      <c r="G229" s="56">
        <v>0.89200000000000002</v>
      </c>
      <c r="H229" s="63"/>
      <c r="I229" s="62"/>
      <c r="J229" s="62"/>
      <c r="K229" s="62"/>
      <c r="L229" s="62"/>
      <c r="M229" s="62"/>
      <c r="N229" s="62"/>
      <c r="O229" s="56"/>
      <c r="P229" s="62"/>
      <c r="Q229" s="62"/>
      <c r="R229" s="62"/>
      <c r="S229" s="62"/>
      <c r="T229" s="62"/>
      <c r="U229" s="62"/>
      <c r="V229" s="61"/>
      <c r="W229" s="57">
        <v>222</v>
      </c>
      <c r="X229" s="56">
        <v>0.126</v>
      </c>
      <c r="Y229" s="56">
        <v>0.64100000000000001</v>
      </c>
      <c r="Z229" s="56">
        <v>0.125</v>
      </c>
      <c r="AA229" s="58">
        <f t="shared" si="15"/>
        <v>0.251</v>
      </c>
      <c r="AB229" s="56">
        <v>0.89200000000000002</v>
      </c>
    </row>
    <row r="230" spans="1:28" x14ac:dyDescent="0.25">
      <c r="A230" s="64"/>
      <c r="B230" s="59">
        <v>223</v>
      </c>
      <c r="C230" s="56">
        <v>0.11600000000000001</v>
      </c>
      <c r="D230" s="56">
        <v>0.316</v>
      </c>
      <c r="E230" s="56">
        <v>0.108</v>
      </c>
      <c r="F230" s="58">
        <f t="shared" si="14"/>
        <v>0.224</v>
      </c>
      <c r="G230" s="56">
        <v>0.54</v>
      </c>
      <c r="H230" s="63"/>
      <c r="I230" s="62"/>
      <c r="J230" s="62"/>
      <c r="K230" s="62"/>
      <c r="L230" s="62"/>
      <c r="M230" s="62"/>
      <c r="N230" s="62"/>
      <c r="O230" s="56"/>
      <c r="P230" s="62"/>
      <c r="Q230" s="62"/>
      <c r="R230" s="62"/>
      <c r="S230" s="62"/>
      <c r="T230" s="62"/>
      <c r="U230" s="62"/>
      <c r="V230" s="61"/>
      <c r="W230" s="59">
        <v>223</v>
      </c>
      <c r="X230" s="56">
        <v>0.11600000000000001</v>
      </c>
      <c r="Y230" s="56">
        <v>0.316</v>
      </c>
      <c r="Z230" s="56">
        <v>0.108</v>
      </c>
      <c r="AA230" s="58">
        <f t="shared" si="15"/>
        <v>0.224</v>
      </c>
      <c r="AB230" s="56">
        <v>0.54</v>
      </c>
    </row>
    <row r="231" spans="1:28" x14ac:dyDescent="0.25">
      <c r="A231" s="64"/>
      <c r="B231" s="57">
        <v>224</v>
      </c>
      <c r="C231" s="56">
        <v>0.1</v>
      </c>
      <c r="D231" s="56">
        <v>0.9</v>
      </c>
      <c r="E231" s="56">
        <v>0.1</v>
      </c>
      <c r="F231" s="58">
        <f t="shared" si="14"/>
        <v>0.2</v>
      </c>
      <c r="G231" s="56">
        <v>1.1000000000000001</v>
      </c>
      <c r="H231" s="63"/>
      <c r="I231" s="62"/>
      <c r="J231" s="62"/>
      <c r="K231" s="62"/>
      <c r="L231" s="62"/>
      <c r="M231" s="62"/>
      <c r="N231" s="62"/>
      <c r="O231" s="56"/>
      <c r="P231" s="62"/>
      <c r="Q231" s="62"/>
      <c r="R231" s="62"/>
      <c r="S231" s="62"/>
      <c r="T231" s="62"/>
      <c r="U231" s="62"/>
      <c r="V231" s="61"/>
      <c r="W231" s="57">
        <v>224</v>
      </c>
      <c r="X231" s="56">
        <v>0.1</v>
      </c>
      <c r="Y231" s="56">
        <v>0.9</v>
      </c>
      <c r="Z231" s="56">
        <v>0.1</v>
      </c>
      <c r="AA231" s="58">
        <f t="shared" si="15"/>
        <v>0.2</v>
      </c>
      <c r="AB231" s="56">
        <v>1.1000000000000001</v>
      </c>
    </row>
    <row r="232" spans="1:28" x14ac:dyDescent="0.25">
      <c r="A232" s="64"/>
      <c r="B232" s="59">
        <v>225</v>
      </c>
      <c r="C232" s="56">
        <v>2.8000000000000001E-2</v>
      </c>
      <c r="D232" s="56">
        <v>0.36199999999999999</v>
      </c>
      <c r="E232" s="56">
        <v>0.09</v>
      </c>
      <c r="F232" s="58">
        <f t="shared" si="14"/>
        <v>0.11799999999999999</v>
      </c>
      <c r="G232" s="56">
        <v>0.48</v>
      </c>
      <c r="H232" s="63"/>
      <c r="I232" s="62"/>
      <c r="J232" s="62"/>
      <c r="K232" s="62"/>
      <c r="L232" s="62"/>
      <c r="M232" s="62"/>
      <c r="N232" s="62"/>
      <c r="O232" s="56"/>
      <c r="P232" s="62"/>
      <c r="Q232" s="62"/>
      <c r="R232" s="62"/>
      <c r="S232" s="62"/>
      <c r="T232" s="62"/>
      <c r="U232" s="62"/>
      <c r="V232" s="61"/>
      <c r="W232" s="59">
        <v>225</v>
      </c>
      <c r="X232" s="56">
        <v>2.8000000000000001E-2</v>
      </c>
      <c r="Y232" s="56">
        <v>0.36199999999999999</v>
      </c>
      <c r="Z232" s="56">
        <v>0.09</v>
      </c>
      <c r="AA232" s="58">
        <f t="shared" si="15"/>
        <v>0.11799999999999999</v>
      </c>
      <c r="AB232" s="56">
        <v>0.48</v>
      </c>
    </row>
    <row r="233" spans="1:28" x14ac:dyDescent="0.25">
      <c r="A233" s="64"/>
      <c r="B233" s="57">
        <v>226</v>
      </c>
      <c r="C233" s="56">
        <v>0.121</v>
      </c>
      <c r="D233" s="56">
        <v>0.71699999999999997</v>
      </c>
      <c r="E233" s="56">
        <v>0.15</v>
      </c>
      <c r="F233" s="58">
        <f t="shared" si="14"/>
        <v>0.27100000000000002</v>
      </c>
      <c r="G233" s="56">
        <v>0.98799999999999999</v>
      </c>
      <c r="H233" s="63"/>
      <c r="I233" s="62"/>
      <c r="J233" s="62"/>
      <c r="K233" s="62"/>
      <c r="L233" s="62"/>
      <c r="M233" s="62"/>
      <c r="N233" s="62"/>
      <c r="O233" s="56"/>
      <c r="P233" s="62"/>
      <c r="Q233" s="62"/>
      <c r="R233" s="62"/>
      <c r="S233" s="62"/>
      <c r="T233" s="62"/>
      <c r="U233" s="62"/>
      <c r="V233" s="61"/>
      <c r="W233" s="57">
        <v>226</v>
      </c>
      <c r="X233" s="56">
        <v>0.121</v>
      </c>
      <c r="Y233" s="56">
        <v>0.71699999999999997</v>
      </c>
      <c r="Z233" s="56">
        <v>0.15</v>
      </c>
      <c r="AA233" s="58">
        <f t="shared" si="15"/>
        <v>0.27100000000000002</v>
      </c>
      <c r="AB233" s="56">
        <v>0.98799999999999999</v>
      </c>
    </row>
    <row r="234" spans="1:28" x14ac:dyDescent="0.25">
      <c r="A234" s="64"/>
      <c r="B234" s="59">
        <v>227</v>
      </c>
      <c r="C234" s="56">
        <v>0.1</v>
      </c>
      <c r="D234" s="56">
        <v>0.45700000000000002</v>
      </c>
      <c r="E234" s="56">
        <v>0.1</v>
      </c>
      <c r="F234" s="58">
        <f t="shared" si="14"/>
        <v>0.2</v>
      </c>
      <c r="G234" s="56">
        <v>0.65700000000000003</v>
      </c>
      <c r="H234" s="63"/>
      <c r="I234" s="62"/>
      <c r="J234" s="62"/>
      <c r="K234" s="62"/>
      <c r="L234" s="62"/>
      <c r="M234" s="62"/>
      <c r="N234" s="62"/>
      <c r="O234" s="56"/>
      <c r="P234" s="62"/>
      <c r="Q234" s="62"/>
      <c r="R234" s="62"/>
      <c r="S234" s="62"/>
      <c r="T234" s="62"/>
      <c r="U234" s="62"/>
      <c r="V234" s="61"/>
      <c r="W234" s="59">
        <v>227</v>
      </c>
      <c r="X234" s="56">
        <v>0.1</v>
      </c>
      <c r="Y234" s="56">
        <v>0.45700000000000002</v>
      </c>
      <c r="Z234" s="56">
        <v>0.1</v>
      </c>
      <c r="AA234" s="58">
        <f t="shared" si="15"/>
        <v>0.2</v>
      </c>
      <c r="AB234" s="56">
        <v>0.65700000000000003</v>
      </c>
    </row>
    <row r="235" spans="1:28" x14ac:dyDescent="0.25">
      <c r="A235" s="64"/>
      <c r="B235" s="57">
        <v>228</v>
      </c>
      <c r="C235" s="56">
        <v>9.0999999999999998E-2</v>
      </c>
      <c r="D235" s="56">
        <v>0.58399999999999996</v>
      </c>
      <c r="E235" s="56">
        <v>0.157</v>
      </c>
      <c r="F235" s="58">
        <f t="shared" si="14"/>
        <v>0.248</v>
      </c>
      <c r="G235" s="56">
        <v>0.83199999999999996</v>
      </c>
      <c r="H235" s="63"/>
      <c r="I235" s="62"/>
      <c r="J235" s="62"/>
      <c r="K235" s="62"/>
      <c r="L235" s="62"/>
      <c r="M235" s="62"/>
      <c r="N235" s="62"/>
      <c r="O235" s="56"/>
      <c r="P235" s="62"/>
      <c r="Q235" s="62"/>
      <c r="R235" s="62"/>
      <c r="S235" s="62"/>
      <c r="T235" s="62"/>
      <c r="U235" s="62"/>
      <c r="V235" s="61"/>
      <c r="W235" s="57">
        <v>228</v>
      </c>
      <c r="X235" s="56">
        <v>9.0999999999999998E-2</v>
      </c>
      <c r="Y235" s="56">
        <v>0.58399999999999996</v>
      </c>
      <c r="Z235" s="56">
        <v>0.157</v>
      </c>
      <c r="AA235" s="58">
        <f t="shared" si="15"/>
        <v>0.248</v>
      </c>
      <c r="AB235" s="56">
        <v>0.83199999999999996</v>
      </c>
    </row>
    <row r="236" spans="1:28" x14ac:dyDescent="0.25">
      <c r="A236" s="64"/>
      <c r="B236" s="59">
        <v>229</v>
      </c>
      <c r="C236" s="56">
        <v>0.11</v>
      </c>
      <c r="D236" s="56">
        <v>0.46600000000000003</v>
      </c>
      <c r="E236" s="56">
        <v>9.0999999999999998E-2</v>
      </c>
      <c r="F236" s="58">
        <f t="shared" si="14"/>
        <v>0.20100000000000001</v>
      </c>
      <c r="G236" s="56">
        <v>0.66700000000000004</v>
      </c>
      <c r="H236" s="63"/>
      <c r="I236" s="62"/>
      <c r="J236" s="62"/>
      <c r="K236" s="62"/>
      <c r="L236" s="62"/>
      <c r="M236" s="62"/>
      <c r="N236" s="62"/>
      <c r="O236" s="56"/>
      <c r="P236" s="62"/>
      <c r="Q236" s="62"/>
      <c r="R236" s="62"/>
      <c r="S236" s="62"/>
      <c r="T236" s="62"/>
      <c r="U236" s="62"/>
      <c r="V236" s="61"/>
      <c r="W236" s="59">
        <v>229</v>
      </c>
      <c r="X236" s="56">
        <v>0.11</v>
      </c>
      <c r="Y236" s="56">
        <v>0.46600000000000003</v>
      </c>
      <c r="Z236" s="56">
        <v>9.0999999999999998E-2</v>
      </c>
      <c r="AA236" s="58">
        <f t="shared" si="15"/>
        <v>0.20100000000000001</v>
      </c>
      <c r="AB236" s="56">
        <v>0.66700000000000004</v>
      </c>
    </row>
    <row r="237" spans="1:28" x14ac:dyDescent="0.25">
      <c r="A237" s="64"/>
      <c r="B237" s="57">
        <v>230</v>
      </c>
      <c r="C237" s="56">
        <v>0.1</v>
      </c>
      <c r="D237" s="56">
        <v>0.52600000000000002</v>
      </c>
      <c r="E237" s="56">
        <v>0.13400000000000001</v>
      </c>
      <c r="F237" s="58">
        <f t="shared" si="14"/>
        <v>0.23400000000000001</v>
      </c>
      <c r="G237" s="56">
        <v>0.76</v>
      </c>
      <c r="H237" s="63"/>
      <c r="I237" s="62"/>
      <c r="J237" s="62"/>
      <c r="K237" s="62"/>
      <c r="L237" s="62"/>
      <c r="M237" s="62"/>
      <c r="N237" s="62"/>
      <c r="O237" s="56"/>
      <c r="P237" s="62"/>
      <c r="Q237" s="62"/>
      <c r="R237" s="62"/>
      <c r="S237" s="62"/>
      <c r="T237" s="62"/>
      <c r="U237" s="62"/>
      <c r="V237" s="61"/>
      <c r="W237" s="57">
        <v>230</v>
      </c>
      <c r="X237" s="56">
        <v>0.1</v>
      </c>
      <c r="Y237" s="56">
        <v>0.52600000000000002</v>
      </c>
      <c r="Z237" s="56">
        <v>0.13400000000000001</v>
      </c>
      <c r="AA237" s="58">
        <f t="shared" si="15"/>
        <v>0.23400000000000001</v>
      </c>
      <c r="AB237" s="56">
        <v>0.76</v>
      </c>
    </row>
    <row r="238" spans="1:28" x14ac:dyDescent="0.25">
      <c r="A238" s="64"/>
      <c r="B238" s="59">
        <v>231</v>
      </c>
      <c r="C238" s="56">
        <v>0.104</v>
      </c>
      <c r="D238" s="56">
        <v>0.59599999999999997</v>
      </c>
      <c r="E238" s="56">
        <v>9.2999999999999999E-2</v>
      </c>
      <c r="F238" s="58">
        <f t="shared" si="14"/>
        <v>0.19700000000000001</v>
      </c>
      <c r="G238" s="56">
        <v>0.79300000000000004</v>
      </c>
      <c r="H238" s="63"/>
      <c r="I238" s="62"/>
      <c r="J238" s="62"/>
      <c r="K238" s="62"/>
      <c r="L238" s="62"/>
      <c r="M238" s="62"/>
      <c r="N238" s="62"/>
      <c r="O238" s="56"/>
      <c r="P238" s="62"/>
      <c r="Q238" s="62"/>
      <c r="R238" s="62"/>
      <c r="S238" s="62"/>
      <c r="T238" s="62"/>
      <c r="U238" s="62"/>
      <c r="V238" s="61"/>
      <c r="W238" s="59">
        <v>231</v>
      </c>
      <c r="X238" s="56">
        <v>0.104</v>
      </c>
      <c r="Y238" s="56">
        <v>0.59599999999999997</v>
      </c>
      <c r="Z238" s="56">
        <v>9.2999999999999999E-2</v>
      </c>
      <c r="AA238" s="58">
        <f t="shared" si="15"/>
        <v>0.19700000000000001</v>
      </c>
      <c r="AB238" s="56">
        <v>0.79300000000000004</v>
      </c>
    </row>
    <row r="239" spans="1:28" x14ac:dyDescent="0.25">
      <c r="A239" s="64"/>
      <c r="B239" s="57">
        <v>232</v>
      </c>
      <c r="C239" s="56">
        <v>9.2999999999999999E-2</v>
      </c>
      <c r="D239" s="56">
        <v>0.56100000000000005</v>
      </c>
      <c r="E239" s="56">
        <v>0.08</v>
      </c>
      <c r="F239" s="58">
        <f t="shared" si="14"/>
        <v>0.17299999999999999</v>
      </c>
      <c r="G239" s="56">
        <v>0.73399999999999999</v>
      </c>
      <c r="H239" s="63"/>
      <c r="I239" s="62"/>
      <c r="J239" s="62"/>
      <c r="K239" s="62"/>
      <c r="L239" s="62"/>
      <c r="M239" s="62"/>
      <c r="N239" s="62"/>
      <c r="O239" s="56"/>
      <c r="P239" s="62"/>
      <c r="Q239" s="62"/>
      <c r="R239" s="62"/>
      <c r="S239" s="62"/>
      <c r="T239" s="62"/>
      <c r="U239" s="62"/>
      <c r="V239" s="61"/>
      <c r="W239" s="57">
        <v>232</v>
      </c>
      <c r="X239" s="56">
        <v>9.2999999999999999E-2</v>
      </c>
      <c r="Y239" s="56">
        <v>0.56100000000000005</v>
      </c>
      <c r="Z239" s="56">
        <v>0.08</v>
      </c>
      <c r="AA239" s="58">
        <f t="shared" si="15"/>
        <v>0.17299999999999999</v>
      </c>
      <c r="AB239" s="56">
        <v>0.73399999999999999</v>
      </c>
    </row>
    <row r="240" spans="1:28" x14ac:dyDescent="0.25">
      <c r="A240" s="64"/>
      <c r="B240" s="59">
        <v>233</v>
      </c>
      <c r="C240" s="56">
        <v>0.124</v>
      </c>
      <c r="D240" s="56">
        <v>0.66700000000000004</v>
      </c>
      <c r="E240" s="56">
        <v>9.1999999999999998E-2</v>
      </c>
      <c r="F240" s="58">
        <f t="shared" si="14"/>
        <v>0.216</v>
      </c>
      <c r="G240" s="56">
        <v>0.88300000000000001</v>
      </c>
      <c r="H240" s="63"/>
      <c r="I240" s="62"/>
      <c r="J240" s="62"/>
      <c r="K240" s="62"/>
      <c r="L240" s="62"/>
      <c r="M240" s="62"/>
      <c r="N240" s="62"/>
      <c r="O240" s="56"/>
      <c r="P240" s="62"/>
      <c r="Q240" s="62"/>
      <c r="R240" s="62"/>
      <c r="S240" s="62"/>
      <c r="T240" s="62"/>
      <c r="U240" s="62"/>
      <c r="V240" s="61"/>
      <c r="W240" s="59">
        <v>233</v>
      </c>
      <c r="X240" s="56">
        <v>0.124</v>
      </c>
      <c r="Y240" s="56">
        <v>0.66700000000000004</v>
      </c>
      <c r="Z240" s="56">
        <v>9.1999999999999998E-2</v>
      </c>
      <c r="AA240" s="58">
        <f t="shared" si="15"/>
        <v>0.216</v>
      </c>
      <c r="AB240" s="56">
        <v>0.88300000000000001</v>
      </c>
    </row>
    <row r="241" spans="1:28" x14ac:dyDescent="0.25">
      <c r="A241" s="64"/>
      <c r="B241" s="57">
        <v>234</v>
      </c>
      <c r="C241" s="56">
        <v>0.1</v>
      </c>
      <c r="D241" s="56">
        <v>0.317</v>
      </c>
      <c r="E241" s="56">
        <v>0.1</v>
      </c>
      <c r="F241" s="58">
        <f t="shared" si="14"/>
        <v>0.2</v>
      </c>
      <c r="G241" s="56">
        <v>0.51700000000000002</v>
      </c>
      <c r="H241" s="63"/>
      <c r="I241" s="62"/>
      <c r="J241" s="62"/>
      <c r="K241" s="62"/>
      <c r="L241" s="62"/>
      <c r="M241" s="62"/>
      <c r="N241" s="62"/>
      <c r="O241" s="56"/>
      <c r="P241" s="62"/>
      <c r="Q241" s="62"/>
      <c r="R241" s="62"/>
      <c r="S241" s="62"/>
      <c r="T241" s="62"/>
      <c r="U241" s="62"/>
      <c r="V241" s="61"/>
      <c r="W241" s="57">
        <v>234</v>
      </c>
      <c r="X241" s="56">
        <v>0.1</v>
      </c>
      <c r="Y241" s="56">
        <v>0.317</v>
      </c>
      <c r="Z241" s="56">
        <v>0.1</v>
      </c>
      <c r="AA241" s="58">
        <f t="shared" si="15"/>
        <v>0.2</v>
      </c>
      <c r="AB241" s="56">
        <v>0.51700000000000002</v>
      </c>
    </row>
    <row r="242" spans="1:28" x14ac:dyDescent="0.25">
      <c r="A242" s="64"/>
      <c r="B242" s="59">
        <v>235</v>
      </c>
      <c r="C242" s="56">
        <v>0.13400000000000001</v>
      </c>
      <c r="D242" s="56">
        <v>0.28000000000000003</v>
      </c>
      <c r="E242" s="56">
        <v>7.5999999999999998E-2</v>
      </c>
      <c r="F242" s="58">
        <f t="shared" si="14"/>
        <v>0.21000000000000002</v>
      </c>
      <c r="G242" s="56">
        <v>0.49</v>
      </c>
      <c r="H242" s="63"/>
      <c r="I242" s="62"/>
      <c r="J242" s="62"/>
      <c r="K242" s="62"/>
      <c r="L242" s="62"/>
      <c r="M242" s="62"/>
      <c r="N242" s="62"/>
      <c r="O242" s="56"/>
      <c r="P242" s="62"/>
      <c r="Q242" s="62"/>
      <c r="R242" s="62"/>
      <c r="S242" s="62"/>
      <c r="T242" s="62"/>
      <c r="U242" s="62"/>
      <c r="V242" s="61"/>
      <c r="W242" s="59">
        <v>235</v>
      </c>
      <c r="X242" s="56">
        <v>0.13400000000000001</v>
      </c>
      <c r="Y242" s="56">
        <v>0.28000000000000003</v>
      </c>
      <c r="Z242" s="56">
        <v>7.5999999999999998E-2</v>
      </c>
      <c r="AA242" s="58">
        <f t="shared" si="15"/>
        <v>0.21000000000000002</v>
      </c>
      <c r="AB242" s="56">
        <v>0.49</v>
      </c>
    </row>
    <row r="243" spans="1:28" x14ac:dyDescent="0.25">
      <c r="A243" s="64"/>
      <c r="B243" s="57">
        <v>236</v>
      </c>
      <c r="C243" s="56">
        <v>0.126</v>
      </c>
      <c r="D243" s="56">
        <v>0.25</v>
      </c>
      <c r="E243" s="56">
        <v>0.09</v>
      </c>
      <c r="F243" s="58">
        <f t="shared" si="14"/>
        <v>0.216</v>
      </c>
      <c r="G243" s="56">
        <v>0.46600000000000003</v>
      </c>
      <c r="H243" s="63"/>
      <c r="I243" s="62"/>
      <c r="J243" s="62"/>
      <c r="K243" s="62"/>
      <c r="L243" s="62"/>
      <c r="M243" s="62"/>
      <c r="N243" s="62"/>
      <c r="O243" s="56"/>
      <c r="P243" s="62"/>
      <c r="Q243" s="62"/>
      <c r="R243" s="62"/>
      <c r="S243" s="62"/>
      <c r="T243" s="62"/>
      <c r="U243" s="62"/>
      <c r="V243" s="61"/>
      <c r="W243" s="57">
        <v>236</v>
      </c>
      <c r="X243" s="56">
        <v>0.126</v>
      </c>
      <c r="Y243" s="56">
        <v>0.25</v>
      </c>
      <c r="Z243" s="56">
        <v>0.09</v>
      </c>
      <c r="AA243" s="58">
        <f t="shared" si="15"/>
        <v>0.216</v>
      </c>
      <c r="AB243" s="56">
        <v>0.46600000000000003</v>
      </c>
    </row>
    <row r="244" spans="1:28" x14ac:dyDescent="0.25">
      <c r="A244" s="64"/>
      <c r="B244" s="59">
        <v>237</v>
      </c>
      <c r="C244" s="56">
        <v>0.104</v>
      </c>
      <c r="D244" s="56">
        <v>0.53300000000000003</v>
      </c>
      <c r="E244" s="56">
        <v>0.13400000000000001</v>
      </c>
      <c r="F244" s="58">
        <f t="shared" si="14"/>
        <v>0.23799999999999999</v>
      </c>
      <c r="G244" s="56">
        <v>0.77100000000000002</v>
      </c>
      <c r="H244" s="63"/>
      <c r="I244" s="62"/>
      <c r="J244" s="62"/>
      <c r="K244" s="62"/>
      <c r="L244" s="62"/>
      <c r="M244" s="62"/>
      <c r="N244" s="62"/>
      <c r="O244" s="56"/>
      <c r="P244" s="62"/>
      <c r="Q244" s="62"/>
      <c r="R244" s="62"/>
      <c r="S244" s="62"/>
      <c r="T244" s="62"/>
      <c r="U244" s="62"/>
      <c r="V244" s="61"/>
      <c r="W244" s="59">
        <v>237</v>
      </c>
      <c r="X244" s="56">
        <v>0.104</v>
      </c>
      <c r="Y244" s="56">
        <v>0.53300000000000003</v>
      </c>
      <c r="Z244" s="56">
        <v>0.13400000000000001</v>
      </c>
      <c r="AA244" s="58">
        <f t="shared" si="15"/>
        <v>0.23799999999999999</v>
      </c>
      <c r="AB244" s="56">
        <v>0.77100000000000002</v>
      </c>
    </row>
    <row r="245" spans="1:28" x14ac:dyDescent="0.25">
      <c r="A245" s="64"/>
      <c r="B245" s="57">
        <v>238</v>
      </c>
      <c r="C245" s="56">
        <v>7.0999999999999994E-2</v>
      </c>
      <c r="D245" s="56">
        <v>0.46600000000000003</v>
      </c>
      <c r="E245" s="56">
        <v>0.1</v>
      </c>
      <c r="F245" s="58">
        <f t="shared" si="14"/>
        <v>0.17099999999999999</v>
      </c>
      <c r="G245" s="56">
        <v>0.63700000000000001</v>
      </c>
      <c r="H245" s="63"/>
      <c r="I245" s="62"/>
      <c r="J245" s="62"/>
      <c r="K245" s="62"/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61"/>
      <c r="W245" s="57">
        <v>238</v>
      </c>
      <c r="X245" s="56">
        <v>7.0999999999999994E-2</v>
      </c>
      <c r="Y245" s="56">
        <v>0.46600000000000003</v>
      </c>
      <c r="Z245" s="56">
        <v>0.1</v>
      </c>
      <c r="AA245" s="58">
        <f t="shared" si="15"/>
        <v>0.17099999999999999</v>
      </c>
      <c r="AB245" s="56">
        <v>0.63700000000000001</v>
      </c>
    </row>
    <row r="246" spans="1:28" x14ac:dyDescent="0.25">
      <c r="A246" s="64"/>
      <c r="B246" s="59">
        <v>239</v>
      </c>
      <c r="C246" s="56">
        <v>0.14799999999999999</v>
      </c>
      <c r="D246" s="56">
        <v>0.45200000000000001</v>
      </c>
      <c r="E246" s="56">
        <v>0.1</v>
      </c>
      <c r="F246" s="58">
        <f t="shared" si="14"/>
        <v>0.248</v>
      </c>
      <c r="G246" s="56">
        <v>0.7</v>
      </c>
      <c r="H246" s="63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1"/>
      <c r="W246" s="59">
        <v>239</v>
      </c>
      <c r="X246" s="56">
        <v>0.14799999999999999</v>
      </c>
      <c r="Y246" s="56">
        <v>0.45200000000000001</v>
      </c>
      <c r="Z246" s="56">
        <v>0.1</v>
      </c>
      <c r="AA246" s="58">
        <f t="shared" si="15"/>
        <v>0.248</v>
      </c>
      <c r="AB246" s="56">
        <v>0.7</v>
      </c>
    </row>
    <row r="247" spans="1:28" x14ac:dyDescent="0.25">
      <c r="A247" s="64"/>
      <c r="B247" s="57">
        <v>240</v>
      </c>
      <c r="C247" s="56">
        <v>0.1</v>
      </c>
      <c r="D247" s="56">
        <v>0.45200000000000001</v>
      </c>
      <c r="E247" s="56">
        <v>9.8000000000000004E-2</v>
      </c>
      <c r="F247" s="58">
        <f t="shared" si="14"/>
        <v>0.19800000000000001</v>
      </c>
      <c r="G247" s="56">
        <v>0.65</v>
      </c>
      <c r="H247" s="63"/>
      <c r="I247" s="62"/>
      <c r="J247" s="62"/>
      <c r="K247" s="62"/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61"/>
      <c r="W247" s="57">
        <v>240</v>
      </c>
      <c r="X247" s="56">
        <v>0.1</v>
      </c>
      <c r="Y247" s="56">
        <v>0.45200000000000001</v>
      </c>
      <c r="Z247" s="56">
        <v>9.8000000000000004E-2</v>
      </c>
      <c r="AA247" s="58">
        <f t="shared" si="15"/>
        <v>0.19800000000000001</v>
      </c>
      <c r="AB247" s="56">
        <v>0.65</v>
      </c>
    </row>
    <row r="248" spans="1:28" x14ac:dyDescent="0.25">
      <c r="A248" s="64"/>
      <c r="B248" s="59">
        <v>241</v>
      </c>
      <c r="C248" s="56">
        <v>0.104</v>
      </c>
      <c r="D248" s="56">
        <v>0.26300000000000001</v>
      </c>
      <c r="E248" s="56">
        <v>0.1</v>
      </c>
      <c r="F248" s="58">
        <f t="shared" si="14"/>
        <v>0.20400000000000001</v>
      </c>
      <c r="G248" s="56">
        <v>0.46700000000000003</v>
      </c>
      <c r="H248" s="63"/>
      <c r="I248" s="62"/>
      <c r="J248" s="62"/>
      <c r="K248" s="62"/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61"/>
      <c r="W248" s="59">
        <v>241</v>
      </c>
      <c r="X248" s="56">
        <v>0.104</v>
      </c>
      <c r="Y248" s="56">
        <v>0.26300000000000001</v>
      </c>
      <c r="Z248" s="56">
        <v>0.1</v>
      </c>
      <c r="AA248" s="58">
        <f t="shared" si="15"/>
        <v>0.20400000000000001</v>
      </c>
      <c r="AB248" s="56">
        <v>0.46700000000000003</v>
      </c>
    </row>
    <row r="249" spans="1:28" x14ac:dyDescent="0.25">
      <c r="A249" s="64"/>
      <c r="B249" s="57">
        <v>242</v>
      </c>
      <c r="C249" s="56">
        <v>0.158</v>
      </c>
      <c r="D249" s="56">
        <v>0.23499999999999999</v>
      </c>
      <c r="E249" s="56">
        <v>0.104</v>
      </c>
      <c r="F249" s="58">
        <f t="shared" si="14"/>
        <v>0.26200000000000001</v>
      </c>
      <c r="G249" s="56">
        <v>0.497</v>
      </c>
      <c r="H249" s="63"/>
      <c r="I249" s="62"/>
      <c r="J249" s="62"/>
      <c r="K249" s="62"/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61"/>
      <c r="W249" s="57">
        <v>242</v>
      </c>
      <c r="X249" s="56">
        <v>0.158</v>
      </c>
      <c r="Y249" s="56">
        <v>0.23499999999999999</v>
      </c>
      <c r="Z249" s="56">
        <v>0.104</v>
      </c>
      <c r="AA249" s="58">
        <f t="shared" si="15"/>
        <v>0.26200000000000001</v>
      </c>
      <c r="AB249" s="56">
        <v>0.497</v>
      </c>
    </row>
    <row r="250" spans="1:28" x14ac:dyDescent="0.25">
      <c r="A250" s="64"/>
      <c r="B250" s="59">
        <v>243</v>
      </c>
      <c r="C250" s="56">
        <v>0.13400000000000001</v>
      </c>
      <c r="D250" s="56">
        <v>0.218</v>
      </c>
      <c r="E250" s="56">
        <v>0.115</v>
      </c>
      <c r="F250" s="58">
        <f t="shared" si="14"/>
        <v>0.249</v>
      </c>
      <c r="G250" s="56">
        <v>0.46700000000000003</v>
      </c>
      <c r="H250" s="63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1"/>
      <c r="W250" s="59">
        <v>243</v>
      </c>
      <c r="X250" s="56">
        <v>0.13400000000000001</v>
      </c>
      <c r="Y250" s="56">
        <v>0.218</v>
      </c>
      <c r="Z250" s="56">
        <v>0.115</v>
      </c>
      <c r="AA250" s="58">
        <f t="shared" si="15"/>
        <v>0.249</v>
      </c>
      <c r="AB250" s="56">
        <v>0.46700000000000003</v>
      </c>
    </row>
    <row r="251" spans="1:28" x14ac:dyDescent="0.25">
      <c r="A251" s="64"/>
      <c r="B251" s="57">
        <v>244</v>
      </c>
      <c r="C251" s="56">
        <v>0.13300000000000001</v>
      </c>
      <c r="D251" s="56">
        <v>0.4</v>
      </c>
      <c r="E251" s="56">
        <v>0.1</v>
      </c>
      <c r="F251" s="58">
        <f t="shared" si="14"/>
        <v>0.23300000000000001</v>
      </c>
      <c r="G251" s="56">
        <v>0.63300000000000001</v>
      </c>
      <c r="H251" s="63"/>
      <c r="I251" s="62"/>
      <c r="J251" s="62"/>
      <c r="K251" s="62"/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61"/>
      <c r="W251" s="57">
        <v>244</v>
      </c>
      <c r="X251" s="56">
        <v>0.13300000000000001</v>
      </c>
      <c r="Y251" s="56">
        <v>0.4</v>
      </c>
      <c r="Z251" s="56">
        <v>0.1</v>
      </c>
      <c r="AA251" s="58">
        <f t="shared" si="15"/>
        <v>0.23300000000000001</v>
      </c>
      <c r="AB251" s="56">
        <v>0.63300000000000001</v>
      </c>
    </row>
    <row r="252" spans="1:28" x14ac:dyDescent="0.25">
      <c r="A252" s="64"/>
      <c r="B252" s="59">
        <v>245</v>
      </c>
      <c r="C252" s="56">
        <v>0.1</v>
      </c>
      <c r="D252" s="56">
        <v>0.161</v>
      </c>
      <c r="E252" s="56">
        <v>8.2000000000000003E-2</v>
      </c>
      <c r="F252" s="58">
        <f t="shared" si="14"/>
        <v>0.182</v>
      </c>
      <c r="G252" s="56">
        <v>0.34300000000000003</v>
      </c>
      <c r="H252" s="63"/>
      <c r="I252" s="62"/>
      <c r="J252" s="62"/>
      <c r="K252" s="62"/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61"/>
      <c r="W252" s="59">
        <v>245</v>
      </c>
      <c r="X252" s="56">
        <v>0.1</v>
      </c>
      <c r="Y252" s="56">
        <v>0.161</v>
      </c>
      <c r="Z252" s="56">
        <v>8.2000000000000003E-2</v>
      </c>
      <c r="AA252" s="58">
        <f t="shared" si="15"/>
        <v>0.182</v>
      </c>
      <c r="AB252" s="56">
        <v>0.34300000000000003</v>
      </c>
    </row>
    <row r="253" spans="1:28" x14ac:dyDescent="0.25">
      <c r="A253" s="64"/>
      <c r="B253" s="57">
        <v>246</v>
      </c>
      <c r="C253" s="56">
        <v>0.11700000000000001</v>
      </c>
      <c r="D253" s="56">
        <v>0.223</v>
      </c>
      <c r="E253" s="56">
        <v>9.2999999999999999E-2</v>
      </c>
      <c r="F253" s="58">
        <f t="shared" si="14"/>
        <v>0.21000000000000002</v>
      </c>
      <c r="G253" s="56">
        <v>0.433</v>
      </c>
      <c r="H253" s="63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1"/>
      <c r="W253" s="57">
        <v>246</v>
      </c>
      <c r="X253" s="56">
        <v>0.11700000000000001</v>
      </c>
      <c r="Y253" s="56">
        <v>0.223</v>
      </c>
      <c r="Z253" s="56">
        <v>9.2999999999999999E-2</v>
      </c>
      <c r="AA253" s="58">
        <f t="shared" si="15"/>
        <v>0.21000000000000002</v>
      </c>
      <c r="AB253" s="56">
        <v>0.433</v>
      </c>
    </row>
    <row r="254" spans="1:28" x14ac:dyDescent="0.25">
      <c r="A254" s="64"/>
      <c r="B254" s="59">
        <v>247</v>
      </c>
      <c r="C254" s="56">
        <v>0.1</v>
      </c>
      <c r="D254" s="56">
        <v>0.61</v>
      </c>
      <c r="E254" s="56">
        <v>0.11600000000000001</v>
      </c>
      <c r="F254" s="58">
        <f t="shared" si="14"/>
        <v>0.21600000000000003</v>
      </c>
      <c r="G254" s="56">
        <v>0.82599999999999996</v>
      </c>
      <c r="H254" s="63"/>
      <c r="I254" s="62"/>
      <c r="J254" s="62"/>
      <c r="K254" s="62"/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61"/>
      <c r="W254" s="59">
        <v>247</v>
      </c>
      <c r="X254" s="56">
        <v>0.1</v>
      </c>
      <c r="Y254" s="56">
        <v>0.61</v>
      </c>
      <c r="Z254" s="56">
        <v>0.11600000000000001</v>
      </c>
      <c r="AA254" s="58">
        <f t="shared" si="15"/>
        <v>0.21600000000000003</v>
      </c>
      <c r="AB254" s="56">
        <v>0.82599999999999996</v>
      </c>
    </row>
    <row r="255" spans="1:28" x14ac:dyDescent="0.25">
      <c r="A255" s="64"/>
      <c r="B255" s="57">
        <v>248</v>
      </c>
      <c r="C255" s="56">
        <v>0.13400000000000001</v>
      </c>
      <c r="D255" s="56">
        <v>0.6</v>
      </c>
      <c r="E255" s="56">
        <v>8.3000000000000004E-2</v>
      </c>
      <c r="F255" s="58">
        <f t="shared" si="14"/>
        <v>0.21700000000000003</v>
      </c>
      <c r="G255" s="56">
        <v>0.81699999999999995</v>
      </c>
      <c r="H255" s="63"/>
      <c r="I255" s="62"/>
      <c r="J255" s="62"/>
      <c r="K255" s="62"/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61"/>
      <c r="W255" s="57">
        <v>248</v>
      </c>
      <c r="X255" s="56">
        <v>0.13400000000000001</v>
      </c>
      <c r="Y255" s="56">
        <v>0.6</v>
      </c>
      <c r="Z255" s="56">
        <v>8.3000000000000004E-2</v>
      </c>
      <c r="AA255" s="58">
        <f t="shared" si="15"/>
        <v>0.21700000000000003</v>
      </c>
      <c r="AB255" s="56">
        <v>0.81699999999999995</v>
      </c>
    </row>
    <row r="256" spans="1:28" x14ac:dyDescent="0.25">
      <c r="A256" s="64"/>
      <c r="B256" s="59">
        <v>249</v>
      </c>
      <c r="C256" s="56">
        <v>0.13400000000000001</v>
      </c>
      <c r="D256" s="56">
        <v>0.316</v>
      </c>
      <c r="E256" s="56">
        <v>0.13400000000000001</v>
      </c>
      <c r="F256" s="58">
        <f t="shared" si="14"/>
        <v>0.26800000000000002</v>
      </c>
      <c r="G256" s="56">
        <v>0.58399999999999996</v>
      </c>
      <c r="H256" s="63"/>
      <c r="I256" s="62"/>
      <c r="J256" s="62"/>
      <c r="K256" s="62"/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61"/>
      <c r="W256" s="59">
        <v>249</v>
      </c>
      <c r="X256" s="56">
        <v>0.13400000000000001</v>
      </c>
      <c r="Y256" s="56">
        <v>0.316</v>
      </c>
      <c r="Z256" s="56">
        <v>0.13400000000000001</v>
      </c>
      <c r="AA256" s="58">
        <f t="shared" si="15"/>
        <v>0.26800000000000002</v>
      </c>
      <c r="AB256" s="56">
        <v>0.58399999999999996</v>
      </c>
    </row>
    <row r="257" spans="1:28" x14ac:dyDescent="0.25">
      <c r="A257" s="64"/>
      <c r="B257" s="57">
        <v>250</v>
      </c>
      <c r="C257" s="56">
        <v>0.1</v>
      </c>
      <c r="D257" s="56">
        <v>0.81</v>
      </c>
      <c r="E257" s="56">
        <v>0.1</v>
      </c>
      <c r="F257" s="58">
        <f t="shared" si="14"/>
        <v>0.2</v>
      </c>
      <c r="G257" s="56">
        <v>1.01</v>
      </c>
      <c r="H257" s="63"/>
      <c r="I257" s="62"/>
      <c r="J257" s="62"/>
      <c r="K257" s="62"/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61"/>
      <c r="W257" s="57">
        <v>250</v>
      </c>
      <c r="X257" s="56">
        <v>0.1</v>
      </c>
      <c r="Y257" s="56">
        <v>0.81</v>
      </c>
      <c r="Z257" s="56">
        <v>0.1</v>
      </c>
      <c r="AA257" s="58">
        <f t="shared" si="15"/>
        <v>0.2</v>
      </c>
      <c r="AB257" s="56">
        <v>1.01</v>
      </c>
    </row>
    <row r="258" spans="1:28" x14ac:dyDescent="0.25">
      <c r="A258" s="64"/>
      <c r="B258" s="59">
        <v>251</v>
      </c>
      <c r="C258" s="56">
        <v>0.16</v>
      </c>
      <c r="D258" s="56">
        <v>0.58299999999999996</v>
      </c>
      <c r="E258" s="56">
        <v>0.1</v>
      </c>
      <c r="F258" s="58">
        <f t="shared" si="14"/>
        <v>0.26</v>
      </c>
      <c r="G258" s="56">
        <v>0.84299999999999997</v>
      </c>
      <c r="H258" s="63"/>
      <c r="I258" s="62"/>
      <c r="J258" s="62"/>
      <c r="K258" s="62"/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61"/>
      <c r="W258" s="59">
        <v>251</v>
      </c>
      <c r="X258" s="56">
        <v>0.16</v>
      </c>
      <c r="Y258" s="56">
        <v>0.58299999999999996</v>
      </c>
      <c r="Z258" s="56">
        <v>0.1</v>
      </c>
      <c r="AA258" s="58">
        <f t="shared" si="15"/>
        <v>0.26</v>
      </c>
      <c r="AB258" s="56">
        <v>0.84299999999999997</v>
      </c>
    </row>
    <row r="259" spans="1:28" x14ac:dyDescent="0.25">
      <c r="A259" s="64"/>
      <c r="B259" s="57">
        <v>252</v>
      </c>
      <c r="C259" s="56">
        <v>0.13900000000000001</v>
      </c>
      <c r="D259" s="56">
        <v>0.46700000000000003</v>
      </c>
      <c r="E259" s="56">
        <v>0.28399999999999997</v>
      </c>
      <c r="F259" s="58">
        <f t="shared" si="14"/>
        <v>0.42299999999999999</v>
      </c>
      <c r="G259" s="56">
        <v>0.89</v>
      </c>
      <c r="H259" s="63"/>
      <c r="I259" s="62"/>
      <c r="J259" s="62"/>
      <c r="K259" s="62"/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61"/>
      <c r="W259" s="57">
        <v>252</v>
      </c>
      <c r="X259" s="56">
        <v>0.13900000000000001</v>
      </c>
      <c r="Y259" s="56">
        <v>0.46700000000000003</v>
      </c>
      <c r="Z259" s="56">
        <v>0.28399999999999997</v>
      </c>
      <c r="AA259" s="58">
        <f t="shared" si="15"/>
        <v>0.42299999999999999</v>
      </c>
      <c r="AB259" s="56">
        <v>0.89</v>
      </c>
    </row>
    <row r="260" spans="1:28" x14ac:dyDescent="0.25">
      <c r="A260" s="64"/>
      <c r="B260" s="59">
        <v>253</v>
      </c>
      <c r="C260" s="56">
        <v>8.2000000000000003E-2</v>
      </c>
      <c r="D260" s="56">
        <v>0.51600000000000001</v>
      </c>
      <c r="E260" s="56">
        <v>0.10100000000000001</v>
      </c>
      <c r="F260" s="58">
        <f t="shared" si="14"/>
        <v>0.183</v>
      </c>
      <c r="G260" s="56">
        <v>0.69899999999999995</v>
      </c>
      <c r="H260" s="63"/>
      <c r="I260" s="62"/>
      <c r="J260" s="62"/>
      <c r="K260" s="62"/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61"/>
      <c r="W260" s="59">
        <v>253</v>
      </c>
      <c r="X260" s="56">
        <v>8.2000000000000003E-2</v>
      </c>
      <c r="Y260" s="56">
        <v>0.51600000000000001</v>
      </c>
      <c r="Z260" s="56">
        <v>0.10100000000000001</v>
      </c>
      <c r="AA260" s="58">
        <f t="shared" si="15"/>
        <v>0.183</v>
      </c>
      <c r="AB260" s="56">
        <v>0.69899999999999995</v>
      </c>
    </row>
    <row r="261" spans="1:28" x14ac:dyDescent="0.25">
      <c r="A261" s="64"/>
      <c r="B261" s="57">
        <v>254</v>
      </c>
      <c r="C261" s="56">
        <v>0.09</v>
      </c>
      <c r="D261" s="56">
        <v>0.55000000000000004</v>
      </c>
      <c r="E261" s="56">
        <v>0.11600000000000001</v>
      </c>
      <c r="F261" s="58">
        <f t="shared" si="14"/>
        <v>0.20600000000000002</v>
      </c>
      <c r="G261" s="56">
        <v>0.75600000000000001</v>
      </c>
      <c r="H261" s="63"/>
      <c r="I261" s="62"/>
      <c r="J261" s="62"/>
      <c r="K261" s="62"/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61"/>
      <c r="W261" s="57">
        <v>254</v>
      </c>
      <c r="X261" s="56">
        <v>0.09</v>
      </c>
      <c r="Y261" s="56">
        <v>0.55000000000000004</v>
      </c>
      <c r="Z261" s="56">
        <v>0.11600000000000001</v>
      </c>
      <c r="AA261" s="58">
        <f t="shared" si="15"/>
        <v>0.20600000000000002</v>
      </c>
      <c r="AB261" s="56">
        <v>0.75600000000000001</v>
      </c>
    </row>
    <row r="262" spans="1:28" x14ac:dyDescent="0.25">
      <c r="A262" s="64"/>
      <c r="B262" s="59">
        <v>255</v>
      </c>
      <c r="C262" s="56">
        <v>0.122</v>
      </c>
      <c r="D262" s="56">
        <v>0.66800000000000004</v>
      </c>
      <c r="E262" s="56">
        <v>0.14899999999999999</v>
      </c>
      <c r="F262" s="58">
        <f t="shared" si="14"/>
        <v>0.27100000000000002</v>
      </c>
      <c r="G262" s="56">
        <v>0.93899999999999995</v>
      </c>
      <c r="H262" s="63"/>
      <c r="I262" s="62"/>
      <c r="J262" s="62"/>
      <c r="K262" s="62"/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61"/>
      <c r="W262" s="59">
        <v>255</v>
      </c>
      <c r="X262" s="56">
        <v>0.122</v>
      </c>
      <c r="Y262" s="56">
        <v>0.66800000000000004</v>
      </c>
      <c r="Z262" s="56">
        <v>0.14899999999999999</v>
      </c>
      <c r="AA262" s="58">
        <f t="shared" si="15"/>
        <v>0.27100000000000002</v>
      </c>
      <c r="AB262" s="56">
        <v>0.93899999999999995</v>
      </c>
    </row>
    <row r="263" spans="1:28" x14ac:dyDescent="0.25">
      <c r="A263" s="64"/>
      <c r="B263" s="57">
        <v>256</v>
      </c>
      <c r="C263" s="56">
        <v>0.13500000000000001</v>
      </c>
      <c r="D263" s="56">
        <v>0.91700000000000004</v>
      </c>
      <c r="E263" s="56">
        <v>0.11600000000000001</v>
      </c>
      <c r="F263" s="58">
        <f t="shared" si="14"/>
        <v>0.251</v>
      </c>
      <c r="G263" s="56">
        <v>1.1679999999999999</v>
      </c>
      <c r="H263" s="63"/>
      <c r="I263" s="62"/>
      <c r="J263" s="62"/>
      <c r="K263" s="62"/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61"/>
      <c r="W263" s="57">
        <v>256</v>
      </c>
      <c r="X263" s="56">
        <v>0.13500000000000001</v>
      </c>
      <c r="Y263" s="56">
        <v>0.91700000000000004</v>
      </c>
      <c r="Z263" s="56">
        <v>0.11600000000000001</v>
      </c>
      <c r="AA263" s="58">
        <f t="shared" si="15"/>
        <v>0.251</v>
      </c>
      <c r="AB263" s="56">
        <v>1.1679999999999999</v>
      </c>
    </row>
    <row r="264" spans="1:28" x14ac:dyDescent="0.25">
      <c r="A264" s="64"/>
      <c r="B264" s="59">
        <v>257</v>
      </c>
      <c r="C264" s="56">
        <v>0.11700000000000001</v>
      </c>
      <c r="D264" s="56">
        <v>0.64900000000000002</v>
      </c>
      <c r="E264" s="56">
        <v>0.13300000000000001</v>
      </c>
      <c r="F264" s="58">
        <f t="shared" ref="F264:F327" si="16">C264+E264</f>
        <v>0.25</v>
      </c>
      <c r="G264" s="56">
        <v>0.89900000000000002</v>
      </c>
      <c r="H264" s="63"/>
      <c r="I264" s="62"/>
      <c r="J264" s="62"/>
      <c r="K264" s="62"/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61"/>
      <c r="W264" s="59">
        <v>257</v>
      </c>
      <c r="X264" s="56">
        <v>0.11700000000000001</v>
      </c>
      <c r="Y264" s="56">
        <v>0.64900000000000002</v>
      </c>
      <c r="Z264" s="56">
        <v>0.13300000000000001</v>
      </c>
      <c r="AA264" s="58">
        <f t="shared" si="15"/>
        <v>0.25</v>
      </c>
      <c r="AB264" s="56">
        <v>0.89900000000000002</v>
      </c>
    </row>
    <row r="265" spans="1:28" x14ac:dyDescent="0.25">
      <c r="A265" s="64"/>
      <c r="B265" s="57">
        <v>258</v>
      </c>
      <c r="C265" s="56">
        <v>0.13</v>
      </c>
      <c r="D265" s="56">
        <v>0.53500000000000003</v>
      </c>
      <c r="E265" s="56">
        <v>0.14899999999999999</v>
      </c>
      <c r="F265" s="58">
        <f t="shared" si="16"/>
        <v>0.27900000000000003</v>
      </c>
      <c r="G265" s="56">
        <v>0.81399999999999995</v>
      </c>
      <c r="H265" s="63"/>
      <c r="I265" s="62"/>
      <c r="J265" s="62"/>
      <c r="K265" s="62"/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61"/>
      <c r="W265" s="57">
        <v>258</v>
      </c>
      <c r="X265" s="56">
        <v>0.13</v>
      </c>
      <c r="Y265" s="56">
        <v>0.53500000000000003</v>
      </c>
      <c r="Z265" s="56">
        <v>0.14899999999999999</v>
      </c>
      <c r="AA265" s="58">
        <f t="shared" ref="AA265:AA328" si="17">X265+Z265</f>
        <v>0.27900000000000003</v>
      </c>
      <c r="AB265" s="56">
        <v>0.81399999999999995</v>
      </c>
    </row>
    <row r="266" spans="1:28" x14ac:dyDescent="0.25">
      <c r="A266" s="64"/>
      <c r="B266" s="59">
        <v>259</v>
      </c>
      <c r="C266" s="56">
        <v>0.10100000000000001</v>
      </c>
      <c r="D266" s="56">
        <v>0.3</v>
      </c>
      <c r="E266" s="56">
        <v>0.13300000000000001</v>
      </c>
      <c r="F266" s="58">
        <f t="shared" si="16"/>
        <v>0.23400000000000001</v>
      </c>
      <c r="G266" s="56">
        <v>0.53400000000000003</v>
      </c>
      <c r="H266" s="63"/>
      <c r="I266" s="62"/>
      <c r="J266" s="62"/>
      <c r="K266" s="62"/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61"/>
      <c r="W266" s="59">
        <v>259</v>
      </c>
      <c r="X266" s="56">
        <v>0.10100000000000001</v>
      </c>
      <c r="Y266" s="56">
        <v>0.3</v>
      </c>
      <c r="Z266" s="56">
        <v>0.13300000000000001</v>
      </c>
      <c r="AA266" s="58">
        <f t="shared" si="17"/>
        <v>0.23400000000000001</v>
      </c>
      <c r="AB266" s="56">
        <v>0.53400000000000003</v>
      </c>
    </row>
    <row r="267" spans="1:28" x14ac:dyDescent="0.25">
      <c r="A267" s="64"/>
      <c r="B267" s="57">
        <v>260</v>
      </c>
      <c r="C267" s="56">
        <v>0.10100000000000001</v>
      </c>
      <c r="D267" s="56">
        <v>0.59899999999999998</v>
      </c>
      <c r="E267" s="56">
        <v>0.151</v>
      </c>
      <c r="F267" s="58">
        <f t="shared" si="16"/>
        <v>0.252</v>
      </c>
      <c r="G267" s="56">
        <v>0.85099999999999998</v>
      </c>
      <c r="H267" s="63"/>
      <c r="I267" s="62"/>
      <c r="J267" s="62"/>
      <c r="K267" s="62"/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61"/>
      <c r="W267" s="57">
        <v>260</v>
      </c>
      <c r="X267" s="56">
        <v>0.10100000000000001</v>
      </c>
      <c r="Y267" s="56">
        <v>0.59899999999999998</v>
      </c>
      <c r="Z267" s="56">
        <v>0.151</v>
      </c>
      <c r="AA267" s="58">
        <f t="shared" si="17"/>
        <v>0.252</v>
      </c>
      <c r="AB267" s="56">
        <v>0.85099999999999998</v>
      </c>
    </row>
    <row r="268" spans="1:28" x14ac:dyDescent="0.25">
      <c r="A268" s="64"/>
      <c r="B268" s="59">
        <v>261</v>
      </c>
      <c r="C268" s="56">
        <v>0.14899999999999999</v>
      </c>
      <c r="D268" s="56">
        <v>0.46700000000000003</v>
      </c>
      <c r="E268" s="56">
        <v>0.14899999999999999</v>
      </c>
      <c r="F268" s="58">
        <f t="shared" si="16"/>
        <v>0.29799999999999999</v>
      </c>
      <c r="G268" s="56">
        <v>0.76500000000000001</v>
      </c>
      <c r="H268" s="63"/>
      <c r="I268" s="62"/>
      <c r="J268" s="62"/>
      <c r="K268" s="62"/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61"/>
      <c r="W268" s="59">
        <v>261</v>
      </c>
      <c r="X268" s="56">
        <v>0.14899999999999999</v>
      </c>
      <c r="Y268" s="56">
        <v>0.46700000000000003</v>
      </c>
      <c r="Z268" s="56">
        <v>0.14899999999999999</v>
      </c>
      <c r="AA268" s="58">
        <f t="shared" si="17"/>
        <v>0.29799999999999999</v>
      </c>
      <c r="AB268" s="56">
        <v>0.76500000000000001</v>
      </c>
    </row>
    <row r="269" spans="1:28" x14ac:dyDescent="0.25">
      <c r="A269" s="64"/>
      <c r="B269" s="57">
        <v>262</v>
      </c>
      <c r="C269" s="56">
        <v>0.11600000000000001</v>
      </c>
      <c r="D269" s="56">
        <v>0.48399999999999999</v>
      </c>
      <c r="E269" s="56">
        <v>0.16600000000000001</v>
      </c>
      <c r="F269" s="58">
        <f t="shared" si="16"/>
        <v>0.28200000000000003</v>
      </c>
      <c r="G269" s="56">
        <v>0.76600000000000001</v>
      </c>
      <c r="H269" s="63"/>
      <c r="I269" s="62"/>
      <c r="J269" s="62"/>
      <c r="K269" s="62"/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61"/>
      <c r="W269" s="57">
        <v>262</v>
      </c>
      <c r="X269" s="56">
        <v>0.11600000000000001</v>
      </c>
      <c r="Y269" s="56">
        <v>0.48399999999999999</v>
      </c>
      <c r="Z269" s="56">
        <v>0.16600000000000001</v>
      </c>
      <c r="AA269" s="58">
        <f t="shared" si="17"/>
        <v>0.28200000000000003</v>
      </c>
      <c r="AB269" s="56">
        <v>0.76600000000000001</v>
      </c>
    </row>
    <row r="270" spans="1:28" x14ac:dyDescent="0.25">
      <c r="A270" s="64"/>
      <c r="B270" s="59">
        <v>263</v>
      </c>
      <c r="C270" s="56">
        <v>0.11600000000000001</v>
      </c>
      <c r="D270" s="56">
        <v>0.7</v>
      </c>
      <c r="E270" s="56">
        <v>0.26800000000000002</v>
      </c>
      <c r="F270" s="58">
        <f t="shared" si="16"/>
        <v>0.38400000000000001</v>
      </c>
      <c r="G270" s="56">
        <v>1.0840000000000001</v>
      </c>
      <c r="H270" s="63"/>
      <c r="I270" s="62"/>
      <c r="J270" s="62"/>
      <c r="K270" s="62"/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61"/>
      <c r="W270" s="59">
        <v>263</v>
      </c>
      <c r="X270" s="56">
        <v>0.11600000000000001</v>
      </c>
      <c r="Y270" s="56">
        <v>0.7</v>
      </c>
      <c r="Z270" s="56">
        <v>0.26800000000000002</v>
      </c>
      <c r="AA270" s="58">
        <f t="shared" si="17"/>
        <v>0.38400000000000001</v>
      </c>
      <c r="AB270" s="56">
        <v>1.0840000000000001</v>
      </c>
    </row>
    <row r="271" spans="1:28" x14ac:dyDescent="0.25">
      <c r="A271" s="64"/>
      <c r="B271" s="57">
        <v>264</v>
      </c>
      <c r="C271" s="56">
        <v>0.11600000000000001</v>
      </c>
      <c r="D271" s="56">
        <v>0.63300000000000001</v>
      </c>
      <c r="E271" s="56">
        <v>0.11799999999999999</v>
      </c>
      <c r="F271" s="58">
        <f t="shared" si="16"/>
        <v>0.23399999999999999</v>
      </c>
      <c r="G271" s="56">
        <v>0.86699999999999999</v>
      </c>
      <c r="H271" s="63"/>
      <c r="I271" s="62"/>
      <c r="J271" s="62"/>
      <c r="K271" s="62"/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61"/>
      <c r="W271" s="57">
        <v>264</v>
      </c>
      <c r="X271" s="56">
        <v>0.11600000000000001</v>
      </c>
      <c r="Y271" s="56">
        <v>0.63300000000000001</v>
      </c>
      <c r="Z271" s="56">
        <v>0.11799999999999999</v>
      </c>
      <c r="AA271" s="58">
        <f t="shared" si="17"/>
        <v>0.23399999999999999</v>
      </c>
      <c r="AB271" s="56">
        <v>0.86699999999999999</v>
      </c>
    </row>
    <row r="272" spans="1:28" x14ac:dyDescent="0.25">
      <c r="A272" s="64"/>
      <c r="B272" s="59">
        <v>265</v>
      </c>
      <c r="C272" s="56">
        <v>0.13200000000000001</v>
      </c>
      <c r="D272" s="56">
        <v>0.56699999999999995</v>
      </c>
      <c r="E272" s="56">
        <v>0.11700000000000001</v>
      </c>
      <c r="F272" s="58">
        <f t="shared" si="16"/>
        <v>0.249</v>
      </c>
      <c r="G272" s="56">
        <v>0.81599999999999995</v>
      </c>
      <c r="H272" s="63"/>
      <c r="I272" s="62"/>
      <c r="J272" s="62"/>
      <c r="K272" s="62"/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61"/>
      <c r="W272" s="59">
        <v>265</v>
      </c>
      <c r="X272" s="56">
        <v>0.13200000000000001</v>
      </c>
      <c r="Y272" s="56">
        <v>0.56699999999999995</v>
      </c>
      <c r="Z272" s="56">
        <v>0.11700000000000001</v>
      </c>
      <c r="AA272" s="58">
        <f t="shared" si="17"/>
        <v>0.249</v>
      </c>
      <c r="AB272" s="56">
        <v>0.81599999999999995</v>
      </c>
    </row>
    <row r="273" spans="1:28" x14ac:dyDescent="0.25">
      <c r="A273" s="64"/>
      <c r="B273" s="57">
        <v>266</v>
      </c>
      <c r="C273" s="56">
        <v>0.13900000000000001</v>
      </c>
      <c r="D273" s="56">
        <v>0.58399999999999996</v>
      </c>
      <c r="E273" s="56">
        <v>0.17699999999999999</v>
      </c>
      <c r="F273" s="58">
        <f t="shared" si="16"/>
        <v>0.316</v>
      </c>
      <c r="G273" s="56">
        <v>0.9</v>
      </c>
      <c r="H273" s="63"/>
      <c r="I273" s="62"/>
      <c r="J273" s="62"/>
      <c r="K273" s="62"/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61"/>
      <c r="W273" s="57">
        <v>266</v>
      </c>
      <c r="X273" s="56">
        <v>0.13900000000000001</v>
      </c>
      <c r="Y273" s="56">
        <v>0.58399999999999996</v>
      </c>
      <c r="Z273" s="56">
        <v>0.17699999999999999</v>
      </c>
      <c r="AA273" s="58">
        <f t="shared" si="17"/>
        <v>0.316</v>
      </c>
      <c r="AB273" s="56">
        <v>0.9</v>
      </c>
    </row>
    <row r="274" spans="1:28" x14ac:dyDescent="0.25">
      <c r="A274" s="64"/>
      <c r="B274" s="59">
        <v>267</v>
      </c>
      <c r="C274" s="56">
        <v>0.108</v>
      </c>
      <c r="D274" s="56">
        <v>0.45900000000000002</v>
      </c>
      <c r="E274" s="56">
        <v>0.107</v>
      </c>
      <c r="F274" s="58">
        <f t="shared" si="16"/>
        <v>0.215</v>
      </c>
      <c r="G274" s="56">
        <v>0.67400000000000004</v>
      </c>
      <c r="H274" s="63"/>
      <c r="I274" s="62"/>
      <c r="J274" s="62"/>
      <c r="K274" s="62"/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61"/>
      <c r="W274" s="59">
        <v>267</v>
      </c>
      <c r="X274" s="56">
        <v>0.108</v>
      </c>
      <c r="Y274" s="56">
        <v>0.45900000000000002</v>
      </c>
      <c r="Z274" s="56">
        <v>0.107</v>
      </c>
      <c r="AA274" s="58">
        <f t="shared" si="17"/>
        <v>0.215</v>
      </c>
      <c r="AB274" s="56">
        <v>0.67400000000000004</v>
      </c>
    </row>
    <row r="275" spans="1:28" x14ac:dyDescent="0.25">
      <c r="A275" s="64"/>
      <c r="B275" s="57">
        <v>268</v>
      </c>
      <c r="C275" s="56">
        <v>0.13400000000000001</v>
      </c>
      <c r="D275" s="56">
        <v>0.55000000000000004</v>
      </c>
      <c r="E275" s="56">
        <v>0.16600000000000001</v>
      </c>
      <c r="F275" s="58">
        <f t="shared" si="16"/>
        <v>0.30000000000000004</v>
      </c>
      <c r="G275" s="56">
        <v>0.85</v>
      </c>
      <c r="H275" s="63"/>
      <c r="I275" s="62"/>
      <c r="J275" s="62"/>
      <c r="K275" s="62"/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61"/>
      <c r="W275" s="57">
        <v>268</v>
      </c>
      <c r="X275" s="56">
        <v>0.13400000000000001</v>
      </c>
      <c r="Y275" s="56">
        <v>0.55000000000000004</v>
      </c>
      <c r="Z275" s="56">
        <v>0.16600000000000001</v>
      </c>
      <c r="AA275" s="58">
        <f t="shared" si="17"/>
        <v>0.30000000000000004</v>
      </c>
      <c r="AB275" s="56">
        <v>0.85</v>
      </c>
    </row>
    <row r="276" spans="1:28" x14ac:dyDescent="0.25">
      <c r="A276" s="64"/>
      <c r="B276" s="59">
        <v>269</v>
      </c>
      <c r="C276" s="56">
        <v>0.151</v>
      </c>
      <c r="D276" s="56">
        <v>0.48199999999999998</v>
      </c>
      <c r="E276" s="56">
        <v>0.11799999999999999</v>
      </c>
      <c r="F276" s="58">
        <f t="shared" si="16"/>
        <v>0.26900000000000002</v>
      </c>
      <c r="G276" s="56">
        <v>0.751</v>
      </c>
      <c r="H276" s="63"/>
      <c r="I276" s="62"/>
      <c r="J276" s="62"/>
      <c r="K276" s="62"/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61"/>
      <c r="W276" s="59">
        <v>269</v>
      </c>
      <c r="X276" s="56">
        <v>0.151</v>
      </c>
      <c r="Y276" s="56">
        <v>0.48199999999999998</v>
      </c>
      <c r="Z276" s="56">
        <v>0.11799999999999999</v>
      </c>
      <c r="AA276" s="58">
        <f t="shared" si="17"/>
        <v>0.26900000000000002</v>
      </c>
      <c r="AB276" s="56">
        <v>0.751</v>
      </c>
    </row>
    <row r="277" spans="1:28" x14ac:dyDescent="0.25">
      <c r="A277" s="64"/>
      <c r="B277" s="57">
        <v>270</v>
      </c>
      <c r="C277" s="56">
        <v>0.14299999999999999</v>
      </c>
      <c r="D277" s="56">
        <v>0.36699999999999999</v>
      </c>
      <c r="E277" s="56">
        <v>0.11700000000000001</v>
      </c>
      <c r="F277" s="58">
        <f t="shared" si="16"/>
        <v>0.26</v>
      </c>
      <c r="G277" s="56">
        <v>0.627</v>
      </c>
      <c r="H277" s="63"/>
      <c r="I277" s="62"/>
      <c r="J277" s="62"/>
      <c r="K277" s="62"/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61"/>
      <c r="W277" s="57">
        <v>270</v>
      </c>
      <c r="X277" s="56">
        <v>0.14299999999999999</v>
      </c>
      <c r="Y277" s="56">
        <v>0.36699999999999999</v>
      </c>
      <c r="Z277" s="56">
        <v>0.11700000000000001</v>
      </c>
      <c r="AA277" s="58">
        <f t="shared" si="17"/>
        <v>0.26</v>
      </c>
      <c r="AB277" s="56">
        <v>0.627</v>
      </c>
    </row>
    <row r="278" spans="1:28" x14ac:dyDescent="0.25">
      <c r="A278" s="64"/>
      <c r="B278" s="59">
        <v>271</v>
      </c>
      <c r="C278" s="56">
        <v>8.4000000000000005E-2</v>
      </c>
      <c r="D278" s="56">
        <v>0.52300000000000002</v>
      </c>
      <c r="E278" s="56">
        <v>9.2999999999999999E-2</v>
      </c>
      <c r="F278" s="58">
        <f t="shared" si="16"/>
        <v>0.17699999999999999</v>
      </c>
      <c r="G278" s="56">
        <v>0.7</v>
      </c>
      <c r="H278" s="63"/>
      <c r="I278" s="62"/>
      <c r="J278" s="62"/>
      <c r="K278" s="62"/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61"/>
      <c r="W278" s="59">
        <v>271</v>
      </c>
      <c r="X278" s="56">
        <v>8.4000000000000005E-2</v>
      </c>
      <c r="Y278" s="56">
        <v>0.52300000000000002</v>
      </c>
      <c r="Z278" s="56">
        <v>9.2999999999999999E-2</v>
      </c>
      <c r="AA278" s="58">
        <f t="shared" si="17"/>
        <v>0.17699999999999999</v>
      </c>
      <c r="AB278" s="56">
        <v>0.7</v>
      </c>
    </row>
    <row r="279" spans="1:28" x14ac:dyDescent="0.25">
      <c r="A279" s="64"/>
      <c r="B279" s="57">
        <v>272</v>
      </c>
      <c r="C279" s="56">
        <v>8.5000000000000006E-2</v>
      </c>
      <c r="D279" s="56">
        <v>0.56499999999999995</v>
      </c>
      <c r="E279" s="56">
        <v>0.15</v>
      </c>
      <c r="F279" s="58">
        <f t="shared" si="16"/>
        <v>0.23499999999999999</v>
      </c>
      <c r="G279" s="56">
        <v>0.8</v>
      </c>
      <c r="H279" s="63"/>
      <c r="I279" s="62"/>
      <c r="J279" s="62"/>
      <c r="K279" s="62"/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61"/>
      <c r="W279" s="57">
        <v>272</v>
      </c>
      <c r="X279" s="56">
        <v>8.5000000000000006E-2</v>
      </c>
      <c r="Y279" s="56">
        <v>0.56499999999999995</v>
      </c>
      <c r="Z279" s="56">
        <v>0.15</v>
      </c>
      <c r="AA279" s="58">
        <f t="shared" si="17"/>
        <v>0.23499999999999999</v>
      </c>
      <c r="AB279" s="56">
        <v>0.8</v>
      </c>
    </row>
    <row r="280" spans="1:28" x14ac:dyDescent="0.25">
      <c r="A280" s="64"/>
      <c r="B280" s="59">
        <v>273</v>
      </c>
      <c r="C280" s="56">
        <v>0.1</v>
      </c>
      <c r="D280" s="56">
        <v>0.52200000000000002</v>
      </c>
      <c r="E280" s="56">
        <v>0.16</v>
      </c>
      <c r="F280" s="58">
        <f t="shared" si="16"/>
        <v>0.26</v>
      </c>
      <c r="G280" s="56">
        <v>0.78200000000000003</v>
      </c>
      <c r="H280" s="63"/>
      <c r="I280" s="62"/>
      <c r="J280" s="62"/>
      <c r="K280" s="62"/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61"/>
      <c r="W280" s="59">
        <v>273</v>
      </c>
      <c r="X280" s="56">
        <v>0.1</v>
      </c>
      <c r="Y280" s="56">
        <v>0.52200000000000002</v>
      </c>
      <c r="Z280" s="56">
        <v>0.16</v>
      </c>
      <c r="AA280" s="58">
        <f t="shared" si="17"/>
        <v>0.26</v>
      </c>
      <c r="AB280" s="56">
        <v>0.78200000000000003</v>
      </c>
    </row>
    <row r="281" spans="1:28" x14ac:dyDescent="0.25">
      <c r="A281" s="64"/>
      <c r="B281" s="57">
        <v>274</v>
      </c>
      <c r="C281" s="56">
        <v>0.10100000000000001</v>
      </c>
      <c r="D281" s="56">
        <v>0.53300000000000003</v>
      </c>
      <c r="E281" s="56">
        <v>0.15</v>
      </c>
      <c r="F281" s="58">
        <f t="shared" si="16"/>
        <v>0.251</v>
      </c>
      <c r="G281" s="56">
        <v>0.78400000000000003</v>
      </c>
      <c r="H281" s="63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1"/>
      <c r="W281" s="57">
        <v>274</v>
      </c>
      <c r="X281" s="56">
        <v>0.10100000000000001</v>
      </c>
      <c r="Y281" s="56">
        <v>0.53300000000000003</v>
      </c>
      <c r="Z281" s="56">
        <v>0.15</v>
      </c>
      <c r="AA281" s="58">
        <f t="shared" si="17"/>
        <v>0.251</v>
      </c>
      <c r="AB281" s="56">
        <v>0.78400000000000003</v>
      </c>
    </row>
    <row r="282" spans="1:28" x14ac:dyDescent="0.25">
      <c r="A282" s="64"/>
      <c r="B282" s="59">
        <v>275</v>
      </c>
      <c r="C282" s="56">
        <v>9.9000000000000005E-2</v>
      </c>
      <c r="D282" s="56">
        <v>0.57699999999999996</v>
      </c>
      <c r="E282" s="56">
        <v>0.2</v>
      </c>
      <c r="F282" s="58">
        <f t="shared" si="16"/>
        <v>0.29900000000000004</v>
      </c>
      <c r="G282" s="56">
        <v>0.876</v>
      </c>
      <c r="H282" s="63"/>
      <c r="I282" s="62"/>
      <c r="J282" s="62"/>
      <c r="K282" s="62"/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61"/>
      <c r="W282" s="59">
        <v>275</v>
      </c>
      <c r="X282" s="56">
        <v>9.9000000000000005E-2</v>
      </c>
      <c r="Y282" s="56">
        <v>0.57699999999999996</v>
      </c>
      <c r="Z282" s="56">
        <v>0.2</v>
      </c>
      <c r="AA282" s="58">
        <f t="shared" si="17"/>
        <v>0.29900000000000004</v>
      </c>
      <c r="AB282" s="56">
        <v>0.876</v>
      </c>
    </row>
    <row r="283" spans="1:28" x14ac:dyDescent="0.25">
      <c r="A283" s="64"/>
      <c r="B283" s="57">
        <v>276</v>
      </c>
      <c r="C283" s="56">
        <v>0.1</v>
      </c>
      <c r="D283" s="56">
        <v>0.55000000000000004</v>
      </c>
      <c r="E283" s="56">
        <v>0.14899999999999999</v>
      </c>
      <c r="F283" s="58">
        <f t="shared" si="16"/>
        <v>0.249</v>
      </c>
      <c r="G283" s="56">
        <v>0.79900000000000004</v>
      </c>
      <c r="H283" s="63"/>
      <c r="I283" s="62"/>
      <c r="J283" s="62"/>
      <c r="K283" s="62"/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61"/>
      <c r="W283" s="57">
        <v>276</v>
      </c>
      <c r="X283" s="56">
        <v>0.1</v>
      </c>
      <c r="Y283" s="56">
        <v>0.55000000000000004</v>
      </c>
      <c r="Z283" s="56">
        <v>0.14899999999999999</v>
      </c>
      <c r="AA283" s="58">
        <f t="shared" si="17"/>
        <v>0.249</v>
      </c>
      <c r="AB283" s="56">
        <v>0.79900000000000004</v>
      </c>
    </row>
    <row r="284" spans="1:28" x14ac:dyDescent="0.25">
      <c r="A284" s="64"/>
      <c r="B284" s="59">
        <v>277</v>
      </c>
      <c r="C284" s="56">
        <v>6.7000000000000004E-2</v>
      </c>
      <c r="D284" s="56">
        <v>0.46700000000000003</v>
      </c>
      <c r="E284" s="56">
        <v>0.1</v>
      </c>
      <c r="F284" s="58">
        <f t="shared" si="16"/>
        <v>0.16700000000000001</v>
      </c>
      <c r="G284" s="56">
        <v>0.63400000000000001</v>
      </c>
      <c r="H284" s="63"/>
      <c r="I284" s="62"/>
      <c r="J284" s="62"/>
      <c r="K284" s="62"/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61"/>
      <c r="W284" s="59">
        <v>277</v>
      </c>
      <c r="X284" s="56">
        <v>6.7000000000000004E-2</v>
      </c>
      <c r="Y284" s="56">
        <v>0.46700000000000003</v>
      </c>
      <c r="Z284" s="56">
        <v>0.1</v>
      </c>
      <c r="AA284" s="58">
        <f t="shared" si="17"/>
        <v>0.16700000000000001</v>
      </c>
      <c r="AB284" s="56">
        <v>0.63400000000000001</v>
      </c>
    </row>
    <row r="285" spans="1:28" x14ac:dyDescent="0.25">
      <c r="A285" s="64"/>
      <c r="B285" s="57">
        <v>278</v>
      </c>
      <c r="C285" s="56">
        <v>0.13400000000000001</v>
      </c>
      <c r="D285" s="56">
        <v>0.46600000000000003</v>
      </c>
      <c r="E285" s="56">
        <v>0.217</v>
      </c>
      <c r="F285" s="58">
        <f t="shared" si="16"/>
        <v>0.35099999999999998</v>
      </c>
      <c r="G285" s="56">
        <v>0.81699999999999995</v>
      </c>
      <c r="H285" s="63"/>
      <c r="I285" s="62"/>
      <c r="J285" s="62"/>
      <c r="K285" s="62"/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61"/>
      <c r="W285" s="57">
        <v>278</v>
      </c>
      <c r="X285" s="56">
        <v>0.13400000000000001</v>
      </c>
      <c r="Y285" s="56">
        <v>0.46600000000000003</v>
      </c>
      <c r="Z285" s="56">
        <v>0.217</v>
      </c>
      <c r="AA285" s="58">
        <f t="shared" si="17"/>
        <v>0.35099999999999998</v>
      </c>
      <c r="AB285" s="56">
        <v>0.81699999999999995</v>
      </c>
    </row>
    <row r="286" spans="1:28" x14ac:dyDescent="0.25">
      <c r="A286" s="64"/>
      <c r="B286" s="59">
        <v>279</v>
      </c>
      <c r="C286" s="56">
        <v>0.11700000000000001</v>
      </c>
      <c r="D286" s="56">
        <v>0.53200000000000003</v>
      </c>
      <c r="E286" s="56">
        <v>0.13500000000000001</v>
      </c>
      <c r="F286" s="58">
        <f t="shared" si="16"/>
        <v>0.252</v>
      </c>
      <c r="G286" s="56">
        <v>0.78400000000000003</v>
      </c>
      <c r="H286" s="63"/>
      <c r="I286" s="62"/>
      <c r="J286" s="62"/>
      <c r="K286" s="62"/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61"/>
      <c r="W286" s="59">
        <v>279</v>
      </c>
      <c r="X286" s="56">
        <v>0.11700000000000001</v>
      </c>
      <c r="Y286" s="56">
        <v>0.53200000000000003</v>
      </c>
      <c r="Z286" s="56">
        <v>0.13500000000000001</v>
      </c>
      <c r="AA286" s="58">
        <f t="shared" si="17"/>
        <v>0.252</v>
      </c>
      <c r="AB286" s="56">
        <v>0.78400000000000003</v>
      </c>
    </row>
    <row r="287" spans="1:28" x14ac:dyDescent="0.25">
      <c r="A287" s="64"/>
      <c r="B287" s="57">
        <v>280</v>
      </c>
      <c r="C287" s="56">
        <v>0.122</v>
      </c>
      <c r="D287" s="56">
        <v>0.36699999999999999</v>
      </c>
      <c r="E287" s="56">
        <v>0.14399999999999999</v>
      </c>
      <c r="F287" s="58">
        <f t="shared" si="16"/>
        <v>0.26600000000000001</v>
      </c>
      <c r="G287" s="56">
        <v>0.63300000000000001</v>
      </c>
      <c r="H287" s="63"/>
      <c r="I287" s="62"/>
      <c r="J287" s="62"/>
      <c r="K287" s="62"/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61"/>
      <c r="W287" s="57">
        <v>280</v>
      </c>
      <c r="X287" s="56">
        <v>0.122</v>
      </c>
      <c r="Y287" s="56">
        <v>0.36699999999999999</v>
      </c>
      <c r="Z287" s="56">
        <v>0.14399999999999999</v>
      </c>
      <c r="AA287" s="58">
        <f t="shared" si="17"/>
        <v>0.26600000000000001</v>
      </c>
      <c r="AB287" s="56">
        <v>0.63300000000000001</v>
      </c>
    </row>
    <row r="288" spans="1:28" x14ac:dyDescent="0.25">
      <c r="A288" s="64"/>
      <c r="B288" s="59">
        <v>281</v>
      </c>
      <c r="C288" s="56">
        <v>0.11</v>
      </c>
      <c r="D288" s="56">
        <v>0.24</v>
      </c>
      <c r="E288" s="56">
        <v>8.4000000000000005E-2</v>
      </c>
      <c r="F288" s="58">
        <f t="shared" si="16"/>
        <v>0.19400000000000001</v>
      </c>
      <c r="G288" s="56">
        <v>0.434</v>
      </c>
      <c r="H288" s="63"/>
      <c r="I288" s="62"/>
      <c r="J288" s="62"/>
      <c r="K288" s="62"/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61"/>
      <c r="W288" s="59">
        <v>281</v>
      </c>
      <c r="X288" s="56">
        <v>0.11</v>
      </c>
      <c r="Y288" s="56">
        <v>0.24</v>
      </c>
      <c r="Z288" s="56">
        <v>8.4000000000000005E-2</v>
      </c>
      <c r="AA288" s="58">
        <f t="shared" si="17"/>
        <v>0.19400000000000001</v>
      </c>
      <c r="AB288" s="56">
        <v>0.434</v>
      </c>
    </row>
    <row r="289" spans="1:28" x14ac:dyDescent="0.25">
      <c r="A289" s="64"/>
      <c r="B289" s="57">
        <v>282</v>
      </c>
      <c r="C289" s="56">
        <v>0.12</v>
      </c>
      <c r="D289" s="56">
        <v>0.6</v>
      </c>
      <c r="E289" s="56">
        <v>0.113</v>
      </c>
      <c r="F289" s="58">
        <f t="shared" si="16"/>
        <v>0.23299999999999998</v>
      </c>
      <c r="G289" s="56">
        <v>0.83299999999999996</v>
      </c>
      <c r="H289" s="63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1"/>
      <c r="W289" s="57">
        <v>282</v>
      </c>
      <c r="X289" s="56">
        <v>0.12</v>
      </c>
      <c r="Y289" s="56">
        <v>0.6</v>
      </c>
      <c r="Z289" s="56">
        <v>0.113</v>
      </c>
      <c r="AA289" s="58">
        <f t="shared" si="17"/>
        <v>0.23299999999999998</v>
      </c>
      <c r="AB289" s="56">
        <v>0.83299999999999996</v>
      </c>
    </row>
    <row r="290" spans="1:28" x14ac:dyDescent="0.25">
      <c r="A290" s="64"/>
      <c r="B290" s="59">
        <v>283</v>
      </c>
      <c r="C290" s="56">
        <v>0.13300000000000001</v>
      </c>
      <c r="D290" s="56">
        <v>0.48499999999999999</v>
      </c>
      <c r="E290" s="56">
        <v>0.1</v>
      </c>
      <c r="F290" s="58">
        <f t="shared" si="16"/>
        <v>0.23300000000000001</v>
      </c>
      <c r="G290" s="56">
        <v>0.71799999999999997</v>
      </c>
      <c r="H290" s="63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1"/>
      <c r="W290" s="59">
        <v>283</v>
      </c>
      <c r="X290" s="56">
        <v>0.13300000000000001</v>
      </c>
      <c r="Y290" s="56">
        <v>0.48499999999999999</v>
      </c>
      <c r="Z290" s="56">
        <v>0.1</v>
      </c>
      <c r="AA290" s="58">
        <f t="shared" si="17"/>
        <v>0.23300000000000001</v>
      </c>
      <c r="AB290" s="56">
        <v>0.71799999999999997</v>
      </c>
    </row>
    <row r="291" spans="1:28" x14ac:dyDescent="0.25">
      <c r="A291" s="64"/>
      <c r="B291" s="57">
        <v>284</v>
      </c>
      <c r="C291" s="56">
        <v>0.1</v>
      </c>
      <c r="D291" s="56">
        <v>0.41399999999999998</v>
      </c>
      <c r="E291" s="56">
        <v>0.1</v>
      </c>
      <c r="F291" s="58">
        <f t="shared" si="16"/>
        <v>0.2</v>
      </c>
      <c r="G291" s="56">
        <v>0.61399999999999999</v>
      </c>
      <c r="H291" s="63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1"/>
      <c r="W291" s="57">
        <v>284</v>
      </c>
      <c r="X291" s="56">
        <v>0.1</v>
      </c>
      <c r="Y291" s="56">
        <v>0.41399999999999998</v>
      </c>
      <c r="Z291" s="56">
        <v>0.1</v>
      </c>
      <c r="AA291" s="58">
        <f t="shared" si="17"/>
        <v>0.2</v>
      </c>
      <c r="AB291" s="56">
        <v>0.61399999999999999</v>
      </c>
    </row>
    <row r="292" spans="1:28" x14ac:dyDescent="0.25">
      <c r="A292" s="64"/>
      <c r="B292" s="59">
        <v>285</v>
      </c>
      <c r="C292" s="56">
        <v>0.1</v>
      </c>
      <c r="D292" s="56">
        <v>0.28399999999999997</v>
      </c>
      <c r="E292" s="56">
        <v>9.8000000000000004E-2</v>
      </c>
      <c r="F292" s="58">
        <f t="shared" si="16"/>
        <v>0.19800000000000001</v>
      </c>
      <c r="G292" s="56">
        <v>0.48199999999999998</v>
      </c>
      <c r="H292" s="63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1"/>
      <c r="W292" s="59">
        <v>285</v>
      </c>
      <c r="X292" s="56">
        <v>0.1</v>
      </c>
      <c r="Y292" s="56">
        <v>0.28399999999999997</v>
      </c>
      <c r="Z292" s="56">
        <v>9.8000000000000004E-2</v>
      </c>
      <c r="AA292" s="58">
        <f t="shared" si="17"/>
        <v>0.19800000000000001</v>
      </c>
      <c r="AB292" s="56">
        <v>0.48199999999999998</v>
      </c>
    </row>
    <row r="293" spans="1:28" x14ac:dyDescent="0.25">
      <c r="A293" s="64"/>
      <c r="B293" s="57">
        <v>286</v>
      </c>
      <c r="C293" s="56">
        <v>8.1000000000000003E-2</v>
      </c>
      <c r="D293" s="56">
        <v>0.433</v>
      </c>
      <c r="E293" s="56">
        <v>0.1</v>
      </c>
      <c r="F293" s="58">
        <f t="shared" si="16"/>
        <v>0.18099999999999999</v>
      </c>
      <c r="G293" s="56">
        <v>0.61399999999999999</v>
      </c>
      <c r="H293" s="63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1"/>
      <c r="W293" s="57">
        <v>286</v>
      </c>
      <c r="X293" s="56">
        <v>8.1000000000000003E-2</v>
      </c>
      <c r="Y293" s="56">
        <v>0.433</v>
      </c>
      <c r="Z293" s="56">
        <v>0.1</v>
      </c>
      <c r="AA293" s="58">
        <f t="shared" si="17"/>
        <v>0.18099999999999999</v>
      </c>
      <c r="AB293" s="56">
        <v>0.61399999999999999</v>
      </c>
    </row>
    <row r="294" spans="1:28" x14ac:dyDescent="0.25">
      <c r="A294" s="64"/>
      <c r="B294" s="59">
        <v>287</v>
      </c>
      <c r="C294" s="56">
        <v>8.5000000000000006E-2</v>
      </c>
      <c r="D294" s="56">
        <v>0.6</v>
      </c>
      <c r="E294" s="56">
        <v>0.13300000000000001</v>
      </c>
      <c r="F294" s="58">
        <f t="shared" si="16"/>
        <v>0.21800000000000003</v>
      </c>
      <c r="G294" s="56">
        <v>0.81799999999999995</v>
      </c>
      <c r="H294" s="63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1"/>
      <c r="W294" s="59">
        <v>287</v>
      </c>
      <c r="X294" s="56">
        <v>8.5000000000000006E-2</v>
      </c>
      <c r="Y294" s="56">
        <v>0.6</v>
      </c>
      <c r="Z294" s="56">
        <v>0.13300000000000001</v>
      </c>
      <c r="AA294" s="58">
        <f t="shared" si="17"/>
        <v>0.21800000000000003</v>
      </c>
      <c r="AB294" s="56">
        <v>0.81799999999999995</v>
      </c>
    </row>
    <row r="295" spans="1:28" x14ac:dyDescent="0.25">
      <c r="A295" s="64"/>
      <c r="B295" s="57">
        <v>288</v>
      </c>
      <c r="C295" s="56">
        <v>0.1</v>
      </c>
      <c r="D295" s="56">
        <v>0.33300000000000002</v>
      </c>
      <c r="E295" s="56">
        <v>0.1</v>
      </c>
      <c r="F295" s="58">
        <f t="shared" si="16"/>
        <v>0.2</v>
      </c>
      <c r="G295" s="56">
        <v>0.53300000000000003</v>
      </c>
      <c r="H295" s="63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1"/>
      <c r="W295" s="57">
        <v>288</v>
      </c>
      <c r="X295" s="56">
        <v>0.1</v>
      </c>
      <c r="Y295" s="56">
        <v>0.33300000000000002</v>
      </c>
      <c r="Z295" s="56">
        <v>0.1</v>
      </c>
      <c r="AA295" s="58">
        <f t="shared" si="17"/>
        <v>0.2</v>
      </c>
      <c r="AB295" s="56">
        <v>0.53300000000000003</v>
      </c>
    </row>
    <row r="296" spans="1:28" x14ac:dyDescent="0.25">
      <c r="A296" s="64"/>
      <c r="B296" s="59">
        <v>289</v>
      </c>
      <c r="C296" s="56">
        <v>0.11700000000000001</v>
      </c>
      <c r="D296" s="56">
        <v>0.81799999999999995</v>
      </c>
      <c r="E296" s="56">
        <v>0.16600000000000001</v>
      </c>
      <c r="F296" s="58">
        <f t="shared" si="16"/>
        <v>0.28300000000000003</v>
      </c>
      <c r="G296" s="56">
        <v>1.101</v>
      </c>
      <c r="H296" s="63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1"/>
      <c r="W296" s="59">
        <v>289</v>
      </c>
      <c r="X296" s="56">
        <v>0.11700000000000001</v>
      </c>
      <c r="Y296" s="56">
        <v>0.81799999999999995</v>
      </c>
      <c r="Z296" s="56">
        <v>0.16600000000000001</v>
      </c>
      <c r="AA296" s="58">
        <f t="shared" si="17"/>
        <v>0.28300000000000003</v>
      </c>
      <c r="AB296" s="56">
        <v>1.101</v>
      </c>
    </row>
    <row r="297" spans="1:28" x14ac:dyDescent="0.25">
      <c r="A297" s="64"/>
      <c r="B297" s="57">
        <v>290</v>
      </c>
      <c r="C297" s="56">
        <v>0.114</v>
      </c>
      <c r="D297" s="56">
        <v>0.36699999999999999</v>
      </c>
      <c r="E297" s="56">
        <v>8.5000000000000006E-2</v>
      </c>
      <c r="F297" s="58">
        <f t="shared" si="16"/>
        <v>0.19900000000000001</v>
      </c>
      <c r="G297" s="56">
        <v>0.56599999999999995</v>
      </c>
      <c r="H297" s="63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1"/>
      <c r="W297" s="57">
        <v>290</v>
      </c>
      <c r="X297" s="56">
        <v>0.114</v>
      </c>
      <c r="Y297" s="56">
        <v>0.36699999999999999</v>
      </c>
      <c r="Z297" s="56">
        <v>8.5000000000000006E-2</v>
      </c>
      <c r="AA297" s="58">
        <f t="shared" si="17"/>
        <v>0.19900000000000001</v>
      </c>
      <c r="AB297" s="56">
        <v>0.56599999999999995</v>
      </c>
    </row>
    <row r="298" spans="1:28" x14ac:dyDescent="0.25">
      <c r="A298" s="64"/>
      <c r="B298" s="59">
        <v>291</v>
      </c>
      <c r="C298" s="56">
        <v>0.11799999999999999</v>
      </c>
      <c r="D298" s="56">
        <v>0.46600000000000003</v>
      </c>
      <c r="E298" s="56">
        <v>8.3000000000000004E-2</v>
      </c>
      <c r="F298" s="58">
        <f t="shared" si="16"/>
        <v>0.20100000000000001</v>
      </c>
      <c r="G298" s="56">
        <v>0.66700000000000004</v>
      </c>
      <c r="H298" s="63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1"/>
      <c r="W298" s="59">
        <v>291</v>
      </c>
      <c r="X298" s="56">
        <v>0.11799999999999999</v>
      </c>
      <c r="Y298" s="56">
        <v>0.46600000000000003</v>
      </c>
      <c r="Z298" s="56">
        <v>8.3000000000000004E-2</v>
      </c>
      <c r="AA298" s="58">
        <f t="shared" si="17"/>
        <v>0.20100000000000001</v>
      </c>
      <c r="AB298" s="56">
        <v>0.66700000000000004</v>
      </c>
    </row>
    <row r="299" spans="1:28" x14ac:dyDescent="0.25">
      <c r="A299" s="64"/>
      <c r="B299" s="57">
        <v>292</v>
      </c>
      <c r="C299" s="56">
        <v>0.1</v>
      </c>
      <c r="D299" s="56">
        <v>0.23499999999999999</v>
      </c>
      <c r="E299" s="56">
        <v>8.4000000000000005E-2</v>
      </c>
      <c r="F299" s="58">
        <f t="shared" si="16"/>
        <v>0.184</v>
      </c>
      <c r="G299" s="56">
        <v>0.41899999999999998</v>
      </c>
      <c r="H299" s="63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1"/>
      <c r="W299" s="57">
        <v>292</v>
      </c>
      <c r="X299" s="56">
        <v>0.1</v>
      </c>
      <c r="Y299" s="56">
        <v>0.23499999999999999</v>
      </c>
      <c r="Z299" s="56">
        <v>8.4000000000000005E-2</v>
      </c>
      <c r="AA299" s="58">
        <f t="shared" si="17"/>
        <v>0.184</v>
      </c>
      <c r="AB299" s="56">
        <v>0.41899999999999998</v>
      </c>
    </row>
    <row r="300" spans="1:28" x14ac:dyDescent="0.25">
      <c r="A300" s="64"/>
      <c r="B300" s="59">
        <v>293</v>
      </c>
      <c r="C300" s="56">
        <v>0.1</v>
      </c>
      <c r="D300" s="56">
        <v>0.66700000000000004</v>
      </c>
      <c r="E300" s="56">
        <v>6.7000000000000004E-2</v>
      </c>
      <c r="F300" s="58">
        <f t="shared" si="16"/>
        <v>0.16700000000000001</v>
      </c>
      <c r="G300" s="56">
        <v>0.83399999999999996</v>
      </c>
      <c r="H300" s="63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1"/>
      <c r="W300" s="59">
        <v>293</v>
      </c>
      <c r="X300" s="56">
        <v>0.1</v>
      </c>
      <c r="Y300" s="56">
        <v>0.66700000000000004</v>
      </c>
      <c r="Z300" s="56">
        <v>6.7000000000000004E-2</v>
      </c>
      <c r="AA300" s="58">
        <f t="shared" si="17"/>
        <v>0.16700000000000001</v>
      </c>
      <c r="AB300" s="56">
        <v>0.83399999999999996</v>
      </c>
    </row>
    <row r="301" spans="1:28" x14ac:dyDescent="0.25">
      <c r="A301" s="64"/>
      <c r="B301" s="57">
        <v>294</v>
      </c>
      <c r="C301" s="56">
        <v>0.122</v>
      </c>
      <c r="D301" s="56">
        <v>0.45</v>
      </c>
      <c r="E301" s="56">
        <v>0.13300000000000001</v>
      </c>
      <c r="F301" s="58">
        <f t="shared" si="16"/>
        <v>0.255</v>
      </c>
      <c r="G301" s="56">
        <v>0.70499999999999996</v>
      </c>
      <c r="H301" s="63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1"/>
      <c r="W301" s="57">
        <v>294</v>
      </c>
      <c r="X301" s="56">
        <v>0.122</v>
      </c>
      <c r="Y301" s="56">
        <v>0.45</v>
      </c>
      <c r="Z301" s="56">
        <v>0.13300000000000001</v>
      </c>
      <c r="AA301" s="58">
        <f t="shared" si="17"/>
        <v>0.255</v>
      </c>
      <c r="AB301" s="56">
        <v>0.70499999999999996</v>
      </c>
    </row>
    <row r="302" spans="1:28" x14ac:dyDescent="0.25">
      <c r="A302" s="64"/>
      <c r="B302" s="59">
        <v>295</v>
      </c>
      <c r="C302" s="56">
        <v>0.10199999999999999</v>
      </c>
      <c r="D302" s="56">
        <v>0.83299999999999996</v>
      </c>
      <c r="E302" s="56">
        <v>0.13100000000000001</v>
      </c>
      <c r="F302" s="58">
        <f t="shared" si="16"/>
        <v>0.23299999999999998</v>
      </c>
      <c r="G302" s="56">
        <v>1.0660000000000001</v>
      </c>
      <c r="H302" s="63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1"/>
      <c r="W302" s="59">
        <v>295</v>
      </c>
      <c r="X302" s="56">
        <v>0.10199999999999999</v>
      </c>
      <c r="Y302" s="56">
        <v>0.83299999999999996</v>
      </c>
      <c r="Z302" s="56">
        <v>0.13100000000000001</v>
      </c>
      <c r="AA302" s="58">
        <f t="shared" si="17"/>
        <v>0.23299999999999998</v>
      </c>
      <c r="AB302" s="56">
        <v>1.0660000000000001</v>
      </c>
    </row>
    <row r="303" spans="1:28" x14ac:dyDescent="0.25">
      <c r="A303" s="64"/>
      <c r="B303" s="57">
        <v>296</v>
      </c>
      <c r="C303" s="56">
        <v>0.126</v>
      </c>
      <c r="D303" s="56">
        <v>0.76700000000000002</v>
      </c>
      <c r="E303" s="56">
        <v>8.2000000000000003E-2</v>
      </c>
      <c r="F303" s="58">
        <f t="shared" si="16"/>
        <v>0.20800000000000002</v>
      </c>
      <c r="G303" s="56">
        <v>0.97499999999999998</v>
      </c>
      <c r="H303" s="63"/>
      <c r="I303" s="62"/>
      <c r="J303" s="62"/>
      <c r="K303" s="62"/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61"/>
      <c r="W303" s="57">
        <v>296</v>
      </c>
      <c r="X303" s="56">
        <v>0.126</v>
      </c>
      <c r="Y303" s="56">
        <v>0.76700000000000002</v>
      </c>
      <c r="Z303" s="56">
        <v>8.2000000000000003E-2</v>
      </c>
      <c r="AA303" s="58">
        <f t="shared" si="17"/>
        <v>0.20800000000000002</v>
      </c>
      <c r="AB303" s="56">
        <v>0.97499999999999998</v>
      </c>
    </row>
    <row r="304" spans="1:28" x14ac:dyDescent="0.25">
      <c r="A304" s="64"/>
      <c r="B304" s="59">
        <v>297</v>
      </c>
      <c r="C304" s="56">
        <v>0.13300000000000001</v>
      </c>
      <c r="D304" s="56">
        <v>0.65</v>
      </c>
      <c r="E304" s="56">
        <v>0.1</v>
      </c>
      <c r="F304" s="58">
        <f t="shared" si="16"/>
        <v>0.23300000000000001</v>
      </c>
      <c r="G304" s="56">
        <v>0.88300000000000001</v>
      </c>
      <c r="H304" s="63"/>
      <c r="I304" s="62"/>
      <c r="J304" s="62"/>
      <c r="K304" s="62"/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61"/>
      <c r="W304" s="59">
        <v>297</v>
      </c>
      <c r="X304" s="56">
        <v>0.13300000000000001</v>
      </c>
      <c r="Y304" s="56">
        <v>0.65</v>
      </c>
      <c r="Z304" s="56">
        <v>0.1</v>
      </c>
      <c r="AA304" s="58">
        <f t="shared" si="17"/>
        <v>0.23300000000000001</v>
      </c>
      <c r="AB304" s="56">
        <v>0.88300000000000001</v>
      </c>
    </row>
    <row r="305" spans="1:28" x14ac:dyDescent="0.25">
      <c r="A305" s="64"/>
      <c r="B305" s="57">
        <v>298</v>
      </c>
      <c r="C305" s="56">
        <v>0.11799999999999999</v>
      </c>
      <c r="D305" s="56">
        <v>0.56499999999999995</v>
      </c>
      <c r="E305" s="56">
        <v>0.13400000000000001</v>
      </c>
      <c r="F305" s="58">
        <f t="shared" si="16"/>
        <v>0.252</v>
      </c>
      <c r="G305" s="56">
        <v>0.81699999999999995</v>
      </c>
      <c r="H305" s="63"/>
      <c r="I305" s="62"/>
      <c r="J305" s="62"/>
      <c r="K305" s="62"/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61"/>
      <c r="W305" s="57">
        <v>298</v>
      </c>
      <c r="X305" s="56">
        <v>0.11799999999999999</v>
      </c>
      <c r="Y305" s="56">
        <v>0.56499999999999995</v>
      </c>
      <c r="Z305" s="56">
        <v>0.13400000000000001</v>
      </c>
      <c r="AA305" s="58">
        <f t="shared" si="17"/>
        <v>0.252</v>
      </c>
      <c r="AB305" s="56">
        <v>0.81699999999999995</v>
      </c>
    </row>
    <row r="306" spans="1:28" x14ac:dyDescent="0.25">
      <c r="A306" s="64" t="s">
        <v>9</v>
      </c>
      <c r="B306" s="59">
        <v>299</v>
      </c>
      <c r="C306" s="56">
        <v>8.4000000000000005E-2</v>
      </c>
      <c r="D306" s="56">
        <v>0.88300000000000001</v>
      </c>
      <c r="E306" s="56">
        <v>7.0999999999999994E-2</v>
      </c>
      <c r="F306" s="58">
        <f t="shared" si="16"/>
        <v>0.155</v>
      </c>
      <c r="G306" s="56">
        <v>1.038</v>
      </c>
      <c r="H306" s="63"/>
      <c r="I306" s="62"/>
      <c r="J306" s="62"/>
      <c r="K306" s="62"/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61"/>
      <c r="W306" s="59">
        <v>299</v>
      </c>
      <c r="X306" s="56">
        <v>8.4000000000000005E-2</v>
      </c>
      <c r="Y306" s="56">
        <v>0.88300000000000001</v>
      </c>
      <c r="Z306" s="56">
        <v>7.0999999999999994E-2</v>
      </c>
      <c r="AA306" s="58">
        <f t="shared" si="17"/>
        <v>0.155</v>
      </c>
      <c r="AB306" s="56">
        <v>1.038</v>
      </c>
    </row>
    <row r="307" spans="1:28" x14ac:dyDescent="0.25">
      <c r="A307" s="64"/>
      <c r="B307" s="57">
        <v>300</v>
      </c>
      <c r="C307" s="56">
        <v>0.15</v>
      </c>
      <c r="D307" s="56">
        <v>0.47</v>
      </c>
      <c r="E307" s="56">
        <v>0.13400000000000001</v>
      </c>
      <c r="F307" s="58">
        <f t="shared" si="16"/>
        <v>0.28400000000000003</v>
      </c>
      <c r="G307" s="56">
        <v>0.754</v>
      </c>
      <c r="H307" s="63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1"/>
      <c r="W307" s="57">
        <v>300</v>
      </c>
      <c r="X307" s="56">
        <v>0.15</v>
      </c>
      <c r="Y307" s="56">
        <v>0.47</v>
      </c>
      <c r="Z307" s="56">
        <v>0.13400000000000001</v>
      </c>
      <c r="AA307" s="58">
        <f t="shared" si="17"/>
        <v>0.28400000000000003</v>
      </c>
      <c r="AB307" s="56">
        <v>0.754</v>
      </c>
    </row>
    <row r="308" spans="1:28" x14ac:dyDescent="0.25">
      <c r="A308" s="64"/>
      <c r="B308" s="59">
        <v>301</v>
      </c>
      <c r="C308" s="56">
        <v>0.11799999999999999</v>
      </c>
      <c r="D308" s="56">
        <v>0.20599999999999999</v>
      </c>
      <c r="E308" s="56">
        <v>3.1E-2</v>
      </c>
      <c r="F308" s="58">
        <f t="shared" si="16"/>
        <v>0.14899999999999999</v>
      </c>
      <c r="G308" s="56">
        <v>0.35499999999999998</v>
      </c>
      <c r="H308" s="63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1"/>
      <c r="W308" s="59">
        <v>301</v>
      </c>
      <c r="X308" s="56">
        <v>0.11799999999999999</v>
      </c>
      <c r="Y308" s="56">
        <v>0.20599999999999999</v>
      </c>
      <c r="Z308" s="56">
        <v>3.1E-2</v>
      </c>
      <c r="AA308" s="58">
        <f t="shared" si="17"/>
        <v>0.14899999999999999</v>
      </c>
      <c r="AB308" s="56">
        <v>0.35499999999999998</v>
      </c>
    </row>
    <row r="309" spans="1:28" x14ac:dyDescent="0.25">
      <c r="A309" s="64"/>
      <c r="B309" s="57">
        <v>302</v>
      </c>
      <c r="C309" s="56">
        <v>0.13400000000000001</v>
      </c>
      <c r="D309" s="56">
        <v>0.93300000000000005</v>
      </c>
      <c r="E309" s="56">
        <v>0.1</v>
      </c>
      <c r="F309" s="58">
        <f t="shared" si="16"/>
        <v>0.23400000000000001</v>
      </c>
      <c r="G309" s="56">
        <v>1.167</v>
      </c>
      <c r="H309" s="63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1"/>
      <c r="W309" s="57">
        <v>302</v>
      </c>
      <c r="X309" s="56">
        <v>0.13400000000000001</v>
      </c>
      <c r="Y309" s="56">
        <v>0.93300000000000005</v>
      </c>
      <c r="Z309" s="56">
        <v>0.1</v>
      </c>
      <c r="AA309" s="58">
        <f t="shared" si="17"/>
        <v>0.23400000000000001</v>
      </c>
      <c r="AB309" s="56">
        <v>1.167</v>
      </c>
    </row>
    <row r="310" spans="1:28" x14ac:dyDescent="0.25">
      <c r="A310" s="64"/>
      <c r="B310" s="59">
        <v>303</v>
      </c>
      <c r="C310" s="56">
        <v>0.10199999999999999</v>
      </c>
      <c r="D310" s="56">
        <v>0.433</v>
      </c>
      <c r="E310" s="56">
        <v>0.11700000000000001</v>
      </c>
      <c r="F310" s="58">
        <f t="shared" si="16"/>
        <v>0.219</v>
      </c>
      <c r="G310" s="56">
        <v>0.65200000000000002</v>
      </c>
      <c r="H310" s="56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1"/>
      <c r="W310" s="59">
        <v>303</v>
      </c>
      <c r="X310" s="56">
        <v>0.10199999999999999</v>
      </c>
      <c r="Y310" s="56">
        <v>0.433</v>
      </c>
      <c r="Z310" s="56">
        <v>0.11700000000000001</v>
      </c>
      <c r="AA310" s="58">
        <f t="shared" si="17"/>
        <v>0.219</v>
      </c>
      <c r="AB310" s="56">
        <v>0.65200000000000002</v>
      </c>
    </row>
    <row r="311" spans="1:28" x14ac:dyDescent="0.25">
      <c r="A311" s="64"/>
      <c r="B311" s="57">
        <v>304</v>
      </c>
      <c r="C311" s="56">
        <v>0.115</v>
      </c>
      <c r="D311" s="56">
        <v>0.248</v>
      </c>
      <c r="E311" s="56">
        <v>8.5999999999999993E-2</v>
      </c>
      <c r="F311" s="58">
        <f t="shared" si="16"/>
        <v>0.20100000000000001</v>
      </c>
      <c r="G311" s="56">
        <v>0.44900000000000001</v>
      </c>
      <c r="H311" s="56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1"/>
      <c r="W311" s="57">
        <v>304</v>
      </c>
      <c r="X311" s="56">
        <v>0.115</v>
      </c>
      <c r="Y311" s="56">
        <v>0.248</v>
      </c>
      <c r="Z311" s="56">
        <v>8.5999999999999993E-2</v>
      </c>
      <c r="AA311" s="58">
        <f t="shared" si="17"/>
        <v>0.20100000000000001</v>
      </c>
      <c r="AB311" s="56">
        <v>0.44900000000000001</v>
      </c>
    </row>
    <row r="312" spans="1:28" x14ac:dyDescent="0.25">
      <c r="A312" s="64"/>
      <c r="B312" s="59">
        <v>305</v>
      </c>
      <c r="C312" s="56">
        <v>0.05</v>
      </c>
      <c r="D312" s="56">
        <v>0.65</v>
      </c>
      <c r="E312" s="56">
        <v>8.4000000000000005E-2</v>
      </c>
      <c r="F312" s="58">
        <f t="shared" si="16"/>
        <v>0.13400000000000001</v>
      </c>
      <c r="G312" s="56">
        <v>0.78400000000000003</v>
      </c>
      <c r="H312" s="56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1"/>
      <c r="W312" s="59">
        <v>305</v>
      </c>
      <c r="X312" s="56">
        <v>0.05</v>
      </c>
      <c r="Y312" s="56">
        <v>0.65</v>
      </c>
      <c r="Z312" s="56">
        <v>8.4000000000000005E-2</v>
      </c>
      <c r="AA312" s="58">
        <f t="shared" si="17"/>
        <v>0.13400000000000001</v>
      </c>
      <c r="AB312" s="56">
        <v>0.78400000000000003</v>
      </c>
    </row>
    <row r="313" spans="1:28" x14ac:dyDescent="0.25">
      <c r="A313" s="64"/>
      <c r="B313" s="57">
        <v>306</v>
      </c>
      <c r="C313" s="56">
        <v>0.1</v>
      </c>
      <c r="D313" s="56">
        <v>0.36499999999999999</v>
      </c>
      <c r="E313" s="56">
        <v>0.1</v>
      </c>
      <c r="F313" s="58">
        <f t="shared" si="16"/>
        <v>0.2</v>
      </c>
      <c r="G313" s="56">
        <v>0.56499999999999995</v>
      </c>
      <c r="H313" s="56"/>
      <c r="I313" s="62"/>
      <c r="J313" s="62"/>
      <c r="K313" s="62"/>
      <c r="L313" s="62"/>
      <c r="M313" s="62"/>
      <c r="N313" s="62"/>
      <c r="O313" s="56"/>
      <c r="P313" s="62"/>
      <c r="Q313" s="62"/>
      <c r="R313" s="62"/>
      <c r="S313" s="62"/>
      <c r="T313" s="62"/>
      <c r="U313" s="62"/>
      <c r="V313" s="61"/>
      <c r="W313" s="57">
        <v>306</v>
      </c>
      <c r="X313" s="56">
        <v>0.1</v>
      </c>
      <c r="Y313" s="56">
        <v>0.36499999999999999</v>
      </c>
      <c r="Z313" s="56">
        <v>0.1</v>
      </c>
      <c r="AA313" s="58">
        <f t="shared" si="17"/>
        <v>0.2</v>
      </c>
      <c r="AB313" s="56">
        <v>0.56499999999999995</v>
      </c>
    </row>
    <row r="314" spans="1:28" x14ac:dyDescent="0.25">
      <c r="A314" s="64"/>
      <c r="B314" s="59">
        <v>307</v>
      </c>
      <c r="C314" s="56">
        <v>0.1</v>
      </c>
      <c r="D314" s="56">
        <v>0.41699999999999998</v>
      </c>
      <c r="E314" s="56">
        <v>0.115</v>
      </c>
      <c r="F314" s="58">
        <f t="shared" si="16"/>
        <v>0.21500000000000002</v>
      </c>
      <c r="G314" s="56">
        <v>0.63200000000000001</v>
      </c>
      <c r="H314" s="56"/>
      <c r="I314" s="62"/>
      <c r="J314" s="62"/>
      <c r="K314" s="62"/>
      <c r="L314" s="62"/>
      <c r="M314" s="62"/>
      <c r="N314" s="62"/>
      <c r="O314" s="56"/>
      <c r="P314" s="62"/>
      <c r="Q314" s="62"/>
      <c r="R314" s="62"/>
      <c r="S314" s="62"/>
      <c r="T314" s="62"/>
      <c r="U314" s="62"/>
      <c r="V314" s="61"/>
      <c r="W314" s="59">
        <v>307</v>
      </c>
      <c r="X314" s="56">
        <v>0.1</v>
      </c>
      <c r="Y314" s="56">
        <v>0.41699999999999998</v>
      </c>
      <c r="Z314" s="56">
        <v>0.115</v>
      </c>
      <c r="AA314" s="58">
        <f t="shared" si="17"/>
        <v>0.21500000000000002</v>
      </c>
      <c r="AB314" s="56">
        <v>0.63200000000000001</v>
      </c>
    </row>
    <row r="315" spans="1:28" x14ac:dyDescent="0.25">
      <c r="A315" s="64"/>
      <c r="B315" s="57">
        <v>308</v>
      </c>
      <c r="C315" s="56">
        <v>6.6000000000000003E-2</v>
      </c>
      <c r="D315" s="56">
        <v>0.53400000000000003</v>
      </c>
      <c r="E315" s="56">
        <v>0.1</v>
      </c>
      <c r="F315" s="58">
        <f t="shared" si="16"/>
        <v>0.16600000000000001</v>
      </c>
      <c r="G315" s="56">
        <v>0.7</v>
      </c>
      <c r="H315" s="56"/>
      <c r="I315" s="62"/>
      <c r="J315" s="62"/>
      <c r="K315" s="62"/>
      <c r="L315" s="62"/>
      <c r="M315" s="62"/>
      <c r="N315" s="62"/>
      <c r="O315" s="56"/>
      <c r="P315" s="62"/>
      <c r="Q315" s="62"/>
      <c r="R315" s="62"/>
      <c r="S315" s="62"/>
      <c r="T315" s="62"/>
      <c r="U315" s="62"/>
      <c r="V315" s="61"/>
      <c r="W315" s="57">
        <v>308</v>
      </c>
      <c r="X315" s="56">
        <v>6.6000000000000003E-2</v>
      </c>
      <c r="Y315" s="56">
        <v>0.53400000000000003</v>
      </c>
      <c r="Z315" s="56">
        <v>0.1</v>
      </c>
      <c r="AA315" s="58">
        <f t="shared" si="17"/>
        <v>0.16600000000000001</v>
      </c>
      <c r="AB315" s="56">
        <v>0.7</v>
      </c>
    </row>
    <row r="316" spans="1:28" x14ac:dyDescent="0.25">
      <c r="A316" s="64"/>
      <c r="B316" s="59">
        <v>309</v>
      </c>
      <c r="C316" s="56">
        <v>0.125</v>
      </c>
      <c r="D316" s="56">
        <v>0.28299999999999997</v>
      </c>
      <c r="E316" s="56">
        <v>0.11700000000000001</v>
      </c>
      <c r="F316" s="58">
        <f t="shared" si="16"/>
        <v>0.24199999999999999</v>
      </c>
      <c r="G316" s="56">
        <v>0.52500000000000002</v>
      </c>
      <c r="H316" s="56"/>
      <c r="I316" s="62"/>
      <c r="J316" s="62"/>
      <c r="K316" s="62"/>
      <c r="L316" s="62"/>
      <c r="M316" s="62"/>
      <c r="N316" s="62"/>
      <c r="O316" s="56"/>
      <c r="P316" s="62"/>
      <c r="Q316" s="62"/>
      <c r="R316" s="62"/>
      <c r="S316" s="62"/>
      <c r="T316" s="62"/>
      <c r="U316" s="62"/>
      <c r="V316" s="61"/>
      <c r="W316" s="59">
        <v>309</v>
      </c>
      <c r="X316" s="56">
        <v>0.125</v>
      </c>
      <c r="Y316" s="56">
        <v>0.28299999999999997</v>
      </c>
      <c r="Z316" s="56">
        <v>0.11700000000000001</v>
      </c>
      <c r="AA316" s="58">
        <f t="shared" si="17"/>
        <v>0.24199999999999999</v>
      </c>
      <c r="AB316" s="56">
        <v>0.52500000000000002</v>
      </c>
    </row>
    <row r="317" spans="1:28" x14ac:dyDescent="0.25">
      <c r="A317" s="64"/>
      <c r="B317" s="57">
        <v>310</v>
      </c>
      <c r="C317" s="56">
        <v>0.11799999999999999</v>
      </c>
      <c r="D317" s="56">
        <v>0.185</v>
      </c>
      <c r="E317" s="56">
        <v>8.3000000000000004E-2</v>
      </c>
      <c r="F317" s="58">
        <f t="shared" si="16"/>
        <v>0.20100000000000001</v>
      </c>
      <c r="G317" s="56">
        <v>0.38600000000000001</v>
      </c>
      <c r="H317" s="56"/>
      <c r="I317" s="62"/>
      <c r="J317" s="62"/>
      <c r="K317" s="62"/>
      <c r="L317" s="62"/>
      <c r="M317" s="62"/>
      <c r="N317" s="62"/>
      <c r="O317" s="56"/>
      <c r="P317" s="62"/>
      <c r="Q317" s="62"/>
      <c r="R317" s="62"/>
      <c r="S317" s="62"/>
      <c r="T317" s="62"/>
      <c r="U317" s="62"/>
      <c r="V317" s="61"/>
      <c r="W317" s="57">
        <v>310</v>
      </c>
      <c r="X317" s="56">
        <v>0.11799999999999999</v>
      </c>
      <c r="Y317" s="56">
        <v>0.185</v>
      </c>
      <c r="Z317" s="56">
        <v>8.3000000000000004E-2</v>
      </c>
      <c r="AA317" s="58">
        <f t="shared" si="17"/>
        <v>0.20100000000000001</v>
      </c>
      <c r="AB317" s="56">
        <v>0.38600000000000001</v>
      </c>
    </row>
    <row r="318" spans="1:28" x14ac:dyDescent="0.25">
      <c r="A318" s="64"/>
      <c r="B318" s="59">
        <v>311</v>
      </c>
      <c r="C318" s="56">
        <v>0.15</v>
      </c>
      <c r="D318" s="56">
        <v>0.255</v>
      </c>
      <c r="E318" s="56">
        <v>0.107</v>
      </c>
      <c r="F318" s="58">
        <f t="shared" si="16"/>
        <v>0.25700000000000001</v>
      </c>
      <c r="G318" s="56">
        <v>0.51200000000000001</v>
      </c>
      <c r="H318" s="56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1"/>
      <c r="W318" s="59">
        <v>311</v>
      </c>
      <c r="X318" s="56">
        <v>0.15</v>
      </c>
      <c r="Y318" s="56">
        <v>0.255</v>
      </c>
      <c r="Z318" s="56">
        <v>0.107</v>
      </c>
      <c r="AA318" s="58">
        <f t="shared" si="17"/>
        <v>0.25700000000000001</v>
      </c>
      <c r="AB318" s="56">
        <v>0.51200000000000001</v>
      </c>
    </row>
    <row r="319" spans="1:28" x14ac:dyDescent="0.25">
      <c r="A319" s="64"/>
      <c r="B319" s="57">
        <v>312</v>
      </c>
      <c r="C319" s="56">
        <v>0.217</v>
      </c>
      <c r="D319" s="56">
        <v>0.61699999999999999</v>
      </c>
      <c r="E319" s="56">
        <v>0.11600000000000001</v>
      </c>
      <c r="F319" s="58">
        <f t="shared" si="16"/>
        <v>0.33300000000000002</v>
      </c>
      <c r="G319" s="56">
        <v>0.95</v>
      </c>
      <c r="H319" s="56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1"/>
      <c r="W319" s="57">
        <v>312</v>
      </c>
      <c r="X319" s="56">
        <v>0.217</v>
      </c>
      <c r="Y319" s="56">
        <v>0.61699999999999999</v>
      </c>
      <c r="Z319" s="56">
        <v>0.11600000000000001</v>
      </c>
      <c r="AA319" s="58">
        <f t="shared" si="17"/>
        <v>0.33300000000000002</v>
      </c>
      <c r="AB319" s="56">
        <v>0.95</v>
      </c>
    </row>
    <row r="320" spans="1:28" x14ac:dyDescent="0.25">
      <c r="A320" s="64"/>
      <c r="B320" s="59">
        <v>313</v>
      </c>
      <c r="C320" s="56">
        <v>0.18099999999999999</v>
      </c>
      <c r="D320" s="56">
        <v>0.33100000000000002</v>
      </c>
      <c r="E320" s="56">
        <v>8.5000000000000006E-2</v>
      </c>
      <c r="F320" s="58">
        <f t="shared" si="16"/>
        <v>0.26600000000000001</v>
      </c>
      <c r="G320" s="56">
        <v>0.59699999999999998</v>
      </c>
      <c r="H320" s="56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1"/>
      <c r="W320" s="59">
        <v>313</v>
      </c>
      <c r="X320" s="56">
        <v>0.18099999999999999</v>
      </c>
      <c r="Y320" s="56">
        <v>0.33100000000000002</v>
      </c>
      <c r="Z320" s="56">
        <v>8.5000000000000006E-2</v>
      </c>
      <c r="AA320" s="58">
        <f t="shared" si="17"/>
        <v>0.26600000000000001</v>
      </c>
      <c r="AB320" s="56">
        <v>0.59699999999999998</v>
      </c>
    </row>
    <row r="321" spans="1:28" x14ac:dyDescent="0.25">
      <c r="A321" s="64"/>
      <c r="B321" s="57">
        <v>314</v>
      </c>
      <c r="C321" s="56">
        <v>0.11700000000000001</v>
      </c>
      <c r="D321" s="56">
        <v>0.308</v>
      </c>
      <c r="E321" s="56">
        <v>9.4E-2</v>
      </c>
      <c r="F321" s="58">
        <f t="shared" si="16"/>
        <v>0.21100000000000002</v>
      </c>
      <c r="G321" s="56">
        <v>0.51900000000000002</v>
      </c>
      <c r="H321" s="56"/>
      <c r="I321" s="62"/>
      <c r="J321" s="62"/>
      <c r="K321" s="62"/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61"/>
      <c r="W321" s="57">
        <v>314</v>
      </c>
      <c r="X321" s="56">
        <v>0.11700000000000001</v>
      </c>
      <c r="Y321" s="56">
        <v>0.308</v>
      </c>
      <c r="Z321" s="56">
        <v>9.4E-2</v>
      </c>
      <c r="AA321" s="58">
        <f t="shared" si="17"/>
        <v>0.21100000000000002</v>
      </c>
      <c r="AB321" s="56">
        <v>0.51900000000000002</v>
      </c>
    </row>
    <row r="322" spans="1:28" x14ac:dyDescent="0.25">
      <c r="A322" s="64"/>
      <c r="B322" s="59">
        <v>315</v>
      </c>
      <c r="C322" s="56">
        <v>0.1</v>
      </c>
      <c r="D322" s="56">
        <v>0.437</v>
      </c>
      <c r="E322" s="56">
        <v>9.6000000000000002E-2</v>
      </c>
      <c r="F322" s="58">
        <f t="shared" si="16"/>
        <v>0.19600000000000001</v>
      </c>
      <c r="G322" s="56">
        <v>0.63300000000000001</v>
      </c>
      <c r="H322" s="56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1"/>
      <c r="W322" s="59">
        <v>315</v>
      </c>
      <c r="X322" s="56">
        <v>0.1</v>
      </c>
      <c r="Y322" s="56">
        <v>0.437</v>
      </c>
      <c r="Z322" s="56">
        <v>9.6000000000000002E-2</v>
      </c>
      <c r="AA322" s="58">
        <f t="shared" si="17"/>
        <v>0.19600000000000001</v>
      </c>
      <c r="AB322" s="56">
        <v>0.63300000000000001</v>
      </c>
    </row>
    <row r="323" spans="1:28" x14ac:dyDescent="0.25">
      <c r="A323" s="64"/>
      <c r="B323" s="57">
        <v>316</v>
      </c>
      <c r="C323" s="56">
        <v>0.11799999999999999</v>
      </c>
      <c r="D323" s="56">
        <v>0.26800000000000002</v>
      </c>
      <c r="E323" s="56">
        <v>9.9000000000000005E-2</v>
      </c>
      <c r="F323" s="58">
        <f t="shared" si="16"/>
        <v>0.217</v>
      </c>
      <c r="G323" s="56">
        <v>0.48499999999999999</v>
      </c>
      <c r="H323" s="56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1"/>
      <c r="W323" s="57">
        <v>316</v>
      </c>
      <c r="X323" s="56">
        <v>0.11799999999999999</v>
      </c>
      <c r="Y323" s="56">
        <v>0.26800000000000002</v>
      </c>
      <c r="Z323" s="56">
        <v>9.9000000000000005E-2</v>
      </c>
      <c r="AA323" s="58">
        <f t="shared" si="17"/>
        <v>0.217</v>
      </c>
      <c r="AB323" s="56">
        <v>0.48499999999999999</v>
      </c>
    </row>
    <row r="324" spans="1:28" x14ac:dyDescent="0.25">
      <c r="A324" s="64" t="s">
        <v>5</v>
      </c>
      <c r="B324" s="59">
        <v>317</v>
      </c>
      <c r="C324" s="56">
        <v>0.05</v>
      </c>
      <c r="D324" s="56">
        <v>0.42</v>
      </c>
      <c r="E324" s="56">
        <v>0.16</v>
      </c>
      <c r="F324" s="58">
        <f t="shared" si="16"/>
        <v>0.21000000000000002</v>
      </c>
      <c r="G324" s="56">
        <v>0.63</v>
      </c>
      <c r="H324" s="56"/>
      <c r="I324" s="62"/>
      <c r="J324" s="62"/>
      <c r="K324" s="62"/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61"/>
      <c r="W324" s="59">
        <v>317</v>
      </c>
      <c r="X324" s="56">
        <v>0.05</v>
      </c>
      <c r="Y324" s="56">
        <v>0.42</v>
      </c>
      <c r="Z324" s="56">
        <v>0.16</v>
      </c>
      <c r="AA324" s="58">
        <f t="shared" si="17"/>
        <v>0.21000000000000002</v>
      </c>
      <c r="AB324" s="56">
        <v>0.63</v>
      </c>
    </row>
    <row r="325" spans="1:28" x14ac:dyDescent="0.25">
      <c r="A325" s="64"/>
      <c r="B325" s="57">
        <v>318</v>
      </c>
      <c r="C325" s="56">
        <v>0.152</v>
      </c>
      <c r="D325" s="56">
        <v>0.36599999999999999</v>
      </c>
      <c r="E325" s="56">
        <v>0.15</v>
      </c>
      <c r="F325" s="58">
        <f t="shared" si="16"/>
        <v>0.30199999999999999</v>
      </c>
      <c r="G325" s="56">
        <v>0.66800000000000004</v>
      </c>
      <c r="H325" s="56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1"/>
      <c r="W325" s="57">
        <v>318</v>
      </c>
      <c r="X325" s="56">
        <v>0.152</v>
      </c>
      <c r="Y325" s="56">
        <v>0.36599999999999999</v>
      </c>
      <c r="Z325" s="56">
        <v>0.15</v>
      </c>
      <c r="AA325" s="58">
        <f t="shared" si="17"/>
        <v>0.30199999999999999</v>
      </c>
      <c r="AB325" s="56">
        <v>0.66800000000000004</v>
      </c>
    </row>
    <row r="326" spans="1:28" x14ac:dyDescent="0.25">
      <c r="A326" s="64"/>
      <c r="B326" s="59">
        <v>319</v>
      </c>
      <c r="C326" s="56">
        <v>0.17799999999999999</v>
      </c>
      <c r="D326" s="56">
        <v>0.40500000000000003</v>
      </c>
      <c r="E326" s="56">
        <v>0.14499999999999999</v>
      </c>
      <c r="F326" s="58">
        <f t="shared" si="16"/>
        <v>0.32299999999999995</v>
      </c>
      <c r="G326" s="56">
        <v>0.72799999999999998</v>
      </c>
      <c r="H326" s="56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1"/>
      <c r="W326" s="59">
        <v>319</v>
      </c>
      <c r="X326" s="56">
        <v>0.17799999999999999</v>
      </c>
      <c r="Y326" s="56">
        <v>0.40500000000000003</v>
      </c>
      <c r="Z326" s="56">
        <v>0.14499999999999999</v>
      </c>
      <c r="AA326" s="58">
        <f t="shared" si="17"/>
        <v>0.32299999999999995</v>
      </c>
      <c r="AB326" s="56">
        <v>0.72799999999999998</v>
      </c>
    </row>
    <row r="327" spans="1:28" x14ac:dyDescent="0.25">
      <c r="A327" s="64"/>
      <c r="B327" s="57">
        <v>320</v>
      </c>
      <c r="C327" s="56">
        <v>0.158</v>
      </c>
      <c r="D327" s="56">
        <v>0.34200000000000003</v>
      </c>
      <c r="E327" s="56">
        <v>0.14199999999999999</v>
      </c>
      <c r="F327" s="58">
        <f t="shared" si="16"/>
        <v>0.3</v>
      </c>
      <c r="G327" s="56">
        <v>0.64200000000000002</v>
      </c>
      <c r="H327" s="56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1"/>
      <c r="W327" s="57">
        <v>320</v>
      </c>
      <c r="X327" s="56">
        <v>0.158</v>
      </c>
      <c r="Y327" s="56">
        <v>0.34200000000000003</v>
      </c>
      <c r="Z327" s="56">
        <v>0.14199999999999999</v>
      </c>
      <c r="AA327" s="58">
        <f t="shared" si="17"/>
        <v>0.3</v>
      </c>
      <c r="AB327" s="56">
        <v>0.64200000000000002</v>
      </c>
    </row>
    <row r="328" spans="1:28" x14ac:dyDescent="0.25">
      <c r="A328" s="64" t="s">
        <v>4</v>
      </c>
      <c r="B328" s="59">
        <v>321</v>
      </c>
      <c r="C328" s="56">
        <v>0.1</v>
      </c>
      <c r="D328" s="56">
        <v>0.25900000000000001</v>
      </c>
      <c r="E328" s="56">
        <v>0.158</v>
      </c>
      <c r="F328" s="58">
        <f t="shared" ref="F328:F391" si="18">C328+E328</f>
        <v>0.25800000000000001</v>
      </c>
      <c r="G328" s="56">
        <v>0.51700000000000002</v>
      </c>
      <c r="H328" s="56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1"/>
      <c r="W328" s="59">
        <v>321</v>
      </c>
      <c r="X328" s="56">
        <v>0.1</v>
      </c>
      <c r="Y328" s="56">
        <v>0.25900000000000001</v>
      </c>
      <c r="Z328" s="56">
        <v>0.158</v>
      </c>
      <c r="AA328" s="58">
        <f t="shared" si="17"/>
        <v>0.25800000000000001</v>
      </c>
      <c r="AB328" s="56">
        <v>0.51700000000000002</v>
      </c>
    </row>
    <row r="329" spans="1:28" x14ac:dyDescent="0.25">
      <c r="A329" s="64"/>
      <c r="B329" s="57">
        <v>322</v>
      </c>
      <c r="C329" s="56">
        <v>0.127</v>
      </c>
      <c r="D329" s="56">
        <v>0.40699999999999997</v>
      </c>
      <c r="E329" s="56">
        <v>7.5999999999999998E-2</v>
      </c>
      <c r="F329" s="58">
        <f t="shared" si="18"/>
        <v>0.20300000000000001</v>
      </c>
      <c r="G329" s="56">
        <v>0.61</v>
      </c>
      <c r="H329" s="56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1"/>
      <c r="W329" s="57">
        <v>322</v>
      </c>
      <c r="X329" s="56">
        <v>0.127</v>
      </c>
      <c r="Y329" s="56">
        <v>0.40699999999999997</v>
      </c>
      <c r="Z329" s="56">
        <v>7.5999999999999998E-2</v>
      </c>
      <c r="AA329" s="58">
        <f t="shared" ref="AA329:AA392" si="19">X329+Z329</f>
        <v>0.20300000000000001</v>
      </c>
      <c r="AB329" s="56">
        <v>0.61</v>
      </c>
    </row>
    <row r="330" spans="1:28" x14ac:dyDescent="0.25">
      <c r="A330" s="64"/>
      <c r="B330" s="59">
        <v>323</v>
      </c>
      <c r="C330" s="56">
        <v>8.1000000000000003E-2</v>
      </c>
      <c r="D330" s="56">
        <v>0.22500000000000001</v>
      </c>
      <c r="E330" s="56">
        <v>6.5000000000000002E-2</v>
      </c>
      <c r="F330" s="58">
        <f t="shared" si="18"/>
        <v>0.14600000000000002</v>
      </c>
      <c r="G330" s="56">
        <v>0.371</v>
      </c>
      <c r="H330" s="56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1"/>
      <c r="W330" s="59">
        <v>323</v>
      </c>
      <c r="X330" s="56">
        <v>8.1000000000000003E-2</v>
      </c>
      <c r="Y330" s="56">
        <v>0.22500000000000001</v>
      </c>
      <c r="Z330" s="56">
        <v>6.5000000000000002E-2</v>
      </c>
      <c r="AA330" s="58">
        <f t="shared" si="19"/>
        <v>0.14600000000000002</v>
      </c>
      <c r="AB330" s="56">
        <v>0.371</v>
      </c>
    </row>
    <row r="331" spans="1:28" x14ac:dyDescent="0.25">
      <c r="A331" s="64"/>
      <c r="B331" s="57">
        <v>324</v>
      </c>
      <c r="C331" s="56">
        <v>0.1</v>
      </c>
      <c r="D331" s="56">
        <v>0.72299999999999998</v>
      </c>
      <c r="E331" s="56">
        <v>0.152</v>
      </c>
      <c r="F331" s="58">
        <f t="shared" si="18"/>
        <v>0.252</v>
      </c>
      <c r="G331" s="56">
        <v>0.97499999999999998</v>
      </c>
      <c r="H331" s="56"/>
      <c r="I331" s="62"/>
      <c r="J331" s="62"/>
      <c r="K331" s="62"/>
      <c r="L331" s="62"/>
      <c r="M331" s="62"/>
      <c r="N331" s="62"/>
      <c r="O331" s="56"/>
      <c r="P331" s="62"/>
      <c r="Q331" s="62"/>
      <c r="R331" s="62"/>
      <c r="S331" s="62"/>
      <c r="T331" s="62"/>
      <c r="U331" s="62"/>
      <c r="V331" s="63"/>
      <c r="W331" s="57">
        <v>324</v>
      </c>
      <c r="X331" s="56">
        <v>0.1</v>
      </c>
      <c r="Y331" s="56">
        <v>0.72299999999999998</v>
      </c>
      <c r="Z331" s="56">
        <v>0.152</v>
      </c>
      <c r="AA331" s="58">
        <f t="shared" si="19"/>
        <v>0.252</v>
      </c>
      <c r="AB331" s="56">
        <v>0.97499999999999998</v>
      </c>
    </row>
    <row r="332" spans="1:28" x14ac:dyDescent="0.25">
      <c r="A332" s="64"/>
      <c r="B332" s="59">
        <v>325</v>
      </c>
      <c r="C332" s="56">
        <v>9.2999999999999999E-2</v>
      </c>
      <c r="D332" s="56">
        <v>0.8</v>
      </c>
      <c r="E332" s="56">
        <v>0.124</v>
      </c>
      <c r="F332" s="58">
        <f t="shared" si="18"/>
        <v>0.217</v>
      </c>
      <c r="G332" s="56">
        <v>1.0169999999999999</v>
      </c>
      <c r="H332" s="56"/>
      <c r="I332" s="62"/>
      <c r="J332" s="62"/>
      <c r="K332" s="62"/>
      <c r="L332" s="62"/>
      <c r="M332" s="62"/>
      <c r="N332" s="62"/>
      <c r="O332" s="56"/>
      <c r="P332" s="62"/>
      <c r="Q332" s="62"/>
      <c r="R332" s="62"/>
      <c r="S332" s="62"/>
      <c r="T332" s="62"/>
      <c r="U332" s="62"/>
      <c r="V332" s="61"/>
      <c r="W332" s="59">
        <v>325</v>
      </c>
      <c r="X332" s="56">
        <v>9.2999999999999999E-2</v>
      </c>
      <c r="Y332" s="56">
        <v>0.8</v>
      </c>
      <c r="Z332" s="56">
        <v>0.124</v>
      </c>
      <c r="AA332" s="58">
        <f t="shared" si="19"/>
        <v>0.217</v>
      </c>
      <c r="AB332" s="56">
        <v>1.0169999999999999</v>
      </c>
    </row>
    <row r="333" spans="1:28" x14ac:dyDescent="0.25">
      <c r="A333" s="64"/>
      <c r="B333" s="57">
        <v>326</v>
      </c>
      <c r="C333" s="56">
        <v>0.129</v>
      </c>
      <c r="D333" s="56">
        <v>0.48399999999999999</v>
      </c>
      <c r="E333" s="56">
        <v>0.16600000000000001</v>
      </c>
      <c r="F333" s="58">
        <f t="shared" si="18"/>
        <v>0.29500000000000004</v>
      </c>
      <c r="G333" s="56">
        <v>0.77900000000000003</v>
      </c>
      <c r="H333" s="56"/>
      <c r="I333" s="62"/>
      <c r="J333" s="62"/>
      <c r="K333" s="62"/>
      <c r="L333" s="62"/>
      <c r="M333" s="62"/>
      <c r="N333" s="62"/>
      <c r="O333" s="56"/>
      <c r="P333" s="62"/>
      <c r="Q333" s="62"/>
      <c r="R333" s="62"/>
      <c r="S333" s="62"/>
      <c r="T333" s="62"/>
      <c r="U333" s="62"/>
      <c r="V333" s="61"/>
      <c r="W333" s="57">
        <v>326</v>
      </c>
      <c r="X333" s="56">
        <v>0.129</v>
      </c>
      <c r="Y333" s="56">
        <v>0.48399999999999999</v>
      </c>
      <c r="Z333" s="56">
        <v>0.16600000000000001</v>
      </c>
      <c r="AA333" s="58">
        <f t="shared" si="19"/>
        <v>0.29500000000000004</v>
      </c>
      <c r="AB333" s="56">
        <v>0.77900000000000003</v>
      </c>
    </row>
    <row r="334" spans="1:28" x14ac:dyDescent="0.25">
      <c r="A334" s="64"/>
      <c r="B334" s="59">
        <v>327</v>
      </c>
      <c r="C334" s="56">
        <v>0.11799999999999999</v>
      </c>
      <c r="D334" s="56">
        <v>0.7</v>
      </c>
      <c r="E334" s="56">
        <v>0.14399999999999999</v>
      </c>
      <c r="F334" s="58">
        <f t="shared" si="18"/>
        <v>0.26200000000000001</v>
      </c>
      <c r="G334" s="56">
        <v>0.96199999999999997</v>
      </c>
      <c r="H334" s="56"/>
      <c r="I334" s="62"/>
      <c r="J334" s="62"/>
      <c r="K334" s="62"/>
      <c r="L334" s="62"/>
      <c r="M334" s="62"/>
      <c r="N334" s="62"/>
      <c r="O334" s="56"/>
      <c r="P334" s="62"/>
      <c r="Q334" s="62"/>
      <c r="R334" s="62"/>
      <c r="S334" s="62"/>
      <c r="T334" s="62"/>
      <c r="U334" s="62"/>
      <c r="V334" s="61"/>
      <c r="W334" s="59">
        <v>327</v>
      </c>
      <c r="X334" s="56">
        <v>0.11799999999999999</v>
      </c>
      <c r="Y334" s="56">
        <v>0.7</v>
      </c>
      <c r="Z334" s="56">
        <v>0.14399999999999999</v>
      </c>
      <c r="AA334" s="58">
        <f t="shared" si="19"/>
        <v>0.26200000000000001</v>
      </c>
      <c r="AB334" s="56">
        <v>0.96199999999999997</v>
      </c>
    </row>
    <row r="335" spans="1:28" x14ac:dyDescent="0.25">
      <c r="A335" s="64" t="s">
        <v>3</v>
      </c>
      <c r="B335" s="57">
        <v>328</v>
      </c>
      <c r="C335" s="56">
        <v>0.112</v>
      </c>
      <c r="D335" s="56">
        <v>0.48799999999999999</v>
      </c>
      <c r="E335" s="56">
        <v>0.16600000000000001</v>
      </c>
      <c r="F335" s="58">
        <f t="shared" si="18"/>
        <v>0.27800000000000002</v>
      </c>
      <c r="G335" s="56">
        <v>0.76600000000000001</v>
      </c>
      <c r="H335" s="62"/>
      <c r="I335" s="62"/>
      <c r="J335" s="62"/>
      <c r="K335" s="62"/>
      <c r="L335" s="62"/>
      <c r="M335" s="62"/>
      <c r="N335" s="62"/>
      <c r="O335" s="56"/>
      <c r="P335" s="62"/>
      <c r="Q335" s="62"/>
      <c r="R335" s="62"/>
      <c r="S335" s="62"/>
      <c r="T335" s="62"/>
      <c r="U335" s="62"/>
      <c r="V335" s="61"/>
      <c r="W335" s="57">
        <v>328</v>
      </c>
      <c r="X335" s="56">
        <v>0.112</v>
      </c>
      <c r="Y335" s="56">
        <v>0.48799999999999999</v>
      </c>
      <c r="Z335" s="56">
        <v>0.16600000000000001</v>
      </c>
      <c r="AA335" s="58">
        <f t="shared" si="19"/>
        <v>0.27800000000000002</v>
      </c>
      <c r="AB335" s="56">
        <v>0.76600000000000001</v>
      </c>
    </row>
    <row r="336" spans="1:28" x14ac:dyDescent="0.25">
      <c r="A336" s="64"/>
      <c r="B336" s="59">
        <v>329</v>
      </c>
      <c r="C336" s="56">
        <v>0.127</v>
      </c>
      <c r="D336" s="56">
        <v>0.58299999999999996</v>
      </c>
      <c r="E336" s="56">
        <v>3.5999999999999997E-2</v>
      </c>
      <c r="F336" s="58">
        <f t="shared" si="18"/>
        <v>0.16300000000000001</v>
      </c>
      <c r="G336" s="56">
        <v>0.746</v>
      </c>
      <c r="H336" s="62"/>
      <c r="I336" s="62"/>
      <c r="J336" s="62"/>
      <c r="K336" s="62"/>
      <c r="L336" s="62"/>
      <c r="M336" s="62"/>
      <c r="N336" s="62"/>
      <c r="O336" s="56"/>
      <c r="P336" s="62"/>
      <c r="Q336" s="62"/>
      <c r="R336" s="62"/>
      <c r="S336" s="62"/>
      <c r="T336" s="62"/>
      <c r="U336" s="62"/>
      <c r="V336" s="61"/>
      <c r="W336" s="59">
        <v>329</v>
      </c>
      <c r="X336" s="56">
        <v>0.127</v>
      </c>
      <c r="Y336" s="56">
        <v>0.58299999999999996</v>
      </c>
      <c r="Z336" s="56">
        <v>3.5999999999999997E-2</v>
      </c>
      <c r="AA336" s="58">
        <f t="shared" si="19"/>
        <v>0.16300000000000001</v>
      </c>
      <c r="AB336" s="56">
        <v>0.746</v>
      </c>
    </row>
    <row r="337" spans="1:28" x14ac:dyDescent="0.25">
      <c r="A337" s="64"/>
      <c r="B337" s="57">
        <v>330</v>
      </c>
      <c r="C337" s="56">
        <v>0.13200000000000001</v>
      </c>
      <c r="D337" s="56">
        <v>0.42699999999999999</v>
      </c>
      <c r="E337" s="56">
        <v>0.19500000000000001</v>
      </c>
      <c r="F337" s="58">
        <f t="shared" si="18"/>
        <v>0.32700000000000001</v>
      </c>
      <c r="G337" s="56">
        <v>0.754</v>
      </c>
      <c r="H337" s="62"/>
      <c r="I337" s="62"/>
      <c r="J337" s="62"/>
      <c r="K337" s="62"/>
      <c r="L337" s="62"/>
      <c r="M337" s="62"/>
      <c r="N337" s="62"/>
      <c r="O337" s="56"/>
      <c r="P337" s="62"/>
      <c r="Q337" s="62"/>
      <c r="R337" s="62"/>
      <c r="S337" s="62"/>
      <c r="T337" s="62"/>
      <c r="U337" s="62"/>
      <c r="V337" s="61"/>
      <c r="W337" s="57">
        <v>330</v>
      </c>
      <c r="X337" s="56">
        <v>0.13200000000000001</v>
      </c>
      <c r="Y337" s="56">
        <v>0.42699999999999999</v>
      </c>
      <c r="Z337" s="56">
        <v>0.19500000000000001</v>
      </c>
      <c r="AA337" s="58">
        <f t="shared" si="19"/>
        <v>0.32700000000000001</v>
      </c>
      <c r="AB337" s="56">
        <v>0.754</v>
      </c>
    </row>
    <row r="338" spans="1:28" x14ac:dyDescent="0.25">
      <c r="A338" s="64"/>
      <c r="B338" s="59">
        <v>331</v>
      </c>
      <c r="C338" s="56">
        <v>7.4999999999999997E-2</v>
      </c>
      <c r="D338" s="56">
        <v>0.46600000000000003</v>
      </c>
      <c r="E338" s="56">
        <v>0.126</v>
      </c>
      <c r="F338" s="58">
        <f t="shared" si="18"/>
        <v>0.20100000000000001</v>
      </c>
      <c r="G338" s="56">
        <v>0.66700000000000004</v>
      </c>
      <c r="H338" s="62"/>
      <c r="I338" s="62"/>
      <c r="J338" s="62"/>
      <c r="K338" s="62"/>
      <c r="L338" s="62"/>
      <c r="M338" s="62"/>
      <c r="N338" s="62"/>
      <c r="O338" s="56"/>
      <c r="P338" s="62"/>
      <c r="Q338" s="62"/>
      <c r="R338" s="62"/>
      <c r="S338" s="62"/>
      <c r="T338" s="62"/>
      <c r="U338" s="62"/>
      <c r="V338" s="61"/>
      <c r="W338" s="59">
        <v>331</v>
      </c>
      <c r="X338" s="56">
        <v>7.4999999999999997E-2</v>
      </c>
      <c r="Y338" s="56">
        <v>0.46600000000000003</v>
      </c>
      <c r="Z338" s="56">
        <v>0.126</v>
      </c>
      <c r="AA338" s="58">
        <f t="shared" si="19"/>
        <v>0.20100000000000001</v>
      </c>
      <c r="AB338" s="56">
        <v>0.66700000000000004</v>
      </c>
    </row>
    <row r="339" spans="1:28" x14ac:dyDescent="0.25">
      <c r="A339" s="64"/>
      <c r="B339" s="57">
        <v>332</v>
      </c>
      <c r="C339" s="56">
        <v>8.4000000000000005E-2</v>
      </c>
      <c r="D339" s="56">
        <v>0.20899999999999999</v>
      </c>
      <c r="E339" s="56">
        <v>6.7000000000000004E-2</v>
      </c>
      <c r="F339" s="58">
        <f t="shared" si="18"/>
        <v>0.15100000000000002</v>
      </c>
      <c r="G339" s="56">
        <v>0.36</v>
      </c>
      <c r="H339" s="62"/>
      <c r="I339" s="62"/>
      <c r="J339" s="62"/>
      <c r="K339" s="62"/>
      <c r="L339" s="62"/>
      <c r="M339" s="62"/>
      <c r="N339" s="62"/>
      <c r="O339" s="56"/>
      <c r="P339" s="62"/>
      <c r="Q339" s="62"/>
      <c r="R339" s="62"/>
      <c r="S339" s="62"/>
      <c r="T339" s="62"/>
      <c r="U339" s="62"/>
      <c r="V339" s="61"/>
      <c r="W339" s="57">
        <v>332</v>
      </c>
      <c r="X339" s="56">
        <v>8.4000000000000005E-2</v>
      </c>
      <c r="Y339" s="56">
        <v>0.20899999999999999</v>
      </c>
      <c r="Z339" s="56">
        <v>6.7000000000000004E-2</v>
      </c>
      <c r="AA339" s="58">
        <f t="shared" si="19"/>
        <v>0.15100000000000002</v>
      </c>
      <c r="AB339" s="56">
        <v>0.36</v>
      </c>
    </row>
    <row r="340" spans="1:28" x14ac:dyDescent="0.25">
      <c r="A340" s="64"/>
      <c r="B340" s="59">
        <v>333</v>
      </c>
      <c r="C340" s="56">
        <v>0.1</v>
      </c>
      <c r="D340" s="56">
        <v>0.33300000000000002</v>
      </c>
      <c r="E340" s="56">
        <v>0.127</v>
      </c>
      <c r="F340" s="58">
        <f t="shared" si="18"/>
        <v>0.22700000000000001</v>
      </c>
      <c r="G340" s="56">
        <v>0.56000000000000005</v>
      </c>
      <c r="H340" s="62"/>
      <c r="I340" s="62"/>
      <c r="J340" s="62"/>
      <c r="K340" s="62"/>
      <c r="L340" s="62"/>
      <c r="M340" s="62"/>
      <c r="N340" s="62"/>
      <c r="O340" s="56"/>
      <c r="P340" s="62"/>
      <c r="Q340" s="62"/>
      <c r="R340" s="62"/>
      <c r="S340" s="62"/>
      <c r="T340" s="62"/>
      <c r="U340" s="62"/>
      <c r="V340" s="61"/>
      <c r="W340" s="59">
        <v>333</v>
      </c>
      <c r="X340" s="56">
        <v>0.1</v>
      </c>
      <c r="Y340" s="56">
        <v>0.33300000000000002</v>
      </c>
      <c r="Z340" s="56">
        <v>0.127</v>
      </c>
      <c r="AA340" s="58">
        <f t="shared" si="19"/>
        <v>0.22700000000000001</v>
      </c>
      <c r="AB340" s="56">
        <v>0.56000000000000005</v>
      </c>
    </row>
    <row r="341" spans="1:28" x14ac:dyDescent="0.25">
      <c r="A341" s="64"/>
      <c r="B341" s="57">
        <v>334</v>
      </c>
      <c r="C341" s="56">
        <v>0.124</v>
      </c>
      <c r="D341" s="56">
        <v>0.24299999999999999</v>
      </c>
      <c r="E341" s="56">
        <v>0.13100000000000001</v>
      </c>
      <c r="F341" s="58">
        <f t="shared" si="18"/>
        <v>0.255</v>
      </c>
      <c r="G341" s="56">
        <v>0.498</v>
      </c>
      <c r="H341" s="62"/>
      <c r="I341" s="62"/>
      <c r="J341" s="62"/>
      <c r="K341" s="62"/>
      <c r="L341" s="62"/>
      <c r="M341" s="62"/>
      <c r="N341" s="62"/>
      <c r="O341" s="56"/>
      <c r="P341" s="62"/>
      <c r="Q341" s="62"/>
      <c r="R341" s="62"/>
      <c r="S341" s="62"/>
      <c r="T341" s="62"/>
      <c r="U341" s="62"/>
      <c r="V341" s="61"/>
      <c r="W341" s="57">
        <v>334</v>
      </c>
      <c r="X341" s="56">
        <v>0.124</v>
      </c>
      <c r="Y341" s="56">
        <v>0.24299999999999999</v>
      </c>
      <c r="Z341" s="56">
        <v>0.13100000000000001</v>
      </c>
      <c r="AA341" s="58">
        <f t="shared" si="19"/>
        <v>0.255</v>
      </c>
      <c r="AB341" s="56">
        <v>0.498</v>
      </c>
    </row>
    <row r="342" spans="1:28" x14ac:dyDescent="0.25">
      <c r="A342" s="64"/>
      <c r="B342" s="59">
        <v>335</v>
      </c>
      <c r="C342" s="56">
        <v>0.15</v>
      </c>
      <c r="D342" s="56">
        <v>0.45</v>
      </c>
      <c r="E342" s="56">
        <v>0.15</v>
      </c>
      <c r="F342" s="58">
        <f t="shared" si="18"/>
        <v>0.3</v>
      </c>
      <c r="G342" s="56">
        <v>0.75</v>
      </c>
      <c r="H342" s="62"/>
      <c r="I342" s="62"/>
      <c r="J342" s="62"/>
      <c r="K342" s="62"/>
      <c r="L342" s="62"/>
      <c r="M342" s="62"/>
      <c r="N342" s="62"/>
      <c r="O342" s="56"/>
      <c r="P342" s="62"/>
      <c r="Q342" s="62"/>
      <c r="R342" s="62"/>
      <c r="S342" s="62"/>
      <c r="T342" s="62"/>
      <c r="U342" s="62"/>
      <c r="V342" s="61"/>
      <c r="W342" s="59">
        <v>335</v>
      </c>
      <c r="X342" s="56">
        <v>0.15</v>
      </c>
      <c r="Y342" s="56">
        <v>0.45</v>
      </c>
      <c r="Z342" s="56">
        <v>0.15</v>
      </c>
      <c r="AA342" s="58">
        <f t="shared" si="19"/>
        <v>0.3</v>
      </c>
      <c r="AB342" s="56">
        <v>0.75</v>
      </c>
    </row>
    <row r="343" spans="1:28" x14ac:dyDescent="0.25">
      <c r="A343" s="64"/>
      <c r="B343" s="57">
        <v>336</v>
      </c>
      <c r="C343" s="56">
        <v>0.104</v>
      </c>
      <c r="D343" s="56">
        <v>0.32900000000000001</v>
      </c>
      <c r="E343" s="56">
        <v>0.16200000000000001</v>
      </c>
      <c r="F343" s="58">
        <f t="shared" si="18"/>
        <v>0.26600000000000001</v>
      </c>
      <c r="G343" s="56">
        <v>0.59499999999999997</v>
      </c>
      <c r="H343" s="62"/>
      <c r="I343" s="62"/>
      <c r="J343" s="62"/>
      <c r="K343" s="62"/>
      <c r="L343" s="62"/>
      <c r="M343" s="62"/>
      <c r="N343" s="62"/>
      <c r="O343" s="56"/>
      <c r="P343" s="62"/>
      <c r="Q343" s="62"/>
      <c r="R343" s="62"/>
      <c r="S343" s="62"/>
      <c r="T343" s="62"/>
      <c r="U343" s="62"/>
      <c r="V343" s="61"/>
      <c r="W343" s="57">
        <v>336</v>
      </c>
      <c r="X343" s="56">
        <v>0.104</v>
      </c>
      <c r="Y343" s="56">
        <v>0.32900000000000001</v>
      </c>
      <c r="Z343" s="56">
        <v>0.16200000000000001</v>
      </c>
      <c r="AA343" s="58">
        <f t="shared" si="19"/>
        <v>0.26600000000000001</v>
      </c>
      <c r="AB343" s="56">
        <v>0.59499999999999997</v>
      </c>
    </row>
    <row r="344" spans="1:28" x14ac:dyDescent="0.25">
      <c r="A344" s="64"/>
      <c r="B344" s="59">
        <v>337</v>
      </c>
      <c r="C344" s="56">
        <v>0.13600000000000001</v>
      </c>
      <c r="D344" s="56">
        <v>0.4</v>
      </c>
      <c r="E344" s="56">
        <v>9.6000000000000002E-2</v>
      </c>
      <c r="F344" s="58">
        <f t="shared" si="18"/>
        <v>0.23200000000000001</v>
      </c>
      <c r="G344" s="56">
        <v>0.63200000000000001</v>
      </c>
      <c r="H344" s="62"/>
      <c r="I344" s="62"/>
      <c r="J344" s="62"/>
      <c r="K344" s="62"/>
      <c r="L344" s="62"/>
      <c r="M344" s="62"/>
      <c r="N344" s="62"/>
      <c r="O344" s="56"/>
      <c r="P344" s="62"/>
      <c r="Q344" s="62"/>
      <c r="R344" s="62"/>
      <c r="S344" s="62"/>
      <c r="T344" s="62"/>
      <c r="U344" s="62"/>
      <c r="V344" s="61"/>
      <c r="W344" s="59">
        <v>337</v>
      </c>
      <c r="X344" s="56">
        <v>0.13600000000000001</v>
      </c>
      <c r="Y344" s="56">
        <v>0.4</v>
      </c>
      <c r="Z344" s="56">
        <v>9.6000000000000002E-2</v>
      </c>
      <c r="AA344" s="58">
        <f t="shared" si="19"/>
        <v>0.23200000000000001</v>
      </c>
      <c r="AB344" s="56">
        <v>0.63200000000000001</v>
      </c>
    </row>
    <row r="345" spans="1:28" x14ac:dyDescent="0.25">
      <c r="A345" s="64"/>
      <c r="B345" s="57">
        <v>338</v>
      </c>
      <c r="C345" s="56">
        <v>0.12</v>
      </c>
      <c r="D345" s="56">
        <v>0.317</v>
      </c>
      <c r="E345" s="56">
        <v>0.15</v>
      </c>
      <c r="F345" s="58">
        <f t="shared" si="18"/>
        <v>0.27</v>
      </c>
      <c r="G345" s="56">
        <v>0.58699999999999997</v>
      </c>
      <c r="H345" s="62"/>
      <c r="I345" s="62"/>
      <c r="J345" s="62"/>
      <c r="K345" s="62"/>
      <c r="L345" s="62"/>
      <c r="M345" s="62"/>
      <c r="N345" s="62"/>
      <c r="O345" s="56"/>
      <c r="P345" s="62"/>
      <c r="Q345" s="62"/>
      <c r="R345" s="62"/>
      <c r="S345" s="62"/>
      <c r="T345" s="62"/>
      <c r="U345" s="62"/>
      <c r="V345" s="61"/>
      <c r="W345" s="57">
        <v>338</v>
      </c>
      <c r="X345" s="56">
        <v>0.12</v>
      </c>
      <c r="Y345" s="56">
        <v>0.317</v>
      </c>
      <c r="Z345" s="56">
        <v>0.15</v>
      </c>
      <c r="AA345" s="58">
        <f t="shared" si="19"/>
        <v>0.27</v>
      </c>
      <c r="AB345" s="56">
        <v>0.58699999999999997</v>
      </c>
    </row>
    <row r="346" spans="1:28" x14ac:dyDescent="0.25">
      <c r="A346" s="64"/>
      <c r="B346" s="59">
        <v>339</v>
      </c>
      <c r="C346" s="56">
        <v>0.10299999999999999</v>
      </c>
      <c r="D346" s="56">
        <v>0.36299999999999999</v>
      </c>
      <c r="E346" s="56">
        <v>0.1</v>
      </c>
      <c r="F346" s="58">
        <f t="shared" si="18"/>
        <v>0.20300000000000001</v>
      </c>
      <c r="G346" s="56">
        <v>0.56599999999999995</v>
      </c>
      <c r="H346" s="62"/>
      <c r="I346" s="62"/>
      <c r="J346" s="62"/>
      <c r="K346" s="62"/>
      <c r="L346" s="62"/>
      <c r="M346" s="62"/>
      <c r="N346" s="62"/>
      <c r="O346" s="56"/>
      <c r="P346" s="62"/>
      <c r="Q346" s="62"/>
      <c r="R346" s="62"/>
      <c r="S346" s="62"/>
      <c r="T346" s="62"/>
      <c r="U346" s="62"/>
      <c r="V346" s="61"/>
      <c r="W346" s="59">
        <v>339</v>
      </c>
      <c r="X346" s="56">
        <v>0.10299999999999999</v>
      </c>
      <c r="Y346" s="56">
        <v>0.36299999999999999</v>
      </c>
      <c r="Z346" s="56">
        <v>0.1</v>
      </c>
      <c r="AA346" s="58">
        <f t="shared" si="19"/>
        <v>0.20300000000000001</v>
      </c>
      <c r="AB346" s="56">
        <v>0.56599999999999995</v>
      </c>
    </row>
    <row r="347" spans="1:28" x14ac:dyDescent="0.25">
      <c r="A347" s="64"/>
      <c r="B347" s="57">
        <v>340</v>
      </c>
      <c r="C347" s="56">
        <v>0.108</v>
      </c>
      <c r="D347" s="56">
        <v>0.33300000000000002</v>
      </c>
      <c r="E347" s="56">
        <v>0.14499999999999999</v>
      </c>
      <c r="F347" s="58">
        <f t="shared" si="18"/>
        <v>0.253</v>
      </c>
      <c r="G347" s="56">
        <v>0.58599999999999997</v>
      </c>
      <c r="H347" s="62"/>
      <c r="I347" s="62"/>
      <c r="J347" s="62"/>
      <c r="K347" s="62"/>
      <c r="L347" s="62"/>
      <c r="M347" s="62"/>
      <c r="N347" s="62"/>
      <c r="O347" s="56"/>
      <c r="P347" s="62"/>
      <c r="Q347" s="62"/>
      <c r="R347" s="62"/>
      <c r="S347" s="62"/>
      <c r="T347" s="62"/>
      <c r="U347" s="62"/>
      <c r="V347" s="61"/>
      <c r="W347" s="57">
        <v>340</v>
      </c>
      <c r="X347" s="56">
        <v>0.108</v>
      </c>
      <c r="Y347" s="56">
        <v>0.33300000000000002</v>
      </c>
      <c r="Z347" s="56">
        <v>0.14499999999999999</v>
      </c>
      <c r="AA347" s="58">
        <f t="shared" si="19"/>
        <v>0.253</v>
      </c>
      <c r="AB347" s="56">
        <v>0.58599999999999997</v>
      </c>
    </row>
    <row r="348" spans="1:28" x14ac:dyDescent="0.25">
      <c r="A348" s="64"/>
      <c r="B348" s="59">
        <v>341</v>
      </c>
      <c r="C348" s="56">
        <v>9.9000000000000005E-2</v>
      </c>
      <c r="D348" s="56">
        <v>0.28799999999999998</v>
      </c>
      <c r="E348" s="56">
        <v>0.16200000000000001</v>
      </c>
      <c r="F348" s="58">
        <f t="shared" si="18"/>
        <v>0.26100000000000001</v>
      </c>
      <c r="G348" s="56">
        <v>0.54900000000000004</v>
      </c>
      <c r="H348" s="62"/>
      <c r="I348" s="62"/>
      <c r="J348" s="62"/>
      <c r="K348" s="62"/>
      <c r="L348" s="62"/>
      <c r="M348" s="62"/>
      <c r="N348" s="62"/>
      <c r="O348" s="56"/>
      <c r="P348" s="62"/>
      <c r="Q348" s="62"/>
      <c r="R348" s="62"/>
      <c r="S348" s="62"/>
      <c r="T348" s="62"/>
      <c r="U348" s="62"/>
      <c r="V348" s="61"/>
      <c r="W348" s="59">
        <v>341</v>
      </c>
      <c r="X348" s="56">
        <v>9.9000000000000005E-2</v>
      </c>
      <c r="Y348" s="56">
        <v>0.28799999999999998</v>
      </c>
      <c r="Z348" s="56">
        <v>0.16200000000000001</v>
      </c>
      <c r="AA348" s="58">
        <f t="shared" si="19"/>
        <v>0.26100000000000001</v>
      </c>
      <c r="AB348" s="56">
        <v>0.54900000000000004</v>
      </c>
    </row>
    <row r="349" spans="1:28" x14ac:dyDescent="0.25">
      <c r="A349" s="64"/>
      <c r="B349" s="57">
        <v>342</v>
      </c>
      <c r="C349" s="56">
        <v>0.108</v>
      </c>
      <c r="D349" s="56">
        <v>0.192</v>
      </c>
      <c r="E349" s="56">
        <v>0.13800000000000001</v>
      </c>
      <c r="F349" s="58">
        <f t="shared" si="18"/>
        <v>0.246</v>
      </c>
      <c r="G349" s="56">
        <v>0.438</v>
      </c>
      <c r="H349" s="62"/>
      <c r="I349" s="62"/>
      <c r="J349" s="62"/>
      <c r="K349" s="62"/>
      <c r="L349" s="62"/>
      <c r="M349" s="62"/>
      <c r="N349" s="62"/>
      <c r="O349" s="56"/>
      <c r="P349" s="62"/>
      <c r="Q349" s="62"/>
      <c r="R349" s="62"/>
      <c r="S349" s="62"/>
      <c r="T349" s="62"/>
      <c r="U349" s="62"/>
      <c r="V349" s="61"/>
      <c r="W349" s="57">
        <v>342</v>
      </c>
      <c r="X349" s="56">
        <v>0.108</v>
      </c>
      <c r="Y349" s="56">
        <v>0.192</v>
      </c>
      <c r="Z349" s="56">
        <v>0.13800000000000001</v>
      </c>
      <c r="AA349" s="58">
        <f t="shared" si="19"/>
        <v>0.246</v>
      </c>
      <c r="AB349" s="56">
        <v>0.438</v>
      </c>
    </row>
    <row r="350" spans="1:28" x14ac:dyDescent="0.25">
      <c r="A350" s="64"/>
      <c r="B350" s="59">
        <v>343</v>
      </c>
      <c r="C350" s="56">
        <v>8.6999999999999994E-2</v>
      </c>
      <c r="D350" s="56">
        <v>0.28000000000000003</v>
      </c>
      <c r="E350" s="56">
        <v>9.1999999999999998E-2</v>
      </c>
      <c r="F350" s="58">
        <f t="shared" si="18"/>
        <v>0.17899999999999999</v>
      </c>
      <c r="G350" s="56">
        <v>0.45900000000000002</v>
      </c>
      <c r="H350" s="62"/>
      <c r="I350" s="62"/>
      <c r="J350" s="62"/>
      <c r="K350" s="62"/>
      <c r="L350" s="62"/>
      <c r="M350" s="62"/>
      <c r="N350" s="62"/>
      <c r="O350" s="56"/>
      <c r="P350" s="62"/>
      <c r="Q350" s="62"/>
      <c r="R350" s="62"/>
      <c r="S350" s="62"/>
      <c r="T350" s="62"/>
      <c r="U350" s="62"/>
      <c r="V350" s="61"/>
      <c r="W350" s="59">
        <v>343</v>
      </c>
      <c r="X350" s="56">
        <v>8.6999999999999994E-2</v>
      </c>
      <c r="Y350" s="56">
        <v>0.28000000000000003</v>
      </c>
      <c r="Z350" s="56">
        <v>9.1999999999999998E-2</v>
      </c>
      <c r="AA350" s="58">
        <f t="shared" si="19"/>
        <v>0.17899999999999999</v>
      </c>
      <c r="AB350" s="56">
        <v>0.45900000000000002</v>
      </c>
    </row>
    <row r="351" spans="1:28" x14ac:dyDescent="0.25">
      <c r="A351" s="64"/>
      <c r="B351" s="57">
        <v>344</v>
      </c>
      <c r="C351" s="56">
        <v>0.126</v>
      </c>
      <c r="D351" s="56">
        <v>0.51600000000000001</v>
      </c>
      <c r="E351" s="56">
        <v>0.14499999999999999</v>
      </c>
      <c r="F351" s="58">
        <f t="shared" si="18"/>
        <v>0.27100000000000002</v>
      </c>
      <c r="G351" s="56">
        <v>0.78700000000000003</v>
      </c>
      <c r="H351" s="62"/>
      <c r="I351" s="62"/>
      <c r="J351" s="62"/>
      <c r="K351" s="62"/>
      <c r="L351" s="62"/>
      <c r="M351" s="62"/>
      <c r="N351" s="62"/>
      <c r="O351" s="56"/>
      <c r="P351" s="62"/>
      <c r="Q351" s="62"/>
      <c r="R351" s="62"/>
      <c r="S351" s="62"/>
      <c r="T351" s="62"/>
      <c r="U351" s="62"/>
      <c r="V351" s="61"/>
      <c r="W351" s="57">
        <v>344</v>
      </c>
      <c r="X351" s="56">
        <v>0.126</v>
      </c>
      <c r="Y351" s="56">
        <v>0.51600000000000001</v>
      </c>
      <c r="Z351" s="56">
        <v>0.14499999999999999</v>
      </c>
      <c r="AA351" s="58">
        <f t="shared" si="19"/>
        <v>0.27100000000000002</v>
      </c>
      <c r="AB351" s="56">
        <v>0.78700000000000003</v>
      </c>
    </row>
    <row r="352" spans="1:28" x14ac:dyDescent="0.25">
      <c r="A352" s="64"/>
      <c r="B352" s="59">
        <v>345</v>
      </c>
      <c r="C352" s="56">
        <v>0.14299999999999999</v>
      </c>
      <c r="D352" s="56">
        <v>0.53300000000000003</v>
      </c>
      <c r="E352" s="56">
        <v>0.125</v>
      </c>
      <c r="F352" s="58">
        <f t="shared" si="18"/>
        <v>0.26800000000000002</v>
      </c>
      <c r="G352" s="56">
        <v>0.80100000000000005</v>
      </c>
      <c r="H352" s="62"/>
      <c r="I352" s="62"/>
      <c r="J352" s="62"/>
      <c r="K352" s="62"/>
      <c r="L352" s="62"/>
      <c r="M352" s="62"/>
      <c r="N352" s="62"/>
      <c r="O352" s="56"/>
      <c r="P352" s="62"/>
      <c r="Q352" s="62"/>
      <c r="R352" s="62"/>
      <c r="S352" s="62"/>
      <c r="T352" s="62"/>
      <c r="U352" s="62"/>
      <c r="V352" s="61"/>
      <c r="W352" s="59">
        <v>345</v>
      </c>
      <c r="X352" s="56">
        <v>0.14299999999999999</v>
      </c>
      <c r="Y352" s="56">
        <v>0.53300000000000003</v>
      </c>
      <c r="Z352" s="56">
        <v>0.125</v>
      </c>
      <c r="AA352" s="58">
        <f t="shared" si="19"/>
        <v>0.26800000000000002</v>
      </c>
      <c r="AB352" s="56">
        <v>0.80100000000000005</v>
      </c>
    </row>
    <row r="353" spans="1:28" x14ac:dyDescent="0.25">
      <c r="A353" s="64"/>
      <c r="B353" s="57">
        <v>346</v>
      </c>
      <c r="C353" s="56">
        <v>0.125</v>
      </c>
      <c r="D353" s="56">
        <v>0.45100000000000001</v>
      </c>
      <c r="E353" s="56">
        <v>0.14499999999999999</v>
      </c>
      <c r="F353" s="58">
        <f t="shared" si="18"/>
        <v>0.27</v>
      </c>
      <c r="G353" s="56">
        <v>0.72099999999999997</v>
      </c>
      <c r="H353" s="62"/>
      <c r="I353" s="62"/>
      <c r="J353" s="62"/>
      <c r="K353" s="62"/>
      <c r="L353" s="62"/>
      <c r="M353" s="62"/>
      <c r="N353" s="62"/>
      <c r="O353" s="56"/>
      <c r="P353" s="62"/>
      <c r="Q353" s="62"/>
      <c r="R353" s="62"/>
      <c r="S353" s="62"/>
      <c r="T353" s="62"/>
      <c r="U353" s="62"/>
      <c r="V353" s="61"/>
      <c r="W353" s="57">
        <v>346</v>
      </c>
      <c r="X353" s="56">
        <v>0.125</v>
      </c>
      <c r="Y353" s="56">
        <v>0.45100000000000001</v>
      </c>
      <c r="Z353" s="56">
        <v>0.14499999999999999</v>
      </c>
      <c r="AA353" s="58">
        <f t="shared" si="19"/>
        <v>0.27</v>
      </c>
      <c r="AB353" s="56">
        <v>0.72099999999999997</v>
      </c>
    </row>
    <row r="354" spans="1:28" x14ac:dyDescent="0.25">
      <c r="A354" s="64"/>
      <c r="B354" s="59">
        <v>347</v>
      </c>
      <c r="C354" s="56">
        <v>0.109</v>
      </c>
      <c r="D354" s="56">
        <v>0.433</v>
      </c>
      <c r="E354" s="56">
        <v>0.112</v>
      </c>
      <c r="F354" s="58">
        <f t="shared" si="18"/>
        <v>0.221</v>
      </c>
      <c r="G354" s="56">
        <v>0.65400000000000003</v>
      </c>
      <c r="H354" s="62"/>
      <c r="I354" s="62"/>
      <c r="J354" s="62"/>
      <c r="K354" s="62"/>
      <c r="L354" s="62"/>
      <c r="M354" s="62"/>
      <c r="N354" s="62"/>
      <c r="O354" s="56"/>
      <c r="P354" s="62"/>
      <c r="Q354" s="62"/>
      <c r="R354" s="62"/>
      <c r="S354" s="62"/>
      <c r="T354" s="62"/>
      <c r="U354" s="62"/>
      <c r="V354" s="61"/>
      <c r="W354" s="59">
        <v>347</v>
      </c>
      <c r="X354" s="56">
        <v>0.109</v>
      </c>
      <c r="Y354" s="56">
        <v>0.433</v>
      </c>
      <c r="Z354" s="56">
        <v>0.112</v>
      </c>
      <c r="AA354" s="58">
        <f t="shared" si="19"/>
        <v>0.221</v>
      </c>
      <c r="AB354" s="56">
        <v>0.65400000000000003</v>
      </c>
    </row>
    <row r="355" spans="1:28" x14ac:dyDescent="0.25">
      <c r="A355" s="64" t="s">
        <v>2</v>
      </c>
      <c r="B355" s="57">
        <v>348</v>
      </c>
      <c r="C355" s="56">
        <v>0.1</v>
      </c>
      <c r="D355" s="56">
        <v>0.53300000000000003</v>
      </c>
      <c r="E355" s="56">
        <v>9.4E-2</v>
      </c>
      <c r="F355" s="58">
        <f t="shared" si="18"/>
        <v>0.19400000000000001</v>
      </c>
      <c r="G355" s="56">
        <v>0.72699999999999998</v>
      </c>
      <c r="H355" s="56"/>
      <c r="I355" s="62"/>
      <c r="J355" s="62"/>
      <c r="K355" s="62"/>
      <c r="L355" s="62"/>
      <c r="M355" s="62"/>
      <c r="N355" s="62"/>
      <c r="O355" s="56"/>
      <c r="P355" s="62"/>
      <c r="Q355" s="62"/>
      <c r="R355" s="62"/>
      <c r="S355" s="62"/>
      <c r="T355" s="62"/>
      <c r="U355" s="62"/>
      <c r="V355" s="61"/>
      <c r="W355" s="57">
        <v>348</v>
      </c>
      <c r="X355" s="56">
        <v>0.1</v>
      </c>
      <c r="Y355" s="56">
        <v>0.53300000000000003</v>
      </c>
      <c r="Z355" s="56">
        <v>9.4E-2</v>
      </c>
      <c r="AA355" s="58">
        <f t="shared" si="19"/>
        <v>0.19400000000000001</v>
      </c>
      <c r="AB355" s="56">
        <v>0.72699999999999998</v>
      </c>
    </row>
    <row r="356" spans="1:28" x14ac:dyDescent="0.25">
      <c r="A356" s="64"/>
      <c r="B356" s="59">
        <v>349</v>
      </c>
      <c r="C356" s="56">
        <v>0.128</v>
      </c>
      <c r="D356" s="56">
        <v>0.23499999999999999</v>
      </c>
      <c r="E356" s="56">
        <v>9.8000000000000004E-2</v>
      </c>
      <c r="F356" s="58">
        <f t="shared" si="18"/>
        <v>0.22600000000000001</v>
      </c>
      <c r="G356" s="56">
        <v>0.46100000000000002</v>
      </c>
      <c r="H356" s="56"/>
      <c r="I356" s="62"/>
      <c r="J356" s="62"/>
      <c r="K356" s="62"/>
      <c r="L356" s="62"/>
      <c r="M356" s="62"/>
      <c r="N356" s="62"/>
      <c r="O356" s="56"/>
      <c r="P356" s="62"/>
      <c r="Q356" s="62"/>
      <c r="R356" s="62"/>
      <c r="S356" s="62"/>
      <c r="T356" s="62"/>
      <c r="U356" s="62"/>
      <c r="V356" s="61"/>
      <c r="W356" s="59">
        <v>349</v>
      </c>
      <c r="X356" s="56">
        <v>0.128</v>
      </c>
      <c r="Y356" s="56">
        <v>0.23499999999999999</v>
      </c>
      <c r="Z356" s="56">
        <v>9.8000000000000004E-2</v>
      </c>
      <c r="AA356" s="58">
        <f t="shared" si="19"/>
        <v>0.22600000000000001</v>
      </c>
      <c r="AB356" s="56">
        <v>0.46100000000000002</v>
      </c>
    </row>
    <row r="357" spans="1:28" x14ac:dyDescent="0.25">
      <c r="A357" s="64"/>
      <c r="B357" s="57">
        <v>350</v>
      </c>
      <c r="C357" s="56">
        <v>0.10100000000000001</v>
      </c>
      <c r="D357" s="56">
        <v>0.49399999999999999</v>
      </c>
      <c r="E357" s="56">
        <v>0.15</v>
      </c>
      <c r="F357" s="58">
        <f t="shared" si="18"/>
        <v>0.251</v>
      </c>
      <c r="G357" s="56">
        <v>0.745</v>
      </c>
      <c r="H357" s="56"/>
      <c r="I357" s="62"/>
      <c r="J357" s="62"/>
      <c r="K357" s="62"/>
      <c r="L357" s="62"/>
      <c r="M357" s="62"/>
      <c r="N357" s="62"/>
      <c r="O357" s="56"/>
      <c r="P357" s="62"/>
      <c r="Q357" s="62"/>
      <c r="R357" s="62"/>
      <c r="S357" s="62"/>
      <c r="T357" s="62"/>
      <c r="U357" s="62"/>
      <c r="V357" s="61"/>
      <c r="W357" s="57">
        <v>350</v>
      </c>
      <c r="X357" s="56">
        <v>0.10100000000000001</v>
      </c>
      <c r="Y357" s="56">
        <v>0.49399999999999999</v>
      </c>
      <c r="Z357" s="56">
        <v>0.15</v>
      </c>
      <c r="AA357" s="58">
        <f t="shared" si="19"/>
        <v>0.251</v>
      </c>
      <c r="AB357" s="56">
        <v>0.745</v>
      </c>
    </row>
    <row r="358" spans="1:28" x14ac:dyDescent="0.25">
      <c r="A358" s="64"/>
      <c r="B358" s="59">
        <v>351</v>
      </c>
      <c r="C358" s="56">
        <v>0.111</v>
      </c>
      <c r="D358" s="56">
        <v>0.34899999999999998</v>
      </c>
      <c r="E358" s="56">
        <v>4.7E-2</v>
      </c>
      <c r="F358" s="58">
        <f t="shared" si="18"/>
        <v>0.158</v>
      </c>
      <c r="G358" s="56">
        <v>0.50700000000000001</v>
      </c>
      <c r="H358" s="56"/>
      <c r="I358" s="62"/>
      <c r="J358" s="62"/>
      <c r="K358" s="62"/>
      <c r="L358" s="62"/>
      <c r="M358" s="62"/>
      <c r="N358" s="62"/>
      <c r="O358" s="56"/>
      <c r="P358" s="62"/>
      <c r="Q358" s="62"/>
      <c r="R358" s="62"/>
      <c r="S358" s="62"/>
      <c r="T358" s="62"/>
      <c r="U358" s="62"/>
      <c r="V358" s="61"/>
      <c r="W358" s="59">
        <v>351</v>
      </c>
      <c r="X358" s="56">
        <v>0.111</v>
      </c>
      <c r="Y358" s="56">
        <v>0.34899999999999998</v>
      </c>
      <c r="Z358" s="56">
        <v>4.7E-2</v>
      </c>
      <c r="AA358" s="58">
        <f t="shared" si="19"/>
        <v>0.158</v>
      </c>
      <c r="AB358" s="56">
        <v>0.50700000000000001</v>
      </c>
    </row>
    <row r="359" spans="1:28" x14ac:dyDescent="0.25">
      <c r="A359" s="64"/>
      <c r="B359" s="57">
        <v>352</v>
      </c>
      <c r="C359" s="56">
        <v>0.105</v>
      </c>
      <c r="D359" s="56">
        <v>0.499</v>
      </c>
      <c r="E359" s="56">
        <v>0.13300000000000001</v>
      </c>
      <c r="F359" s="58">
        <f t="shared" si="18"/>
        <v>0.23799999999999999</v>
      </c>
      <c r="G359" s="56">
        <v>0.73699999999999999</v>
      </c>
      <c r="H359" s="56"/>
      <c r="I359" s="62"/>
      <c r="J359" s="62"/>
      <c r="K359" s="62"/>
      <c r="L359" s="62"/>
      <c r="M359" s="62"/>
      <c r="N359" s="62"/>
      <c r="O359" s="56"/>
      <c r="P359" s="62"/>
      <c r="Q359" s="62"/>
      <c r="R359" s="62"/>
      <c r="S359" s="62"/>
      <c r="T359" s="62"/>
      <c r="U359" s="62"/>
      <c r="V359" s="61"/>
      <c r="W359" s="57">
        <v>352</v>
      </c>
      <c r="X359" s="56">
        <v>0.105</v>
      </c>
      <c r="Y359" s="56">
        <v>0.499</v>
      </c>
      <c r="Z359" s="56">
        <v>0.13300000000000001</v>
      </c>
      <c r="AA359" s="58">
        <f t="shared" si="19"/>
        <v>0.23799999999999999</v>
      </c>
      <c r="AB359" s="56">
        <v>0.73699999999999999</v>
      </c>
    </row>
    <row r="360" spans="1:28" x14ac:dyDescent="0.25">
      <c r="A360" s="64"/>
      <c r="B360" s="59">
        <v>353</v>
      </c>
      <c r="C360" s="56">
        <v>9.9000000000000005E-2</v>
      </c>
      <c r="D360" s="56">
        <v>0.46700000000000003</v>
      </c>
      <c r="E360" s="56">
        <v>6.6000000000000003E-2</v>
      </c>
      <c r="F360" s="58">
        <f t="shared" si="18"/>
        <v>0.16500000000000001</v>
      </c>
      <c r="G360" s="56">
        <v>0.63200000000000001</v>
      </c>
      <c r="H360" s="56"/>
      <c r="I360" s="62"/>
      <c r="J360" s="62"/>
      <c r="K360" s="62"/>
      <c r="L360" s="62"/>
      <c r="M360" s="62"/>
      <c r="N360" s="62"/>
      <c r="O360" s="56"/>
      <c r="P360" s="62"/>
      <c r="Q360" s="62"/>
      <c r="R360" s="62"/>
      <c r="S360" s="62"/>
      <c r="T360" s="62"/>
      <c r="U360" s="62"/>
      <c r="V360" s="61"/>
      <c r="W360" s="59">
        <v>353</v>
      </c>
      <c r="X360" s="56">
        <v>9.9000000000000005E-2</v>
      </c>
      <c r="Y360" s="56">
        <v>0.46700000000000003</v>
      </c>
      <c r="Z360" s="56">
        <v>6.6000000000000003E-2</v>
      </c>
      <c r="AA360" s="58">
        <f t="shared" si="19"/>
        <v>0.16500000000000001</v>
      </c>
      <c r="AB360" s="56">
        <v>0.63200000000000001</v>
      </c>
    </row>
    <row r="361" spans="1:28" x14ac:dyDescent="0.25">
      <c r="A361" s="64"/>
      <c r="B361" s="57">
        <v>354</v>
      </c>
      <c r="C361" s="56">
        <v>0.1</v>
      </c>
      <c r="D361" s="56">
        <v>0.53300000000000003</v>
      </c>
      <c r="E361" s="56">
        <v>8.7999999999999995E-2</v>
      </c>
      <c r="F361" s="58">
        <f t="shared" si="18"/>
        <v>0.188</v>
      </c>
      <c r="G361" s="56">
        <v>0.72099999999999997</v>
      </c>
      <c r="H361" s="56"/>
      <c r="I361" s="62"/>
      <c r="J361" s="62"/>
      <c r="K361" s="62"/>
      <c r="L361" s="62"/>
      <c r="M361" s="62"/>
      <c r="N361" s="62"/>
      <c r="O361" s="56"/>
      <c r="P361" s="62"/>
      <c r="Q361" s="62"/>
      <c r="R361" s="62"/>
      <c r="S361" s="62"/>
      <c r="T361" s="62"/>
      <c r="U361" s="62"/>
      <c r="V361" s="61"/>
      <c r="W361" s="57">
        <v>354</v>
      </c>
      <c r="X361" s="56">
        <v>0.1</v>
      </c>
      <c r="Y361" s="56">
        <v>0.53300000000000003</v>
      </c>
      <c r="Z361" s="56">
        <v>8.7999999999999995E-2</v>
      </c>
      <c r="AA361" s="58">
        <f t="shared" si="19"/>
        <v>0.188</v>
      </c>
      <c r="AB361" s="56">
        <v>0.72099999999999997</v>
      </c>
    </row>
    <row r="362" spans="1:28" x14ac:dyDescent="0.25">
      <c r="A362" s="64"/>
      <c r="B362" s="59">
        <v>355</v>
      </c>
      <c r="C362" s="56">
        <v>0.13</v>
      </c>
      <c r="D362" s="56">
        <v>0.20300000000000001</v>
      </c>
      <c r="E362" s="56">
        <v>0.11700000000000001</v>
      </c>
      <c r="F362" s="58">
        <f t="shared" si="18"/>
        <v>0.247</v>
      </c>
      <c r="G362" s="56">
        <v>0.45</v>
      </c>
      <c r="H362" s="62"/>
      <c r="I362" s="62"/>
      <c r="J362" s="62"/>
      <c r="K362" s="62"/>
      <c r="L362" s="62"/>
      <c r="M362" s="62"/>
      <c r="N362" s="62"/>
      <c r="O362" s="56"/>
      <c r="P362" s="62"/>
      <c r="Q362" s="62"/>
      <c r="R362" s="62"/>
      <c r="S362" s="62"/>
      <c r="T362" s="62"/>
      <c r="U362" s="62"/>
      <c r="V362" s="61"/>
      <c r="W362" s="59">
        <v>355</v>
      </c>
      <c r="X362" s="56">
        <v>0.13</v>
      </c>
      <c r="Y362" s="56">
        <v>0.20300000000000001</v>
      </c>
      <c r="Z362" s="56">
        <v>0.11700000000000001</v>
      </c>
      <c r="AA362" s="58">
        <f t="shared" si="19"/>
        <v>0.247</v>
      </c>
      <c r="AB362" s="56">
        <v>0.45</v>
      </c>
    </row>
    <row r="363" spans="1:28" x14ac:dyDescent="0.25">
      <c r="A363" s="64"/>
      <c r="B363" s="57">
        <v>356</v>
      </c>
      <c r="C363" s="56">
        <v>0.1</v>
      </c>
      <c r="D363" s="56">
        <v>0.23</v>
      </c>
      <c r="E363" s="56">
        <v>6.7000000000000004E-2</v>
      </c>
      <c r="F363" s="58">
        <f t="shared" si="18"/>
        <v>0.16700000000000001</v>
      </c>
      <c r="G363" s="56">
        <v>0.39700000000000002</v>
      </c>
      <c r="H363" s="62"/>
      <c r="I363" s="62"/>
      <c r="J363" s="62"/>
      <c r="K363" s="62"/>
      <c r="L363" s="62"/>
      <c r="M363" s="62"/>
      <c r="N363" s="62"/>
      <c r="O363" s="56"/>
      <c r="P363" s="62"/>
      <c r="Q363" s="62"/>
      <c r="R363" s="62"/>
      <c r="S363" s="62"/>
      <c r="T363" s="62"/>
      <c r="U363" s="62"/>
      <c r="V363" s="61"/>
      <c r="W363" s="57">
        <v>356</v>
      </c>
      <c r="X363" s="56">
        <v>0.1</v>
      </c>
      <c r="Y363" s="56">
        <v>0.23</v>
      </c>
      <c r="Z363" s="56">
        <v>6.7000000000000004E-2</v>
      </c>
      <c r="AA363" s="58">
        <f t="shared" si="19"/>
        <v>0.16700000000000001</v>
      </c>
      <c r="AB363" s="56">
        <v>0.39700000000000002</v>
      </c>
    </row>
    <row r="364" spans="1:28" x14ac:dyDescent="0.25">
      <c r="A364" s="64"/>
      <c r="B364" s="59">
        <v>357</v>
      </c>
      <c r="C364" s="56">
        <v>7.0999999999999994E-2</v>
      </c>
      <c r="D364" s="56">
        <v>0.218</v>
      </c>
      <c r="E364" s="56">
        <v>7.9000000000000001E-2</v>
      </c>
      <c r="F364" s="58">
        <f t="shared" si="18"/>
        <v>0.15</v>
      </c>
      <c r="G364" s="56">
        <v>0.36799999999999999</v>
      </c>
      <c r="H364" s="62"/>
      <c r="I364" s="62"/>
      <c r="J364" s="62"/>
      <c r="K364" s="62"/>
      <c r="L364" s="62"/>
      <c r="M364" s="62"/>
      <c r="N364" s="62"/>
      <c r="O364" s="56"/>
      <c r="P364" s="62"/>
      <c r="Q364" s="62"/>
      <c r="R364" s="62"/>
      <c r="S364" s="62"/>
      <c r="T364" s="62"/>
      <c r="U364" s="62"/>
      <c r="V364" s="61"/>
      <c r="W364" s="59">
        <v>357</v>
      </c>
      <c r="X364" s="56">
        <v>7.0999999999999994E-2</v>
      </c>
      <c r="Y364" s="56">
        <v>0.218</v>
      </c>
      <c r="Z364" s="56">
        <v>7.9000000000000001E-2</v>
      </c>
      <c r="AA364" s="58">
        <f t="shared" si="19"/>
        <v>0.15</v>
      </c>
      <c r="AB364" s="56">
        <v>0.36799999999999999</v>
      </c>
    </row>
    <row r="365" spans="1:28" x14ac:dyDescent="0.25">
      <c r="A365" s="64"/>
      <c r="B365" s="57">
        <v>358</v>
      </c>
      <c r="C365" s="56">
        <v>6.7000000000000004E-2</v>
      </c>
      <c r="D365" s="56">
        <v>0.433</v>
      </c>
      <c r="E365" s="56">
        <v>0.104</v>
      </c>
      <c r="F365" s="58">
        <f t="shared" si="18"/>
        <v>0.17099999999999999</v>
      </c>
      <c r="G365" s="56">
        <v>0.60399999999999998</v>
      </c>
      <c r="H365" s="62"/>
      <c r="I365" s="62"/>
      <c r="J365" s="62"/>
      <c r="K365" s="62"/>
      <c r="L365" s="62"/>
      <c r="M365" s="62"/>
      <c r="N365" s="62"/>
      <c r="O365" s="56"/>
      <c r="P365" s="62"/>
      <c r="Q365" s="62"/>
      <c r="R365" s="62"/>
      <c r="S365" s="62"/>
      <c r="T365" s="62"/>
      <c r="U365" s="62"/>
      <c r="V365" s="61"/>
      <c r="W365" s="57">
        <v>358</v>
      </c>
      <c r="X365" s="56">
        <v>6.7000000000000004E-2</v>
      </c>
      <c r="Y365" s="56">
        <v>0.433</v>
      </c>
      <c r="Z365" s="56">
        <v>0.104</v>
      </c>
      <c r="AA365" s="58">
        <f t="shared" si="19"/>
        <v>0.17099999999999999</v>
      </c>
      <c r="AB365" s="56">
        <v>0.60399999999999998</v>
      </c>
    </row>
    <row r="366" spans="1:28" x14ac:dyDescent="0.25">
      <c r="A366" s="64"/>
      <c r="B366" s="59">
        <v>359</v>
      </c>
      <c r="C366" s="56">
        <v>8.3000000000000004E-2</v>
      </c>
      <c r="D366" s="56">
        <v>0.251</v>
      </c>
      <c r="E366" s="56">
        <v>9.9000000000000005E-2</v>
      </c>
      <c r="F366" s="58">
        <f t="shared" si="18"/>
        <v>0.182</v>
      </c>
      <c r="G366" s="56">
        <v>0.433</v>
      </c>
      <c r="H366" s="62"/>
      <c r="I366" s="62"/>
      <c r="J366" s="62"/>
      <c r="K366" s="62"/>
      <c r="L366" s="62"/>
      <c r="M366" s="62"/>
      <c r="N366" s="62"/>
      <c r="O366" s="56"/>
      <c r="P366" s="62"/>
      <c r="Q366" s="62"/>
      <c r="R366" s="62"/>
      <c r="S366" s="62"/>
      <c r="T366" s="62"/>
      <c r="U366" s="62"/>
      <c r="V366" s="61"/>
      <c r="W366" s="59">
        <v>359</v>
      </c>
      <c r="X366" s="56">
        <v>8.3000000000000004E-2</v>
      </c>
      <c r="Y366" s="56">
        <v>0.251</v>
      </c>
      <c r="Z366" s="56">
        <v>9.9000000000000005E-2</v>
      </c>
      <c r="AA366" s="58">
        <f t="shared" si="19"/>
        <v>0.182</v>
      </c>
      <c r="AB366" s="56">
        <v>0.433</v>
      </c>
    </row>
    <row r="367" spans="1:28" x14ac:dyDescent="0.25">
      <c r="A367" s="64"/>
      <c r="B367" s="57">
        <v>360</v>
      </c>
      <c r="C367" s="56">
        <v>0.11700000000000001</v>
      </c>
      <c r="D367" s="56">
        <v>0.498</v>
      </c>
      <c r="E367" s="56">
        <v>8.5000000000000006E-2</v>
      </c>
      <c r="F367" s="58">
        <f t="shared" si="18"/>
        <v>0.20200000000000001</v>
      </c>
      <c r="G367" s="56">
        <v>0.7</v>
      </c>
      <c r="H367" s="62"/>
      <c r="I367" s="62"/>
      <c r="J367" s="62"/>
      <c r="K367" s="62"/>
      <c r="L367" s="62"/>
      <c r="M367" s="62"/>
      <c r="N367" s="62"/>
      <c r="O367" s="56"/>
      <c r="P367" s="62"/>
      <c r="Q367" s="62"/>
      <c r="R367" s="62"/>
      <c r="S367" s="62"/>
      <c r="T367" s="62"/>
      <c r="U367" s="62"/>
      <c r="V367" s="61"/>
      <c r="W367" s="57">
        <v>360</v>
      </c>
      <c r="X367" s="56">
        <v>0.11700000000000001</v>
      </c>
      <c r="Y367" s="56">
        <v>0.498</v>
      </c>
      <c r="Z367" s="56">
        <v>8.5000000000000006E-2</v>
      </c>
      <c r="AA367" s="58">
        <f t="shared" si="19"/>
        <v>0.20200000000000001</v>
      </c>
      <c r="AB367" s="56">
        <v>0.7</v>
      </c>
    </row>
    <row r="368" spans="1:28" x14ac:dyDescent="0.25">
      <c r="A368" s="64"/>
      <c r="B368" s="59">
        <v>361</v>
      </c>
      <c r="C368" s="56">
        <v>0.13100000000000001</v>
      </c>
      <c r="D368" s="56">
        <v>0.41899999999999998</v>
      </c>
      <c r="E368" s="56">
        <v>0.1</v>
      </c>
      <c r="F368" s="58">
        <f t="shared" si="18"/>
        <v>0.23100000000000001</v>
      </c>
      <c r="G368" s="56">
        <v>0.65</v>
      </c>
      <c r="H368" s="62"/>
      <c r="I368" s="62"/>
      <c r="J368" s="62"/>
      <c r="K368" s="62"/>
      <c r="L368" s="62"/>
      <c r="M368" s="62"/>
      <c r="N368" s="62"/>
      <c r="O368" s="56"/>
      <c r="P368" s="62"/>
      <c r="Q368" s="62"/>
      <c r="R368" s="62"/>
      <c r="S368" s="62"/>
      <c r="T368" s="62"/>
      <c r="U368" s="62"/>
      <c r="V368" s="61"/>
      <c r="W368" s="59">
        <v>361</v>
      </c>
      <c r="X368" s="56">
        <v>0.13100000000000001</v>
      </c>
      <c r="Y368" s="56">
        <v>0.41899999999999998</v>
      </c>
      <c r="Z368" s="56">
        <v>0.1</v>
      </c>
      <c r="AA368" s="58">
        <f t="shared" si="19"/>
        <v>0.23100000000000001</v>
      </c>
      <c r="AB368" s="56">
        <v>0.65</v>
      </c>
    </row>
    <row r="369" spans="1:28" x14ac:dyDescent="0.25">
      <c r="A369" s="64"/>
      <c r="B369" s="57">
        <v>362</v>
      </c>
      <c r="C369" s="56">
        <v>8.7999999999999995E-2</v>
      </c>
      <c r="D369" s="56">
        <v>0.14499999999999999</v>
      </c>
      <c r="E369" s="56">
        <v>6.9000000000000006E-2</v>
      </c>
      <c r="F369" s="58">
        <f t="shared" si="18"/>
        <v>0.157</v>
      </c>
      <c r="G369" s="56">
        <v>0.30199999999999999</v>
      </c>
      <c r="H369" s="62"/>
      <c r="I369" s="62"/>
      <c r="J369" s="62"/>
      <c r="K369" s="62"/>
      <c r="L369" s="62"/>
      <c r="M369" s="62"/>
      <c r="N369" s="62"/>
      <c r="O369" s="56"/>
      <c r="P369" s="62"/>
      <c r="Q369" s="62"/>
      <c r="R369" s="62"/>
      <c r="S369" s="62"/>
      <c r="T369" s="62"/>
      <c r="U369" s="62"/>
      <c r="V369" s="61"/>
      <c r="W369" s="57">
        <v>362</v>
      </c>
      <c r="X369" s="56">
        <v>8.7999999999999995E-2</v>
      </c>
      <c r="Y369" s="56">
        <v>0.14499999999999999</v>
      </c>
      <c r="Z369" s="56">
        <v>6.9000000000000006E-2</v>
      </c>
      <c r="AA369" s="58">
        <f t="shared" si="19"/>
        <v>0.157</v>
      </c>
      <c r="AB369" s="56">
        <v>0.30199999999999999</v>
      </c>
    </row>
    <row r="370" spans="1:28" x14ac:dyDescent="0.25">
      <c r="A370" s="64"/>
      <c r="B370" s="59">
        <v>363</v>
      </c>
      <c r="C370" s="56">
        <v>8.5000000000000006E-2</v>
      </c>
      <c r="D370" s="56">
        <v>0.318</v>
      </c>
      <c r="E370" s="56">
        <v>9.7000000000000003E-2</v>
      </c>
      <c r="F370" s="58">
        <f t="shared" si="18"/>
        <v>0.182</v>
      </c>
      <c r="G370" s="56">
        <v>0.5</v>
      </c>
      <c r="H370" s="62"/>
      <c r="I370" s="62"/>
      <c r="J370" s="62"/>
      <c r="K370" s="62"/>
      <c r="L370" s="62"/>
      <c r="M370" s="62"/>
      <c r="N370" s="62"/>
      <c r="O370" s="56"/>
      <c r="P370" s="62"/>
      <c r="Q370" s="62"/>
      <c r="R370" s="62"/>
      <c r="S370" s="62"/>
      <c r="T370" s="62"/>
      <c r="U370" s="62"/>
      <c r="V370" s="61"/>
      <c r="W370" s="59">
        <v>363</v>
      </c>
      <c r="X370" s="56">
        <v>8.5000000000000006E-2</v>
      </c>
      <c r="Y370" s="56">
        <v>0.318</v>
      </c>
      <c r="Z370" s="56">
        <v>9.7000000000000003E-2</v>
      </c>
      <c r="AA370" s="58">
        <f t="shared" si="19"/>
        <v>0.182</v>
      </c>
      <c r="AB370" s="56">
        <v>0.5</v>
      </c>
    </row>
    <row r="371" spans="1:28" x14ac:dyDescent="0.25">
      <c r="A371" s="64"/>
      <c r="B371" s="57">
        <v>364</v>
      </c>
      <c r="C371" s="56">
        <v>0.1</v>
      </c>
      <c r="D371" s="56">
        <v>0.13300000000000001</v>
      </c>
      <c r="E371" s="56">
        <v>9.5000000000000001E-2</v>
      </c>
      <c r="F371" s="58">
        <f t="shared" si="18"/>
        <v>0.19500000000000001</v>
      </c>
      <c r="G371" s="56">
        <v>0.32800000000000001</v>
      </c>
      <c r="H371" s="62"/>
      <c r="I371" s="62"/>
      <c r="J371" s="62"/>
      <c r="K371" s="62"/>
      <c r="L371" s="62"/>
      <c r="M371" s="62"/>
      <c r="N371" s="62"/>
      <c r="O371" s="56"/>
      <c r="P371" s="62"/>
      <c r="Q371" s="62"/>
      <c r="R371" s="62"/>
      <c r="S371" s="62"/>
      <c r="T371" s="62"/>
      <c r="U371" s="62"/>
      <c r="V371" s="61"/>
      <c r="W371" s="57">
        <v>364</v>
      </c>
      <c r="X371" s="56">
        <v>0.1</v>
      </c>
      <c r="Y371" s="56">
        <v>0.13300000000000001</v>
      </c>
      <c r="Z371" s="56">
        <v>9.5000000000000001E-2</v>
      </c>
      <c r="AA371" s="58">
        <f t="shared" si="19"/>
        <v>0.19500000000000001</v>
      </c>
      <c r="AB371" s="56">
        <v>0.32800000000000001</v>
      </c>
    </row>
    <row r="372" spans="1:28" x14ac:dyDescent="0.25">
      <c r="A372" s="64"/>
      <c r="B372" s="59">
        <v>365</v>
      </c>
      <c r="C372" s="56">
        <v>0.10199999999999999</v>
      </c>
      <c r="D372" s="56">
        <v>0.23300000000000001</v>
      </c>
      <c r="E372" s="56">
        <v>0.127</v>
      </c>
      <c r="F372" s="58">
        <f t="shared" si="18"/>
        <v>0.22899999999999998</v>
      </c>
      <c r="G372" s="56">
        <v>0.46200000000000002</v>
      </c>
      <c r="H372" s="62"/>
      <c r="I372" s="62"/>
      <c r="J372" s="62"/>
      <c r="K372" s="62"/>
      <c r="L372" s="62"/>
      <c r="M372" s="62"/>
      <c r="N372" s="62"/>
      <c r="O372" s="56"/>
      <c r="P372" s="62"/>
      <c r="Q372" s="62"/>
      <c r="R372" s="62"/>
      <c r="S372" s="62"/>
      <c r="T372" s="62"/>
      <c r="U372" s="62"/>
      <c r="V372" s="61"/>
      <c r="W372" s="59">
        <v>365</v>
      </c>
      <c r="X372" s="56">
        <v>0.10199999999999999</v>
      </c>
      <c r="Y372" s="56">
        <v>0.23300000000000001</v>
      </c>
      <c r="Z372" s="56">
        <v>0.127</v>
      </c>
      <c r="AA372" s="58">
        <f t="shared" si="19"/>
        <v>0.22899999999999998</v>
      </c>
      <c r="AB372" s="56">
        <v>0.46200000000000002</v>
      </c>
    </row>
    <row r="373" spans="1:28" x14ac:dyDescent="0.25">
      <c r="A373" s="64"/>
      <c r="B373" s="57">
        <v>366</v>
      </c>
      <c r="C373" s="56">
        <v>0.121</v>
      </c>
      <c r="D373" s="56">
        <v>0.11700000000000001</v>
      </c>
      <c r="E373" s="56">
        <v>9.4E-2</v>
      </c>
      <c r="F373" s="58">
        <f t="shared" si="18"/>
        <v>0.215</v>
      </c>
      <c r="G373" s="56">
        <v>0.33200000000000002</v>
      </c>
      <c r="H373" s="56"/>
      <c r="I373" s="62"/>
      <c r="J373" s="62"/>
      <c r="K373" s="62"/>
      <c r="L373" s="62"/>
      <c r="M373" s="62"/>
      <c r="N373" s="62"/>
      <c r="O373" s="56"/>
      <c r="P373" s="62"/>
      <c r="Q373" s="62"/>
      <c r="R373" s="62"/>
      <c r="S373" s="62"/>
      <c r="T373" s="62"/>
      <c r="U373" s="62"/>
      <c r="V373" s="61"/>
      <c r="W373" s="57">
        <v>366</v>
      </c>
      <c r="X373" s="56">
        <v>0.121</v>
      </c>
      <c r="Y373" s="56">
        <v>0.11700000000000001</v>
      </c>
      <c r="Z373" s="56">
        <v>9.4E-2</v>
      </c>
      <c r="AA373" s="58">
        <f t="shared" si="19"/>
        <v>0.215</v>
      </c>
      <c r="AB373" s="56">
        <v>0.33200000000000002</v>
      </c>
    </row>
    <row r="374" spans="1:28" x14ac:dyDescent="0.25">
      <c r="A374" s="64"/>
      <c r="B374" s="59">
        <v>367</v>
      </c>
      <c r="C374" s="56">
        <v>0.15</v>
      </c>
      <c r="D374" s="56">
        <v>0.2</v>
      </c>
      <c r="E374" s="56">
        <v>9.5000000000000001E-2</v>
      </c>
      <c r="F374" s="58">
        <f t="shared" si="18"/>
        <v>0.245</v>
      </c>
      <c r="G374" s="56">
        <v>0.44500000000000001</v>
      </c>
      <c r="H374" s="56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1"/>
      <c r="W374" s="59">
        <v>367</v>
      </c>
      <c r="X374" s="56">
        <v>0.15</v>
      </c>
      <c r="Y374" s="56">
        <v>0.2</v>
      </c>
      <c r="Z374" s="56">
        <v>9.5000000000000001E-2</v>
      </c>
      <c r="AA374" s="58">
        <f t="shared" si="19"/>
        <v>0.245</v>
      </c>
      <c r="AB374" s="56">
        <v>0.44500000000000001</v>
      </c>
    </row>
    <row r="375" spans="1:28" x14ac:dyDescent="0.25">
      <c r="A375" s="64"/>
      <c r="B375" s="57">
        <v>368</v>
      </c>
      <c r="C375" s="56">
        <v>0.1</v>
      </c>
      <c r="D375" s="56">
        <v>0.23400000000000001</v>
      </c>
      <c r="E375" s="56">
        <v>8.7999999999999995E-2</v>
      </c>
      <c r="F375" s="58">
        <f t="shared" si="18"/>
        <v>0.188</v>
      </c>
      <c r="G375" s="56">
        <v>0.42199999999999999</v>
      </c>
      <c r="H375" s="56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1"/>
      <c r="W375" s="57">
        <v>368</v>
      </c>
      <c r="X375" s="56">
        <v>0.1</v>
      </c>
      <c r="Y375" s="56">
        <v>0.23400000000000001</v>
      </c>
      <c r="Z375" s="56">
        <v>8.7999999999999995E-2</v>
      </c>
      <c r="AA375" s="58">
        <f t="shared" si="19"/>
        <v>0.188</v>
      </c>
      <c r="AB375" s="56">
        <v>0.42199999999999999</v>
      </c>
    </row>
    <row r="376" spans="1:28" x14ac:dyDescent="0.25">
      <c r="A376" s="64" t="s">
        <v>1</v>
      </c>
      <c r="B376" s="59">
        <v>369</v>
      </c>
      <c r="C376" s="56">
        <v>0.14399999999999999</v>
      </c>
      <c r="D376" s="56">
        <v>0.42299999999999999</v>
      </c>
      <c r="E376" s="56">
        <v>0.16300000000000001</v>
      </c>
      <c r="F376" s="58">
        <f t="shared" si="18"/>
        <v>0.307</v>
      </c>
      <c r="G376" s="56">
        <v>0.73</v>
      </c>
      <c r="H376" s="56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1"/>
      <c r="W376" s="59">
        <v>369</v>
      </c>
      <c r="X376" s="56">
        <v>0.14399999999999999</v>
      </c>
      <c r="Y376" s="56">
        <v>0.42299999999999999</v>
      </c>
      <c r="Z376" s="56">
        <v>0.16300000000000001</v>
      </c>
      <c r="AA376" s="58">
        <f t="shared" si="19"/>
        <v>0.307</v>
      </c>
      <c r="AB376" s="56">
        <v>0.73</v>
      </c>
    </row>
    <row r="377" spans="1:28" x14ac:dyDescent="0.25">
      <c r="A377" s="64"/>
      <c r="B377" s="57">
        <v>370</v>
      </c>
      <c r="C377" s="56">
        <v>0.17799999999999999</v>
      </c>
      <c r="D377" s="56">
        <v>0.4</v>
      </c>
      <c r="E377" s="56">
        <v>0.15</v>
      </c>
      <c r="F377" s="58">
        <f t="shared" si="18"/>
        <v>0.32799999999999996</v>
      </c>
      <c r="G377" s="56">
        <v>0.72799999999999998</v>
      </c>
      <c r="H377" s="56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1"/>
      <c r="W377" s="57">
        <v>370</v>
      </c>
      <c r="X377" s="56">
        <v>0.17799999999999999</v>
      </c>
      <c r="Y377" s="56">
        <v>0.4</v>
      </c>
      <c r="Z377" s="56">
        <v>0.15</v>
      </c>
      <c r="AA377" s="58">
        <f t="shared" si="19"/>
        <v>0.32799999999999996</v>
      </c>
      <c r="AB377" s="56">
        <v>0.72799999999999998</v>
      </c>
    </row>
    <row r="378" spans="1:28" x14ac:dyDescent="0.25">
      <c r="A378" s="64"/>
      <c r="B378" s="59">
        <v>371</v>
      </c>
      <c r="C378" s="56">
        <v>0.161</v>
      </c>
      <c r="D378" s="56">
        <v>0.75</v>
      </c>
      <c r="E378" s="56">
        <v>0.219</v>
      </c>
      <c r="F378" s="58">
        <f t="shared" si="18"/>
        <v>0.38</v>
      </c>
      <c r="G378" s="56">
        <v>1.1299999999999999</v>
      </c>
      <c r="H378" s="56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1"/>
      <c r="W378" s="59">
        <v>371</v>
      </c>
      <c r="X378" s="56">
        <v>0.161</v>
      </c>
      <c r="Y378" s="56">
        <v>0.75</v>
      </c>
      <c r="Z378" s="56">
        <v>0.219</v>
      </c>
      <c r="AA378" s="58">
        <f t="shared" si="19"/>
        <v>0.38</v>
      </c>
      <c r="AB378" s="56">
        <v>1.1299999999999999</v>
      </c>
    </row>
    <row r="379" spans="1:28" x14ac:dyDescent="0.25">
      <c r="A379" s="64"/>
      <c r="B379" s="57">
        <v>372</v>
      </c>
      <c r="C379" s="56">
        <v>0.16</v>
      </c>
      <c r="D379" s="56">
        <v>0.44</v>
      </c>
      <c r="E379" s="56">
        <v>0.19500000000000001</v>
      </c>
      <c r="F379" s="58">
        <f t="shared" si="18"/>
        <v>0.35499999999999998</v>
      </c>
      <c r="G379" s="56">
        <v>0.79500000000000004</v>
      </c>
      <c r="H379" s="56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1"/>
      <c r="W379" s="57">
        <v>372</v>
      </c>
      <c r="X379" s="56">
        <v>0.16</v>
      </c>
      <c r="Y379" s="56">
        <v>0.44</v>
      </c>
      <c r="Z379" s="56">
        <v>0.19500000000000001</v>
      </c>
      <c r="AA379" s="58">
        <f t="shared" si="19"/>
        <v>0.35499999999999998</v>
      </c>
      <c r="AB379" s="56">
        <v>0.79500000000000004</v>
      </c>
    </row>
    <row r="380" spans="1:28" x14ac:dyDescent="0.25">
      <c r="A380" s="64"/>
      <c r="B380" s="59">
        <v>373</v>
      </c>
      <c r="C380" s="56">
        <v>0.14599999999999999</v>
      </c>
      <c r="D380" s="56">
        <v>0.52</v>
      </c>
      <c r="E380" s="56">
        <v>0.14699999999999999</v>
      </c>
      <c r="F380" s="58">
        <f t="shared" si="18"/>
        <v>0.29299999999999998</v>
      </c>
      <c r="G380" s="56">
        <v>0.81299999999999994</v>
      </c>
      <c r="H380" s="56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1"/>
      <c r="W380" s="59">
        <v>373</v>
      </c>
      <c r="X380" s="56">
        <v>0.14599999999999999</v>
      </c>
      <c r="Y380" s="56">
        <v>0.52</v>
      </c>
      <c r="Z380" s="56">
        <v>0.14699999999999999</v>
      </c>
      <c r="AA380" s="58">
        <f t="shared" si="19"/>
        <v>0.29299999999999998</v>
      </c>
      <c r="AB380" s="56">
        <v>0.81299999999999994</v>
      </c>
    </row>
    <row r="381" spans="1:28" x14ac:dyDescent="0.25">
      <c r="A381" s="64"/>
      <c r="B381" s="57">
        <v>374</v>
      </c>
      <c r="C381" s="56">
        <v>0.14599999999999999</v>
      </c>
      <c r="D381" s="56">
        <v>0.46700000000000003</v>
      </c>
      <c r="E381" s="56">
        <v>0.183</v>
      </c>
      <c r="F381" s="58">
        <f t="shared" si="18"/>
        <v>0.32899999999999996</v>
      </c>
      <c r="G381" s="56">
        <v>0.79600000000000004</v>
      </c>
      <c r="H381" s="56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1"/>
      <c r="W381" s="57">
        <v>374</v>
      </c>
      <c r="X381" s="56">
        <v>0.14599999999999999</v>
      </c>
      <c r="Y381" s="56">
        <v>0.46700000000000003</v>
      </c>
      <c r="Z381" s="56">
        <v>0.183</v>
      </c>
      <c r="AA381" s="58">
        <f t="shared" si="19"/>
        <v>0.32899999999999996</v>
      </c>
      <c r="AB381" s="56">
        <v>0.79600000000000004</v>
      </c>
    </row>
    <row r="382" spans="1:28" x14ac:dyDescent="0.25">
      <c r="A382" s="64"/>
      <c r="B382" s="59">
        <v>375</v>
      </c>
      <c r="C382" s="56">
        <v>0.11600000000000001</v>
      </c>
      <c r="D382" s="56">
        <v>0.5</v>
      </c>
      <c r="E382" s="56">
        <v>0.15</v>
      </c>
      <c r="F382" s="58">
        <f t="shared" si="18"/>
        <v>0.26600000000000001</v>
      </c>
      <c r="G382" s="56">
        <v>0.76600000000000001</v>
      </c>
      <c r="H382" s="56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1"/>
      <c r="W382" s="59">
        <v>375</v>
      </c>
      <c r="X382" s="56">
        <v>0.11600000000000001</v>
      </c>
      <c r="Y382" s="56">
        <v>0.5</v>
      </c>
      <c r="Z382" s="56">
        <v>0.15</v>
      </c>
      <c r="AA382" s="58">
        <f t="shared" si="19"/>
        <v>0.26600000000000001</v>
      </c>
      <c r="AB382" s="56">
        <v>0.76600000000000001</v>
      </c>
    </row>
    <row r="383" spans="1:28" x14ac:dyDescent="0.25">
      <c r="A383" s="64"/>
      <c r="B383" s="57">
        <v>376</v>
      </c>
      <c r="C383" s="56">
        <v>0.17899999999999999</v>
      </c>
      <c r="D383" s="56">
        <v>0.43</v>
      </c>
      <c r="E383" s="56">
        <v>0.153</v>
      </c>
      <c r="F383" s="58">
        <f t="shared" si="18"/>
        <v>0.33199999999999996</v>
      </c>
      <c r="G383" s="56">
        <v>0.76200000000000001</v>
      </c>
      <c r="H383" s="56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1"/>
      <c r="W383" s="57">
        <v>376</v>
      </c>
      <c r="X383" s="56">
        <v>0.17899999999999999</v>
      </c>
      <c r="Y383" s="56">
        <v>0.43</v>
      </c>
      <c r="Z383" s="56">
        <v>0.153</v>
      </c>
      <c r="AA383" s="58">
        <f t="shared" si="19"/>
        <v>0.33199999999999996</v>
      </c>
      <c r="AB383" s="56">
        <v>0.76200000000000001</v>
      </c>
    </row>
    <row r="384" spans="1:28" x14ac:dyDescent="0.25">
      <c r="A384" s="64"/>
      <c r="B384" s="59">
        <v>377</v>
      </c>
      <c r="C384" s="56">
        <v>0.16500000000000001</v>
      </c>
      <c r="D384" s="56">
        <v>0.71599999999999997</v>
      </c>
      <c r="E384" s="56">
        <v>0.16800000000000001</v>
      </c>
      <c r="F384" s="58">
        <f t="shared" si="18"/>
        <v>0.33300000000000002</v>
      </c>
      <c r="G384" s="56">
        <v>1.0489999999999999</v>
      </c>
      <c r="H384" s="56"/>
      <c r="I384" s="62"/>
      <c r="J384" s="62"/>
      <c r="K384" s="62"/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61"/>
      <c r="W384" s="59">
        <v>377</v>
      </c>
      <c r="X384" s="56">
        <v>0.16500000000000001</v>
      </c>
      <c r="Y384" s="56">
        <v>0.71599999999999997</v>
      </c>
      <c r="Z384" s="56">
        <v>0.16800000000000001</v>
      </c>
      <c r="AA384" s="58">
        <f t="shared" si="19"/>
        <v>0.33300000000000002</v>
      </c>
      <c r="AB384" s="56">
        <v>1.0489999999999999</v>
      </c>
    </row>
    <row r="385" spans="1:28" x14ac:dyDescent="0.25">
      <c r="A385" s="64"/>
      <c r="B385" s="57">
        <v>378</v>
      </c>
      <c r="C385" s="56">
        <v>0.115</v>
      </c>
      <c r="D385" s="56">
        <v>0.5</v>
      </c>
      <c r="E385" s="56">
        <v>0.152</v>
      </c>
      <c r="F385" s="58">
        <f t="shared" si="18"/>
        <v>0.26700000000000002</v>
      </c>
      <c r="G385" s="56">
        <v>0.76700000000000002</v>
      </c>
      <c r="H385" s="56"/>
      <c r="I385" s="62"/>
      <c r="J385" s="62"/>
      <c r="K385" s="62"/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61"/>
      <c r="W385" s="57">
        <v>378</v>
      </c>
      <c r="X385" s="56">
        <v>0.115</v>
      </c>
      <c r="Y385" s="56">
        <v>0.5</v>
      </c>
      <c r="Z385" s="56">
        <v>0.152</v>
      </c>
      <c r="AA385" s="58">
        <f t="shared" si="19"/>
        <v>0.26700000000000002</v>
      </c>
      <c r="AB385" s="56">
        <v>0.76700000000000002</v>
      </c>
    </row>
    <row r="386" spans="1:28" x14ac:dyDescent="0.25">
      <c r="A386" s="64"/>
      <c r="B386" s="59">
        <v>379</v>
      </c>
      <c r="C386" s="56">
        <v>0.14799999999999999</v>
      </c>
      <c r="D386" s="56">
        <v>0.46600000000000003</v>
      </c>
      <c r="E386" s="56">
        <v>0.17</v>
      </c>
      <c r="F386" s="58">
        <f t="shared" si="18"/>
        <v>0.318</v>
      </c>
      <c r="G386" s="56">
        <v>0.78400000000000003</v>
      </c>
      <c r="H386" s="56"/>
      <c r="I386" s="62"/>
      <c r="J386" s="62"/>
      <c r="K386" s="62"/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61"/>
      <c r="W386" s="59">
        <v>379</v>
      </c>
      <c r="X386" s="56">
        <v>0.14799999999999999</v>
      </c>
      <c r="Y386" s="56">
        <v>0.46600000000000003</v>
      </c>
      <c r="Z386" s="56">
        <v>0.17</v>
      </c>
      <c r="AA386" s="58">
        <f t="shared" si="19"/>
        <v>0.318</v>
      </c>
      <c r="AB386" s="56">
        <v>0.78400000000000003</v>
      </c>
    </row>
    <row r="387" spans="1:28" x14ac:dyDescent="0.25">
      <c r="A387" s="64"/>
      <c r="B387" s="57">
        <v>380</v>
      </c>
      <c r="C387" s="56">
        <v>0.13300000000000001</v>
      </c>
      <c r="D387" s="56">
        <v>0.42</v>
      </c>
      <c r="E387" s="56">
        <v>3.3000000000000002E-2</v>
      </c>
      <c r="F387" s="58">
        <f t="shared" si="18"/>
        <v>0.16600000000000001</v>
      </c>
      <c r="G387" s="56">
        <v>0.58599999999999997</v>
      </c>
      <c r="H387" s="56"/>
      <c r="I387" s="62"/>
      <c r="J387" s="62"/>
      <c r="K387" s="62"/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61"/>
      <c r="W387" s="57">
        <v>380</v>
      </c>
      <c r="X387" s="56">
        <v>0.13300000000000001</v>
      </c>
      <c r="Y387" s="56">
        <v>0.42</v>
      </c>
      <c r="Z387" s="56">
        <v>3.3000000000000002E-2</v>
      </c>
      <c r="AA387" s="58">
        <f t="shared" si="19"/>
        <v>0.16600000000000001</v>
      </c>
      <c r="AB387" s="56">
        <v>0.58599999999999997</v>
      </c>
    </row>
    <row r="388" spans="1:28" x14ac:dyDescent="0.25">
      <c r="A388" s="64"/>
      <c r="B388" s="59">
        <v>381</v>
      </c>
      <c r="C388" s="56">
        <v>0.21199999999999999</v>
      </c>
      <c r="D388" s="56">
        <v>0.38700000000000001</v>
      </c>
      <c r="E388" s="56">
        <v>0.151</v>
      </c>
      <c r="F388" s="58">
        <f t="shared" si="18"/>
        <v>0.36299999999999999</v>
      </c>
      <c r="G388" s="56">
        <v>0.75</v>
      </c>
      <c r="H388" s="56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1"/>
      <c r="W388" s="59">
        <v>381</v>
      </c>
      <c r="X388" s="56">
        <v>0.21199999999999999</v>
      </c>
      <c r="Y388" s="56">
        <v>0.38700000000000001</v>
      </c>
      <c r="Z388" s="56">
        <v>0.151</v>
      </c>
      <c r="AA388" s="58">
        <f t="shared" si="19"/>
        <v>0.36299999999999999</v>
      </c>
      <c r="AB388" s="56">
        <v>0.75</v>
      </c>
    </row>
    <row r="389" spans="1:28" x14ac:dyDescent="0.25">
      <c r="A389" s="64"/>
      <c r="B389" s="57">
        <v>382</v>
      </c>
      <c r="C389" s="56">
        <v>0.161</v>
      </c>
      <c r="D389" s="56">
        <v>0.59399999999999997</v>
      </c>
      <c r="E389" s="56">
        <v>0.161</v>
      </c>
      <c r="F389" s="58">
        <f t="shared" si="18"/>
        <v>0.32200000000000001</v>
      </c>
      <c r="G389" s="56">
        <v>0.91600000000000004</v>
      </c>
      <c r="H389" s="56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1"/>
      <c r="W389" s="57">
        <v>382</v>
      </c>
      <c r="X389" s="56">
        <v>0.161</v>
      </c>
      <c r="Y389" s="56">
        <v>0.59399999999999997</v>
      </c>
      <c r="Z389" s="56">
        <v>0.161</v>
      </c>
      <c r="AA389" s="58">
        <f t="shared" si="19"/>
        <v>0.32200000000000001</v>
      </c>
      <c r="AB389" s="56">
        <v>0.91600000000000004</v>
      </c>
    </row>
    <row r="390" spans="1:28" x14ac:dyDescent="0.25">
      <c r="A390" s="64"/>
      <c r="B390" s="59">
        <v>383</v>
      </c>
      <c r="C390" s="56">
        <v>0.16400000000000001</v>
      </c>
      <c r="D390" s="56">
        <v>0.6</v>
      </c>
      <c r="E390" s="56">
        <v>0.186</v>
      </c>
      <c r="F390" s="58">
        <f t="shared" si="18"/>
        <v>0.35</v>
      </c>
      <c r="G390" s="56">
        <v>0.95</v>
      </c>
      <c r="H390" s="56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1"/>
      <c r="W390" s="59">
        <v>383</v>
      </c>
      <c r="X390" s="56">
        <v>0.16400000000000001</v>
      </c>
      <c r="Y390" s="56">
        <v>0.6</v>
      </c>
      <c r="Z390" s="56">
        <v>0.186</v>
      </c>
      <c r="AA390" s="58">
        <f t="shared" si="19"/>
        <v>0.35</v>
      </c>
      <c r="AB390" s="56">
        <v>0.95</v>
      </c>
    </row>
    <row r="391" spans="1:28" x14ac:dyDescent="0.25">
      <c r="A391" s="64"/>
      <c r="B391" s="57">
        <v>384</v>
      </c>
      <c r="C391" s="56">
        <v>0.10299999999999999</v>
      </c>
      <c r="D391" s="56">
        <v>0.32300000000000001</v>
      </c>
      <c r="E391" s="56">
        <v>0.16</v>
      </c>
      <c r="F391" s="58">
        <f t="shared" si="18"/>
        <v>0.26300000000000001</v>
      </c>
      <c r="G391" s="56">
        <v>0.58599999999999997</v>
      </c>
      <c r="H391" s="56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1"/>
      <c r="W391" s="57">
        <v>384</v>
      </c>
      <c r="X391" s="56">
        <v>0.10299999999999999</v>
      </c>
      <c r="Y391" s="56">
        <v>0.32300000000000001</v>
      </c>
      <c r="Z391" s="56">
        <v>0.16</v>
      </c>
      <c r="AA391" s="58">
        <f t="shared" si="19"/>
        <v>0.26300000000000001</v>
      </c>
      <c r="AB391" s="56">
        <v>0.58599999999999997</v>
      </c>
    </row>
    <row r="392" spans="1:28" x14ac:dyDescent="0.25">
      <c r="A392" s="64"/>
      <c r="B392" s="59">
        <v>385</v>
      </c>
      <c r="C392" s="56">
        <v>0.1</v>
      </c>
      <c r="D392" s="56">
        <v>0.433</v>
      </c>
      <c r="E392" s="56">
        <v>0.16700000000000001</v>
      </c>
      <c r="F392" s="58">
        <f t="shared" ref="F392:F446" si="20">C392+E392</f>
        <v>0.26700000000000002</v>
      </c>
      <c r="G392" s="56">
        <v>0.7</v>
      </c>
      <c r="H392" s="56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1"/>
      <c r="W392" s="59">
        <v>385</v>
      </c>
      <c r="X392" s="56">
        <v>0.1</v>
      </c>
      <c r="Y392" s="56">
        <v>0.433</v>
      </c>
      <c r="Z392" s="56">
        <v>0.16700000000000001</v>
      </c>
      <c r="AA392" s="58">
        <f t="shared" si="19"/>
        <v>0.26700000000000002</v>
      </c>
      <c r="AB392" s="56">
        <v>0.7</v>
      </c>
    </row>
    <row r="393" spans="1:28" x14ac:dyDescent="0.25">
      <c r="A393" s="64"/>
      <c r="B393" s="57">
        <v>386</v>
      </c>
      <c r="C393" s="56">
        <v>0.188</v>
      </c>
      <c r="D393" s="56">
        <v>0.27900000000000003</v>
      </c>
      <c r="E393" s="56">
        <v>0.17100000000000001</v>
      </c>
      <c r="F393" s="58">
        <f t="shared" si="20"/>
        <v>0.35899999999999999</v>
      </c>
      <c r="G393" s="56">
        <v>0.63800000000000001</v>
      </c>
      <c r="H393" s="56"/>
      <c r="I393" s="62"/>
      <c r="J393" s="62"/>
      <c r="K393" s="62"/>
      <c r="L393" s="62"/>
      <c r="M393" s="62"/>
      <c r="N393" s="62"/>
      <c r="O393" s="56"/>
      <c r="P393" s="62"/>
      <c r="Q393" s="62"/>
      <c r="R393" s="62"/>
      <c r="S393" s="62"/>
      <c r="T393" s="62"/>
      <c r="U393" s="62"/>
      <c r="V393" s="61"/>
      <c r="W393" s="57">
        <v>386</v>
      </c>
      <c r="X393" s="56">
        <v>0.188</v>
      </c>
      <c r="Y393" s="56">
        <v>0.27900000000000003</v>
      </c>
      <c r="Z393" s="56">
        <v>0.17100000000000001</v>
      </c>
      <c r="AA393" s="58">
        <f t="shared" ref="AA393:AA456" si="21">X393+Z393</f>
        <v>0.35899999999999999</v>
      </c>
      <c r="AB393" s="56">
        <v>0.63800000000000001</v>
      </c>
    </row>
    <row r="394" spans="1:28" x14ac:dyDescent="0.25">
      <c r="A394" s="64"/>
      <c r="B394" s="59">
        <v>387</v>
      </c>
      <c r="C394" s="56">
        <v>2.1000000000000001E-2</v>
      </c>
      <c r="D394" s="56">
        <v>0.312</v>
      </c>
      <c r="E394" s="56">
        <v>0.13800000000000001</v>
      </c>
      <c r="F394" s="58">
        <f t="shared" si="20"/>
        <v>0.159</v>
      </c>
      <c r="G394" s="56">
        <v>0.47099999999999997</v>
      </c>
      <c r="H394" s="56"/>
      <c r="I394" s="62"/>
      <c r="J394" s="62"/>
      <c r="K394" s="62"/>
      <c r="L394" s="62"/>
      <c r="M394" s="62"/>
      <c r="N394" s="62"/>
      <c r="O394" s="56"/>
      <c r="P394" s="62"/>
      <c r="Q394" s="62"/>
      <c r="R394" s="62"/>
      <c r="S394" s="62"/>
      <c r="T394" s="62"/>
      <c r="U394" s="62"/>
      <c r="V394" s="61"/>
      <c r="W394" s="59">
        <v>387</v>
      </c>
      <c r="X394" s="56">
        <v>2.1000000000000001E-2</v>
      </c>
      <c r="Y394" s="56">
        <v>0.312</v>
      </c>
      <c r="Z394" s="56">
        <v>0.13800000000000001</v>
      </c>
      <c r="AA394" s="58">
        <f t="shared" si="21"/>
        <v>0.159</v>
      </c>
      <c r="AB394" s="56">
        <v>0.47099999999999997</v>
      </c>
    </row>
    <row r="395" spans="1:28" x14ac:dyDescent="0.25">
      <c r="A395" s="64"/>
      <c r="B395" s="57">
        <v>388</v>
      </c>
      <c r="C395" s="56">
        <v>0.16600000000000001</v>
      </c>
      <c r="D395" s="56">
        <v>0.36699999999999999</v>
      </c>
      <c r="E395" s="56">
        <v>0.28699999999999998</v>
      </c>
      <c r="F395" s="58">
        <f t="shared" si="20"/>
        <v>0.45299999999999996</v>
      </c>
      <c r="G395" s="56">
        <v>0.82</v>
      </c>
      <c r="H395" s="56"/>
      <c r="I395" s="62"/>
      <c r="J395" s="62"/>
      <c r="K395" s="62"/>
      <c r="L395" s="62"/>
      <c r="M395" s="62"/>
      <c r="N395" s="62"/>
      <c r="O395" s="56"/>
      <c r="P395" s="62"/>
      <c r="Q395" s="62"/>
      <c r="R395" s="62"/>
      <c r="S395" s="62"/>
      <c r="T395" s="62"/>
      <c r="U395" s="62"/>
      <c r="V395" s="61"/>
      <c r="W395" s="57">
        <v>388</v>
      </c>
      <c r="X395" s="56">
        <v>0.16600000000000001</v>
      </c>
      <c r="Y395" s="56">
        <v>0.36699999999999999</v>
      </c>
      <c r="Z395" s="56">
        <v>0.28699999999999998</v>
      </c>
      <c r="AA395" s="58">
        <f t="shared" si="21"/>
        <v>0.45299999999999996</v>
      </c>
      <c r="AB395" s="56">
        <v>0.82</v>
      </c>
    </row>
    <row r="396" spans="1:28" x14ac:dyDescent="0.25">
      <c r="A396" s="64"/>
      <c r="B396" s="59">
        <v>389</v>
      </c>
      <c r="C396" s="56">
        <v>0.16600000000000001</v>
      </c>
      <c r="D396" s="56">
        <v>0.57299999999999995</v>
      </c>
      <c r="E396" s="56">
        <v>0.161</v>
      </c>
      <c r="F396" s="58">
        <f t="shared" si="20"/>
        <v>0.32700000000000001</v>
      </c>
      <c r="G396" s="56">
        <v>0.9</v>
      </c>
      <c r="H396" s="56"/>
      <c r="I396" s="62"/>
      <c r="J396" s="62"/>
      <c r="K396" s="62"/>
      <c r="L396" s="62"/>
      <c r="M396" s="62"/>
      <c r="N396" s="62"/>
      <c r="O396" s="56"/>
      <c r="P396" s="62"/>
      <c r="Q396" s="62"/>
      <c r="R396" s="62"/>
      <c r="S396" s="62"/>
      <c r="T396" s="62"/>
      <c r="U396" s="62"/>
      <c r="V396" s="61"/>
      <c r="W396" s="59">
        <v>389</v>
      </c>
      <c r="X396" s="56">
        <v>0.16600000000000001</v>
      </c>
      <c r="Y396" s="56">
        <v>0.57299999999999995</v>
      </c>
      <c r="Z396" s="56">
        <v>0.161</v>
      </c>
      <c r="AA396" s="58">
        <f t="shared" si="21"/>
        <v>0.32700000000000001</v>
      </c>
      <c r="AB396" s="56">
        <v>0.9</v>
      </c>
    </row>
    <row r="397" spans="1:28" x14ac:dyDescent="0.25">
      <c r="A397" s="64"/>
      <c r="B397" s="57">
        <v>390</v>
      </c>
      <c r="C397" s="56">
        <v>0.14399999999999999</v>
      </c>
      <c r="D397" s="56">
        <v>0.48199999999999998</v>
      </c>
      <c r="E397" s="56">
        <v>0.17599999999999999</v>
      </c>
      <c r="F397" s="58">
        <f t="shared" si="20"/>
        <v>0.31999999999999995</v>
      </c>
      <c r="G397" s="56">
        <v>0.80200000000000005</v>
      </c>
      <c r="H397" s="56"/>
      <c r="I397" s="62"/>
      <c r="J397" s="62"/>
      <c r="K397" s="62"/>
      <c r="L397" s="62"/>
      <c r="M397" s="62"/>
      <c r="N397" s="62"/>
      <c r="O397" s="56"/>
      <c r="P397" s="62"/>
      <c r="Q397" s="62"/>
      <c r="R397" s="62"/>
      <c r="S397" s="62"/>
      <c r="T397" s="62"/>
      <c r="U397" s="62"/>
      <c r="V397" s="61"/>
      <c r="W397" s="57">
        <v>390</v>
      </c>
      <c r="X397" s="56">
        <v>0.14399999999999999</v>
      </c>
      <c r="Y397" s="56">
        <v>0.48199999999999998</v>
      </c>
      <c r="Z397" s="56">
        <v>0.17599999999999999</v>
      </c>
      <c r="AA397" s="58">
        <f t="shared" si="21"/>
        <v>0.31999999999999995</v>
      </c>
      <c r="AB397" s="56">
        <v>0.80200000000000005</v>
      </c>
    </row>
    <row r="398" spans="1:28" x14ac:dyDescent="0.25">
      <c r="A398" s="64"/>
      <c r="B398" s="59">
        <v>391</v>
      </c>
      <c r="C398" s="56">
        <v>0.13300000000000001</v>
      </c>
      <c r="D398" s="56">
        <v>0.317</v>
      </c>
      <c r="E398" s="56">
        <v>0.16700000000000001</v>
      </c>
      <c r="F398" s="58">
        <f t="shared" si="20"/>
        <v>0.30000000000000004</v>
      </c>
      <c r="G398" s="56">
        <v>0.61699999999999999</v>
      </c>
      <c r="H398" s="56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1"/>
      <c r="W398" s="59">
        <v>391</v>
      </c>
      <c r="X398" s="56">
        <v>0.13300000000000001</v>
      </c>
      <c r="Y398" s="56">
        <v>0.317</v>
      </c>
      <c r="Z398" s="56">
        <v>0.16700000000000001</v>
      </c>
      <c r="AA398" s="58">
        <f t="shared" si="21"/>
        <v>0.30000000000000004</v>
      </c>
      <c r="AB398" s="56">
        <v>0.61699999999999999</v>
      </c>
    </row>
    <row r="399" spans="1:28" x14ac:dyDescent="0.25">
      <c r="A399" s="64"/>
      <c r="B399" s="57">
        <v>392</v>
      </c>
      <c r="C399" s="56">
        <v>0.159</v>
      </c>
      <c r="D399" s="56">
        <v>0.28699999999999998</v>
      </c>
      <c r="E399" s="56">
        <v>6.3E-2</v>
      </c>
      <c r="F399" s="58">
        <f t="shared" si="20"/>
        <v>0.222</v>
      </c>
      <c r="G399" s="56">
        <v>0.50900000000000001</v>
      </c>
      <c r="H399" s="56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1"/>
      <c r="W399" s="57">
        <v>392</v>
      </c>
      <c r="X399" s="56">
        <v>0.159</v>
      </c>
      <c r="Y399" s="56">
        <v>0.28699999999999998</v>
      </c>
      <c r="Z399" s="56">
        <v>6.3E-2</v>
      </c>
      <c r="AA399" s="58">
        <f t="shared" si="21"/>
        <v>0.222</v>
      </c>
      <c r="AB399" s="56">
        <v>0.50900000000000001</v>
      </c>
    </row>
    <row r="400" spans="1:28" x14ac:dyDescent="0.25">
      <c r="A400" s="64"/>
      <c r="B400" s="59">
        <v>393</v>
      </c>
      <c r="C400" s="56">
        <v>0.17599999999999999</v>
      </c>
      <c r="D400" s="56">
        <v>0.375</v>
      </c>
      <c r="E400" s="56">
        <v>0.14899999999999999</v>
      </c>
      <c r="F400" s="58">
        <f t="shared" si="20"/>
        <v>0.32499999999999996</v>
      </c>
      <c r="G400" s="56">
        <v>0.7</v>
      </c>
      <c r="H400" s="56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1"/>
      <c r="W400" s="59">
        <v>393</v>
      </c>
      <c r="X400" s="56">
        <v>0.17599999999999999</v>
      </c>
      <c r="Y400" s="56">
        <v>0.375</v>
      </c>
      <c r="Z400" s="56">
        <v>0.14899999999999999</v>
      </c>
      <c r="AA400" s="58">
        <f t="shared" si="21"/>
        <v>0.32499999999999996</v>
      </c>
      <c r="AB400" s="56">
        <v>0.7</v>
      </c>
    </row>
    <row r="401" spans="1:28" x14ac:dyDescent="0.25">
      <c r="A401" s="64"/>
      <c r="B401" s="57">
        <v>394</v>
      </c>
      <c r="C401" s="56">
        <v>0.159</v>
      </c>
      <c r="D401" s="56">
        <v>0.47399999999999998</v>
      </c>
      <c r="E401" s="56">
        <v>0.16700000000000001</v>
      </c>
      <c r="F401" s="58">
        <f t="shared" si="20"/>
        <v>0.32600000000000001</v>
      </c>
      <c r="G401" s="56">
        <v>0.8</v>
      </c>
      <c r="H401" s="56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1"/>
      <c r="W401" s="57">
        <v>394</v>
      </c>
      <c r="X401" s="56">
        <v>0.159</v>
      </c>
      <c r="Y401" s="56">
        <v>0.47399999999999998</v>
      </c>
      <c r="Z401" s="56">
        <v>0.16700000000000001</v>
      </c>
      <c r="AA401" s="58">
        <f t="shared" si="21"/>
        <v>0.32600000000000001</v>
      </c>
      <c r="AB401" s="56">
        <v>0.8</v>
      </c>
    </row>
    <row r="402" spans="1:28" x14ac:dyDescent="0.25">
      <c r="A402" s="64"/>
      <c r="B402" s="59">
        <v>395</v>
      </c>
      <c r="C402" s="56">
        <v>0.17599999999999999</v>
      </c>
      <c r="D402" s="56">
        <v>0.36599999999999999</v>
      </c>
      <c r="E402" s="56">
        <v>0.17499999999999999</v>
      </c>
      <c r="F402" s="58">
        <f t="shared" si="20"/>
        <v>0.35099999999999998</v>
      </c>
      <c r="G402" s="56">
        <v>0.71699999999999997</v>
      </c>
      <c r="H402" s="56"/>
      <c r="I402" s="62"/>
      <c r="J402" s="62"/>
      <c r="K402" s="62"/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61"/>
      <c r="W402" s="59">
        <v>395</v>
      </c>
      <c r="X402" s="56">
        <v>0.17599999999999999</v>
      </c>
      <c r="Y402" s="56">
        <v>0.36599999999999999</v>
      </c>
      <c r="Z402" s="56">
        <v>0.17499999999999999</v>
      </c>
      <c r="AA402" s="58">
        <f t="shared" si="21"/>
        <v>0.35099999999999998</v>
      </c>
      <c r="AB402" s="56">
        <v>0.71699999999999997</v>
      </c>
    </row>
    <row r="403" spans="1:28" x14ac:dyDescent="0.25">
      <c r="A403" s="64"/>
      <c r="B403" s="57">
        <v>396</v>
      </c>
      <c r="C403" s="56">
        <v>0.13200000000000001</v>
      </c>
      <c r="D403" s="56">
        <v>0.38300000000000001</v>
      </c>
      <c r="E403" s="56">
        <v>0.16700000000000001</v>
      </c>
      <c r="F403" s="58">
        <f t="shared" si="20"/>
        <v>0.29900000000000004</v>
      </c>
      <c r="G403" s="56">
        <v>0.68200000000000005</v>
      </c>
      <c r="H403" s="56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1"/>
      <c r="W403" s="57">
        <v>396</v>
      </c>
      <c r="X403" s="56">
        <v>0.13200000000000001</v>
      </c>
      <c r="Y403" s="56">
        <v>0.38300000000000001</v>
      </c>
      <c r="Z403" s="56">
        <v>0.16700000000000001</v>
      </c>
      <c r="AA403" s="58">
        <f t="shared" si="21"/>
        <v>0.29900000000000004</v>
      </c>
      <c r="AB403" s="56">
        <v>0.68200000000000005</v>
      </c>
    </row>
    <row r="404" spans="1:28" x14ac:dyDescent="0.25">
      <c r="A404" s="64"/>
      <c r="B404" s="59">
        <v>397</v>
      </c>
      <c r="C404" s="56">
        <v>0.13300000000000001</v>
      </c>
      <c r="D404" s="56">
        <v>0.4</v>
      </c>
      <c r="E404" s="56">
        <v>0.18099999999999999</v>
      </c>
      <c r="F404" s="58">
        <f t="shared" si="20"/>
        <v>0.314</v>
      </c>
      <c r="G404" s="56">
        <v>0.71399999999999997</v>
      </c>
      <c r="H404" s="56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1"/>
      <c r="W404" s="59">
        <v>397</v>
      </c>
      <c r="X404" s="56">
        <v>0.13300000000000001</v>
      </c>
      <c r="Y404" s="56">
        <v>0.4</v>
      </c>
      <c r="Z404" s="56">
        <v>0.18099999999999999</v>
      </c>
      <c r="AA404" s="58">
        <f t="shared" si="21"/>
        <v>0.314</v>
      </c>
      <c r="AB404" s="56">
        <v>0.71399999999999997</v>
      </c>
    </row>
    <row r="405" spans="1:28" x14ac:dyDescent="0.25">
      <c r="A405" s="64"/>
      <c r="B405" s="57">
        <v>398</v>
      </c>
      <c r="C405" s="56">
        <v>0.183</v>
      </c>
      <c r="D405" s="56">
        <v>0.28000000000000003</v>
      </c>
      <c r="E405" s="56">
        <v>0.114</v>
      </c>
      <c r="F405" s="58">
        <f t="shared" si="20"/>
        <v>0.29699999999999999</v>
      </c>
      <c r="G405" s="56">
        <v>0.57699999999999996</v>
      </c>
      <c r="H405" s="56"/>
      <c r="I405" s="62"/>
      <c r="J405" s="62"/>
      <c r="K405" s="62"/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61"/>
      <c r="W405" s="57">
        <v>398</v>
      </c>
      <c r="X405" s="56">
        <v>0.183</v>
      </c>
      <c r="Y405" s="56">
        <v>0.28000000000000003</v>
      </c>
      <c r="Z405" s="56">
        <v>0.114</v>
      </c>
      <c r="AA405" s="58">
        <f t="shared" si="21"/>
        <v>0.29699999999999999</v>
      </c>
      <c r="AB405" s="56">
        <v>0.57699999999999996</v>
      </c>
    </row>
    <row r="406" spans="1:28" x14ac:dyDescent="0.25">
      <c r="A406" s="64"/>
      <c r="B406" s="59">
        <v>399</v>
      </c>
      <c r="C406" s="56">
        <v>0.16200000000000001</v>
      </c>
      <c r="D406" s="56">
        <v>0.502</v>
      </c>
      <c r="E406" s="56">
        <v>0.115</v>
      </c>
      <c r="F406" s="58">
        <f t="shared" si="20"/>
        <v>0.27700000000000002</v>
      </c>
      <c r="G406" s="56">
        <v>0.77900000000000003</v>
      </c>
      <c r="H406" s="56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1"/>
      <c r="W406" s="59">
        <v>399</v>
      </c>
      <c r="X406" s="56">
        <v>0.16200000000000001</v>
      </c>
      <c r="Y406" s="56">
        <v>0.502</v>
      </c>
      <c r="Z406" s="56">
        <v>0.115</v>
      </c>
      <c r="AA406" s="58">
        <f t="shared" si="21"/>
        <v>0.27700000000000002</v>
      </c>
      <c r="AB406" s="56">
        <v>0.77900000000000003</v>
      </c>
    </row>
    <row r="407" spans="1:28" x14ac:dyDescent="0.25">
      <c r="A407" s="64"/>
      <c r="B407" s="57">
        <v>400</v>
      </c>
      <c r="C407" s="56">
        <v>0.156</v>
      </c>
      <c r="D407" s="56">
        <v>0.188</v>
      </c>
      <c r="E407" s="56">
        <v>0.14000000000000001</v>
      </c>
      <c r="F407" s="58">
        <f t="shared" si="20"/>
        <v>0.29600000000000004</v>
      </c>
      <c r="G407" s="56">
        <v>0.48399999999999999</v>
      </c>
      <c r="H407" s="56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1"/>
      <c r="W407" s="57">
        <v>400</v>
      </c>
      <c r="X407" s="56">
        <v>0.156</v>
      </c>
      <c r="Y407" s="56">
        <v>0.188</v>
      </c>
      <c r="Z407" s="56">
        <v>0.14000000000000001</v>
      </c>
      <c r="AA407" s="58">
        <f t="shared" si="21"/>
        <v>0.29600000000000004</v>
      </c>
      <c r="AB407" s="56">
        <v>0.48399999999999999</v>
      </c>
    </row>
    <row r="408" spans="1:28" x14ac:dyDescent="0.25">
      <c r="A408" s="64"/>
      <c r="B408" s="59">
        <v>401</v>
      </c>
      <c r="C408" s="56">
        <v>0.17499999999999999</v>
      </c>
      <c r="D408" s="56">
        <v>0.379</v>
      </c>
      <c r="E408" s="56">
        <v>0.14799999999999999</v>
      </c>
      <c r="F408" s="58">
        <f t="shared" si="20"/>
        <v>0.32299999999999995</v>
      </c>
      <c r="G408" s="56">
        <v>0.70199999999999996</v>
      </c>
      <c r="H408" s="56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1"/>
      <c r="W408" s="59">
        <v>401</v>
      </c>
      <c r="X408" s="56">
        <v>0.17499999999999999</v>
      </c>
      <c r="Y408" s="56">
        <v>0.379</v>
      </c>
      <c r="Z408" s="56">
        <v>0.14799999999999999</v>
      </c>
      <c r="AA408" s="58">
        <f t="shared" si="21"/>
        <v>0.32299999999999995</v>
      </c>
      <c r="AB408" s="56">
        <v>0.70199999999999996</v>
      </c>
    </row>
    <row r="409" spans="1:28" x14ac:dyDescent="0.25">
      <c r="A409" s="64"/>
      <c r="B409" s="57">
        <v>402</v>
      </c>
      <c r="C409" s="56">
        <v>0.19700000000000001</v>
      </c>
      <c r="D409" s="56">
        <v>0.40300000000000002</v>
      </c>
      <c r="E409" s="56">
        <v>0.19800000000000001</v>
      </c>
      <c r="F409" s="58">
        <f t="shared" si="20"/>
        <v>0.39500000000000002</v>
      </c>
      <c r="G409" s="56">
        <v>0.79800000000000004</v>
      </c>
      <c r="H409" s="56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1"/>
      <c r="W409" s="57">
        <v>402</v>
      </c>
      <c r="X409" s="56">
        <v>0.19700000000000001</v>
      </c>
      <c r="Y409" s="56">
        <v>0.40300000000000002</v>
      </c>
      <c r="Z409" s="56">
        <v>0.19800000000000001</v>
      </c>
      <c r="AA409" s="58">
        <f t="shared" si="21"/>
        <v>0.39500000000000002</v>
      </c>
      <c r="AB409" s="56">
        <v>0.79800000000000004</v>
      </c>
    </row>
    <row r="410" spans="1:28" x14ac:dyDescent="0.25">
      <c r="A410" s="64"/>
      <c r="B410" s="59">
        <v>403</v>
      </c>
      <c r="C410" s="56">
        <v>0.15</v>
      </c>
      <c r="D410" s="56">
        <v>0.317</v>
      </c>
      <c r="E410" s="56">
        <v>0.16</v>
      </c>
      <c r="F410" s="58">
        <f t="shared" si="20"/>
        <v>0.31</v>
      </c>
      <c r="G410" s="56">
        <v>0.627</v>
      </c>
      <c r="H410" s="56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1"/>
      <c r="W410" s="59">
        <v>403</v>
      </c>
      <c r="X410" s="56">
        <v>0.15</v>
      </c>
      <c r="Y410" s="56">
        <v>0.317</v>
      </c>
      <c r="Z410" s="56">
        <v>0.16</v>
      </c>
      <c r="AA410" s="58">
        <f t="shared" si="21"/>
        <v>0.31</v>
      </c>
      <c r="AB410" s="56">
        <v>0.627</v>
      </c>
    </row>
    <row r="411" spans="1:28" x14ac:dyDescent="0.25">
      <c r="A411" s="64" t="s">
        <v>0</v>
      </c>
      <c r="B411" s="57">
        <v>404</v>
      </c>
      <c r="C411" s="56">
        <v>6.7000000000000004E-2</v>
      </c>
      <c r="D411" s="56">
        <v>0.53700000000000003</v>
      </c>
      <c r="E411" s="56">
        <v>9.5000000000000001E-2</v>
      </c>
      <c r="F411" s="58">
        <f t="shared" si="20"/>
        <v>0.16200000000000001</v>
      </c>
      <c r="G411" s="56">
        <v>0.69899999999999995</v>
      </c>
      <c r="H411" s="56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1"/>
      <c r="W411" s="57">
        <v>404</v>
      </c>
      <c r="X411" s="56">
        <v>6.7000000000000004E-2</v>
      </c>
      <c r="Y411" s="56">
        <v>0.53700000000000003</v>
      </c>
      <c r="Z411" s="56">
        <v>9.5000000000000001E-2</v>
      </c>
      <c r="AA411" s="58">
        <f t="shared" si="21"/>
        <v>0.16200000000000001</v>
      </c>
      <c r="AB411" s="56">
        <v>0.69899999999999995</v>
      </c>
    </row>
    <row r="412" spans="1:28" x14ac:dyDescent="0.25">
      <c r="A412" s="64"/>
      <c r="B412" s="59">
        <v>405</v>
      </c>
      <c r="C412" s="56">
        <v>9.1999999999999998E-2</v>
      </c>
      <c r="D412" s="56">
        <v>0.16700000000000001</v>
      </c>
      <c r="E412" s="56">
        <v>0.16700000000000001</v>
      </c>
      <c r="F412" s="58">
        <f t="shared" si="20"/>
        <v>0.25900000000000001</v>
      </c>
      <c r="G412" s="56">
        <v>0.42599999999999999</v>
      </c>
      <c r="H412" s="56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1"/>
      <c r="W412" s="59">
        <v>405</v>
      </c>
      <c r="X412" s="56">
        <v>9.1999999999999998E-2</v>
      </c>
      <c r="Y412" s="56">
        <v>0.16700000000000001</v>
      </c>
      <c r="Z412" s="56">
        <v>0.16700000000000001</v>
      </c>
      <c r="AA412" s="58">
        <f t="shared" si="21"/>
        <v>0.25900000000000001</v>
      </c>
      <c r="AB412" s="56">
        <v>0.42599999999999999</v>
      </c>
    </row>
    <row r="413" spans="1:28" x14ac:dyDescent="0.25">
      <c r="A413" s="64"/>
      <c r="B413" s="57">
        <v>406</v>
      </c>
      <c r="C413" s="56">
        <v>0.105</v>
      </c>
      <c r="D413" s="56">
        <v>0.41699999999999998</v>
      </c>
      <c r="E413" s="56">
        <v>0.113</v>
      </c>
      <c r="F413" s="58">
        <f t="shared" si="20"/>
        <v>0.218</v>
      </c>
      <c r="G413" s="56">
        <v>0.63500000000000001</v>
      </c>
      <c r="H413" s="56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1"/>
      <c r="W413" s="57">
        <v>406</v>
      </c>
      <c r="X413" s="56">
        <v>0.105</v>
      </c>
      <c r="Y413" s="56">
        <v>0.41699999999999998</v>
      </c>
      <c r="Z413" s="56">
        <v>0.113</v>
      </c>
      <c r="AA413" s="58">
        <f t="shared" si="21"/>
        <v>0.218</v>
      </c>
      <c r="AB413" s="56">
        <v>0.63500000000000001</v>
      </c>
    </row>
    <row r="414" spans="1:28" x14ac:dyDescent="0.25">
      <c r="A414" s="64"/>
      <c r="B414" s="59">
        <v>407</v>
      </c>
      <c r="C414" s="56">
        <v>0.159</v>
      </c>
      <c r="D414" s="56">
        <v>0.80500000000000005</v>
      </c>
      <c r="E414" s="56">
        <v>0.13600000000000001</v>
      </c>
      <c r="F414" s="58">
        <f t="shared" si="20"/>
        <v>0.29500000000000004</v>
      </c>
      <c r="G414" s="56">
        <v>1.1000000000000001</v>
      </c>
      <c r="H414" s="56"/>
      <c r="I414" s="62"/>
      <c r="J414" s="62"/>
      <c r="K414" s="62"/>
      <c r="L414" s="62"/>
      <c r="M414" s="62"/>
      <c r="N414" s="62"/>
      <c r="O414" s="56"/>
      <c r="P414" s="62"/>
      <c r="Q414" s="62"/>
      <c r="R414" s="62"/>
      <c r="S414" s="62"/>
      <c r="T414" s="62"/>
      <c r="U414" s="62"/>
      <c r="V414" s="63"/>
      <c r="W414" s="59">
        <v>407</v>
      </c>
      <c r="X414" s="56">
        <v>0.159</v>
      </c>
      <c r="Y414" s="56">
        <v>0.80500000000000005</v>
      </c>
      <c r="Z414" s="56">
        <v>0.13600000000000001</v>
      </c>
      <c r="AA414" s="58">
        <f t="shared" si="21"/>
        <v>0.29500000000000004</v>
      </c>
      <c r="AB414" s="56">
        <v>1.1000000000000001</v>
      </c>
    </row>
    <row r="415" spans="1:28" x14ac:dyDescent="0.25">
      <c r="A415" s="62"/>
      <c r="B415" s="57">
        <v>408</v>
      </c>
      <c r="C415" s="56">
        <v>0.114</v>
      </c>
      <c r="D415" s="56">
        <v>0.79600000000000004</v>
      </c>
      <c r="E415" s="56">
        <v>0.13300000000000001</v>
      </c>
      <c r="F415" s="58">
        <f t="shared" si="20"/>
        <v>0.247</v>
      </c>
      <c r="G415" s="56">
        <v>1.0429999999999999</v>
      </c>
      <c r="H415" s="56"/>
      <c r="I415" s="62"/>
      <c r="J415" s="62"/>
      <c r="K415" s="62"/>
      <c r="L415" s="62"/>
      <c r="M415" s="62"/>
      <c r="N415" s="62"/>
      <c r="O415" s="56"/>
      <c r="P415" s="62"/>
      <c r="Q415" s="62"/>
      <c r="R415" s="62"/>
      <c r="S415" s="62"/>
      <c r="T415" s="62"/>
      <c r="U415" s="62"/>
      <c r="V415" s="61"/>
      <c r="W415" s="57">
        <v>408</v>
      </c>
      <c r="X415" s="56">
        <v>0.114</v>
      </c>
      <c r="Y415" s="56">
        <v>0.79600000000000004</v>
      </c>
      <c r="Z415" s="56">
        <v>0.13300000000000001</v>
      </c>
      <c r="AA415" s="58">
        <f t="shared" si="21"/>
        <v>0.247</v>
      </c>
      <c r="AB415" s="56">
        <v>1.0429999999999999</v>
      </c>
    </row>
    <row r="416" spans="1:28" x14ac:dyDescent="0.25">
      <c r="A416" s="62"/>
      <c r="B416" s="59">
        <v>409</v>
      </c>
      <c r="C416" s="56">
        <v>0.1</v>
      </c>
      <c r="D416" s="56">
        <v>0.41699999999999998</v>
      </c>
      <c r="E416" s="56">
        <v>0.14899999999999999</v>
      </c>
      <c r="F416" s="58">
        <f t="shared" si="20"/>
        <v>0.249</v>
      </c>
      <c r="G416" s="56">
        <v>0.66600000000000004</v>
      </c>
      <c r="H416" s="56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1"/>
      <c r="W416" s="59">
        <v>409</v>
      </c>
      <c r="X416" s="56">
        <v>0.1</v>
      </c>
      <c r="Y416" s="56">
        <v>0.41699999999999998</v>
      </c>
      <c r="Z416" s="56">
        <v>0.14899999999999999</v>
      </c>
      <c r="AA416" s="58">
        <f t="shared" si="21"/>
        <v>0.249</v>
      </c>
      <c r="AB416" s="56">
        <v>0.66600000000000004</v>
      </c>
    </row>
    <row r="417" spans="1:28" x14ac:dyDescent="0.25">
      <c r="A417" s="62"/>
      <c r="B417" s="57">
        <v>410</v>
      </c>
      <c r="C417" s="56">
        <v>0.108</v>
      </c>
      <c r="D417" s="56">
        <v>0.6</v>
      </c>
      <c r="E417" s="56">
        <v>0.121</v>
      </c>
      <c r="F417" s="58">
        <f t="shared" si="20"/>
        <v>0.22899999999999998</v>
      </c>
      <c r="G417" s="56">
        <v>0.82899999999999996</v>
      </c>
      <c r="H417" s="56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1"/>
      <c r="W417" s="57">
        <v>410</v>
      </c>
      <c r="X417" s="56">
        <v>0.108</v>
      </c>
      <c r="Y417" s="56">
        <v>0.6</v>
      </c>
      <c r="Z417" s="56">
        <v>0.121</v>
      </c>
      <c r="AA417" s="58">
        <f t="shared" si="21"/>
        <v>0.22899999999999998</v>
      </c>
      <c r="AB417" s="56">
        <v>0.82899999999999996</v>
      </c>
    </row>
    <row r="418" spans="1:28" x14ac:dyDescent="0.25">
      <c r="A418" s="62"/>
      <c r="B418" s="59">
        <v>411</v>
      </c>
      <c r="C418" s="56">
        <v>0.13600000000000001</v>
      </c>
      <c r="D418" s="56">
        <v>0.49099999999999999</v>
      </c>
      <c r="E418" s="56">
        <v>0.11</v>
      </c>
      <c r="F418" s="58">
        <f t="shared" si="20"/>
        <v>0.246</v>
      </c>
      <c r="G418" s="56">
        <v>0.73699999999999999</v>
      </c>
      <c r="H418" s="56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1"/>
      <c r="W418" s="59">
        <v>411</v>
      </c>
      <c r="X418" s="56">
        <v>0.13600000000000001</v>
      </c>
      <c r="Y418" s="56">
        <v>0.49099999999999999</v>
      </c>
      <c r="Z418" s="56">
        <v>0.11</v>
      </c>
      <c r="AA418" s="58">
        <f t="shared" si="21"/>
        <v>0.246</v>
      </c>
      <c r="AB418" s="56">
        <v>0.73699999999999999</v>
      </c>
    </row>
    <row r="419" spans="1:28" x14ac:dyDescent="0.25">
      <c r="A419" s="62"/>
      <c r="B419" s="57">
        <v>412</v>
      </c>
      <c r="C419" s="56">
        <v>3.5000000000000003E-2</v>
      </c>
      <c r="D419" s="56">
        <v>0.33300000000000002</v>
      </c>
      <c r="E419" s="56">
        <v>0.109</v>
      </c>
      <c r="F419" s="58">
        <f t="shared" si="20"/>
        <v>0.14400000000000002</v>
      </c>
      <c r="G419" s="56">
        <v>0.47699999999999998</v>
      </c>
      <c r="H419" s="56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1"/>
      <c r="W419" s="57">
        <v>412</v>
      </c>
      <c r="X419" s="56">
        <v>3.5000000000000003E-2</v>
      </c>
      <c r="Y419" s="56">
        <v>0.33300000000000002</v>
      </c>
      <c r="Z419" s="56">
        <v>0.109</v>
      </c>
      <c r="AA419" s="58">
        <f t="shared" si="21"/>
        <v>0.14400000000000002</v>
      </c>
      <c r="AB419" s="56">
        <v>0.47699999999999998</v>
      </c>
    </row>
    <row r="420" spans="1:28" x14ac:dyDescent="0.25">
      <c r="A420" s="62"/>
      <c r="B420" s="59">
        <v>413</v>
      </c>
      <c r="C420" s="56">
        <v>0.128</v>
      </c>
      <c r="D420" s="56">
        <v>0.4</v>
      </c>
      <c r="E420" s="56">
        <v>0.13800000000000001</v>
      </c>
      <c r="F420" s="58">
        <f t="shared" si="20"/>
        <v>0.26600000000000001</v>
      </c>
      <c r="G420" s="56">
        <v>0.66600000000000004</v>
      </c>
      <c r="H420" s="56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1"/>
      <c r="W420" s="59">
        <v>413</v>
      </c>
      <c r="X420" s="56">
        <v>0.128</v>
      </c>
      <c r="Y420" s="56">
        <v>0.4</v>
      </c>
      <c r="Z420" s="56">
        <v>0.13800000000000001</v>
      </c>
      <c r="AA420" s="58">
        <f t="shared" si="21"/>
        <v>0.26600000000000001</v>
      </c>
      <c r="AB420" s="56">
        <v>0.66600000000000004</v>
      </c>
    </row>
    <row r="421" spans="1:28" x14ac:dyDescent="0.25">
      <c r="A421" s="62"/>
      <c r="B421" s="57">
        <v>414</v>
      </c>
      <c r="C421" s="56">
        <v>0.124</v>
      </c>
      <c r="D421" s="56">
        <v>0.28399999999999997</v>
      </c>
      <c r="E421" s="56">
        <v>0.125</v>
      </c>
      <c r="F421" s="58">
        <f t="shared" si="20"/>
        <v>0.249</v>
      </c>
      <c r="G421" s="56">
        <v>0.53300000000000003</v>
      </c>
      <c r="H421" s="56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1"/>
      <c r="W421" s="57">
        <v>414</v>
      </c>
      <c r="X421" s="56">
        <v>0.124</v>
      </c>
      <c r="Y421" s="56">
        <v>0.28399999999999997</v>
      </c>
      <c r="Z421" s="56">
        <v>0.125</v>
      </c>
      <c r="AA421" s="58">
        <f t="shared" si="21"/>
        <v>0.249</v>
      </c>
      <c r="AB421" s="56">
        <v>0.53300000000000003</v>
      </c>
    </row>
    <row r="422" spans="1:28" x14ac:dyDescent="0.25">
      <c r="A422" s="62"/>
      <c r="B422" s="59">
        <v>415</v>
      </c>
      <c r="C422" s="56">
        <v>0.17399999999999999</v>
      </c>
      <c r="D422" s="56">
        <v>0.159</v>
      </c>
      <c r="E422" s="56">
        <v>0.129</v>
      </c>
      <c r="F422" s="58">
        <f t="shared" si="20"/>
        <v>0.30299999999999999</v>
      </c>
      <c r="G422" s="56">
        <v>0.46200000000000002</v>
      </c>
      <c r="H422" s="56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1"/>
      <c r="W422" s="59">
        <v>415</v>
      </c>
      <c r="X422" s="56">
        <v>0.17399999999999999</v>
      </c>
      <c r="Y422" s="56">
        <v>0.159</v>
      </c>
      <c r="Z422" s="56">
        <v>0.129</v>
      </c>
      <c r="AA422" s="58">
        <f t="shared" si="21"/>
        <v>0.30299999999999999</v>
      </c>
      <c r="AB422" s="56">
        <v>0.46200000000000002</v>
      </c>
    </row>
    <row r="423" spans="1:28" x14ac:dyDescent="0.25">
      <c r="A423" s="62"/>
      <c r="B423" s="57">
        <v>416</v>
      </c>
      <c r="C423" s="56">
        <v>0.124</v>
      </c>
      <c r="D423" s="56">
        <v>0.16600000000000001</v>
      </c>
      <c r="E423" s="56">
        <v>0.154</v>
      </c>
      <c r="F423" s="58">
        <f t="shared" si="20"/>
        <v>0.27800000000000002</v>
      </c>
      <c r="G423" s="56">
        <v>0.44400000000000001</v>
      </c>
      <c r="H423" s="56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1"/>
      <c r="W423" s="57">
        <v>416</v>
      </c>
      <c r="X423" s="56">
        <v>0.124</v>
      </c>
      <c r="Y423" s="56">
        <v>0.16600000000000001</v>
      </c>
      <c r="Z423" s="56">
        <v>0.154</v>
      </c>
      <c r="AA423" s="58">
        <f t="shared" si="21"/>
        <v>0.27800000000000002</v>
      </c>
      <c r="AB423" s="56">
        <v>0.44400000000000001</v>
      </c>
    </row>
    <row r="424" spans="1:28" x14ac:dyDescent="0.25">
      <c r="A424" s="62"/>
      <c r="B424" s="59">
        <v>417</v>
      </c>
      <c r="C424" s="56">
        <v>0.121</v>
      </c>
      <c r="D424" s="56">
        <v>0.433</v>
      </c>
      <c r="E424" s="56">
        <v>7.4999999999999997E-2</v>
      </c>
      <c r="F424" s="58">
        <f t="shared" si="20"/>
        <v>0.19600000000000001</v>
      </c>
      <c r="G424" s="56">
        <v>0.629</v>
      </c>
      <c r="H424" s="56"/>
      <c r="I424" s="62"/>
      <c r="J424" s="62"/>
      <c r="K424" s="62"/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61"/>
      <c r="W424" s="59">
        <v>417</v>
      </c>
      <c r="X424" s="56">
        <v>0.121</v>
      </c>
      <c r="Y424" s="56">
        <v>0.433</v>
      </c>
      <c r="Z424" s="56">
        <v>7.4999999999999997E-2</v>
      </c>
      <c r="AA424" s="58">
        <f t="shared" si="21"/>
        <v>0.19600000000000001</v>
      </c>
      <c r="AB424" s="56">
        <v>0.629</v>
      </c>
    </row>
    <row r="425" spans="1:28" x14ac:dyDescent="0.25">
      <c r="A425" s="62"/>
      <c r="B425" s="57">
        <v>418</v>
      </c>
      <c r="C425" s="56">
        <v>0.11700000000000001</v>
      </c>
      <c r="D425" s="56">
        <v>0.57499999999999996</v>
      </c>
      <c r="E425" s="56">
        <v>0.17499999999999999</v>
      </c>
      <c r="F425" s="58">
        <f t="shared" si="20"/>
        <v>0.29199999999999998</v>
      </c>
      <c r="G425" s="56">
        <v>0.86699999999999999</v>
      </c>
      <c r="H425" s="56"/>
      <c r="I425" s="62"/>
      <c r="J425" s="62"/>
      <c r="K425" s="62"/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61"/>
      <c r="W425" s="57">
        <v>418</v>
      </c>
      <c r="X425" s="56">
        <v>0.11700000000000001</v>
      </c>
      <c r="Y425" s="56">
        <v>0.57499999999999996</v>
      </c>
      <c r="Z425" s="56">
        <v>0.17499999999999999</v>
      </c>
      <c r="AA425" s="58">
        <f t="shared" si="21"/>
        <v>0.29199999999999998</v>
      </c>
      <c r="AB425" s="56">
        <v>0.86699999999999999</v>
      </c>
    </row>
    <row r="426" spans="1:28" x14ac:dyDescent="0.25">
      <c r="A426" s="62"/>
      <c r="B426" s="59">
        <v>419</v>
      </c>
      <c r="C426" s="56">
        <v>0.11700000000000001</v>
      </c>
      <c r="D426" s="56">
        <v>0.26600000000000001</v>
      </c>
      <c r="E426" s="56">
        <v>0.105</v>
      </c>
      <c r="F426" s="58">
        <f t="shared" si="20"/>
        <v>0.222</v>
      </c>
      <c r="G426" s="56">
        <v>0.48799999999999999</v>
      </c>
      <c r="H426" s="56"/>
      <c r="I426" s="62"/>
      <c r="J426" s="62"/>
      <c r="K426" s="62"/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61"/>
      <c r="W426" s="59">
        <v>419</v>
      </c>
      <c r="X426" s="56">
        <v>0.11700000000000001</v>
      </c>
      <c r="Y426" s="56">
        <v>0.26600000000000001</v>
      </c>
      <c r="Z426" s="56">
        <v>0.105</v>
      </c>
      <c r="AA426" s="58">
        <f t="shared" si="21"/>
        <v>0.222</v>
      </c>
      <c r="AB426" s="56">
        <v>0.48799999999999999</v>
      </c>
    </row>
    <row r="427" spans="1:28" x14ac:dyDescent="0.25">
      <c r="A427" s="62"/>
      <c r="B427" s="57">
        <v>420</v>
      </c>
      <c r="C427" s="56">
        <v>0.14499999999999999</v>
      </c>
      <c r="D427" s="56">
        <v>0.28399999999999997</v>
      </c>
      <c r="E427" s="56">
        <v>0.154</v>
      </c>
      <c r="F427" s="58">
        <f t="shared" si="20"/>
        <v>0.29899999999999999</v>
      </c>
      <c r="G427" s="56">
        <v>0.58299999999999996</v>
      </c>
      <c r="H427" s="56"/>
      <c r="I427" s="62"/>
      <c r="J427" s="62"/>
      <c r="K427" s="62"/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61"/>
      <c r="W427" s="57">
        <v>420</v>
      </c>
      <c r="X427" s="56">
        <v>0.14499999999999999</v>
      </c>
      <c r="Y427" s="56">
        <v>0.28399999999999997</v>
      </c>
      <c r="Z427" s="56">
        <v>0.154</v>
      </c>
      <c r="AA427" s="58">
        <f t="shared" si="21"/>
        <v>0.29899999999999999</v>
      </c>
      <c r="AB427" s="56">
        <v>0.58299999999999996</v>
      </c>
    </row>
    <row r="428" spans="1:28" x14ac:dyDescent="0.25">
      <c r="A428" s="62"/>
      <c r="B428" s="59">
        <v>421</v>
      </c>
      <c r="C428" s="56">
        <v>0.193</v>
      </c>
      <c r="D428" s="56">
        <v>0.317</v>
      </c>
      <c r="E428" s="56">
        <v>0.17100000000000001</v>
      </c>
      <c r="F428" s="58">
        <f t="shared" si="20"/>
        <v>0.36399999999999999</v>
      </c>
      <c r="G428" s="56">
        <v>0.68100000000000005</v>
      </c>
      <c r="H428" s="56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1"/>
      <c r="W428" s="59">
        <v>421</v>
      </c>
      <c r="X428" s="56">
        <v>0.193</v>
      </c>
      <c r="Y428" s="56">
        <v>0.317</v>
      </c>
      <c r="Z428" s="56">
        <v>0.17100000000000001</v>
      </c>
      <c r="AA428" s="58">
        <f t="shared" si="21"/>
        <v>0.36399999999999999</v>
      </c>
      <c r="AB428" s="56">
        <v>0.68100000000000005</v>
      </c>
    </row>
    <row r="429" spans="1:28" x14ac:dyDescent="0.25">
      <c r="A429" s="62"/>
      <c r="B429" s="57">
        <v>422</v>
      </c>
      <c r="C429" s="56">
        <v>0.11700000000000001</v>
      </c>
      <c r="D429" s="56">
        <v>0.26600000000000001</v>
      </c>
      <c r="E429" s="56">
        <v>0.1</v>
      </c>
      <c r="F429" s="58">
        <f t="shared" si="20"/>
        <v>0.21700000000000003</v>
      </c>
      <c r="G429" s="56">
        <v>0.48299999999999998</v>
      </c>
      <c r="H429" s="56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1"/>
      <c r="W429" s="57">
        <v>422</v>
      </c>
      <c r="X429" s="56">
        <v>0.11700000000000001</v>
      </c>
      <c r="Y429" s="56">
        <v>0.26600000000000001</v>
      </c>
      <c r="Z429" s="56">
        <v>0.1</v>
      </c>
      <c r="AA429" s="58">
        <f t="shared" si="21"/>
        <v>0.21700000000000003</v>
      </c>
      <c r="AB429" s="56">
        <v>0.48299999999999998</v>
      </c>
    </row>
    <row r="430" spans="1:28" x14ac:dyDescent="0.25">
      <c r="A430" s="62"/>
      <c r="B430" s="59">
        <v>423</v>
      </c>
      <c r="C430" s="56">
        <v>0.129</v>
      </c>
      <c r="D430" s="56">
        <v>0.33200000000000002</v>
      </c>
      <c r="E430" s="56">
        <v>0.121</v>
      </c>
      <c r="F430" s="58">
        <f t="shared" si="20"/>
        <v>0.25</v>
      </c>
      <c r="G430" s="56">
        <v>0.58199999999999996</v>
      </c>
      <c r="H430" s="56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1"/>
      <c r="W430" s="59">
        <v>423</v>
      </c>
      <c r="X430" s="56">
        <v>0.129</v>
      </c>
      <c r="Y430" s="56">
        <v>0.33200000000000002</v>
      </c>
      <c r="Z430" s="56">
        <v>0.121</v>
      </c>
      <c r="AA430" s="58">
        <f t="shared" si="21"/>
        <v>0.25</v>
      </c>
      <c r="AB430" s="56">
        <v>0.58199999999999996</v>
      </c>
    </row>
    <row r="431" spans="1:28" x14ac:dyDescent="0.25">
      <c r="A431" s="62"/>
      <c r="B431" s="57">
        <v>424</v>
      </c>
      <c r="C431" s="56">
        <v>0.13</v>
      </c>
      <c r="D431" s="56">
        <v>0.35</v>
      </c>
      <c r="E431" s="56">
        <v>0.122</v>
      </c>
      <c r="F431" s="58">
        <f t="shared" si="20"/>
        <v>0.252</v>
      </c>
      <c r="G431" s="56">
        <v>0.60199999999999998</v>
      </c>
      <c r="H431" s="56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1"/>
      <c r="W431" s="57">
        <v>424</v>
      </c>
      <c r="X431" s="56">
        <v>0.13</v>
      </c>
      <c r="Y431" s="56">
        <v>0.35</v>
      </c>
      <c r="Z431" s="56">
        <v>0.122</v>
      </c>
      <c r="AA431" s="58">
        <f t="shared" si="21"/>
        <v>0.252</v>
      </c>
      <c r="AB431" s="56">
        <v>0.60199999999999998</v>
      </c>
    </row>
    <row r="432" spans="1:28" x14ac:dyDescent="0.25">
      <c r="A432" s="62"/>
      <c r="B432" s="59">
        <v>425</v>
      </c>
      <c r="C432" s="56">
        <v>0.15</v>
      </c>
      <c r="D432" s="56">
        <v>0.501</v>
      </c>
      <c r="E432" s="56">
        <v>0.154</v>
      </c>
      <c r="F432" s="58">
        <f t="shared" si="20"/>
        <v>0.30399999999999999</v>
      </c>
      <c r="G432" s="56">
        <v>0.80500000000000005</v>
      </c>
      <c r="H432" s="56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1"/>
      <c r="W432" s="59">
        <v>425</v>
      </c>
      <c r="X432" s="56">
        <v>0.15</v>
      </c>
      <c r="Y432" s="56">
        <v>0.501</v>
      </c>
      <c r="Z432" s="56">
        <v>0.154</v>
      </c>
      <c r="AA432" s="58">
        <f t="shared" si="21"/>
        <v>0.30399999999999999</v>
      </c>
      <c r="AB432" s="56">
        <v>0.80500000000000005</v>
      </c>
    </row>
    <row r="433" spans="1:28" x14ac:dyDescent="0.25">
      <c r="A433" s="62"/>
      <c r="B433" s="57">
        <v>426</v>
      </c>
      <c r="C433" s="56">
        <v>0.13200000000000001</v>
      </c>
      <c r="D433" s="56">
        <v>0.73599999999999999</v>
      </c>
      <c r="E433" s="56">
        <v>0.152</v>
      </c>
      <c r="F433" s="58">
        <f t="shared" si="20"/>
        <v>0.28400000000000003</v>
      </c>
      <c r="G433" s="56">
        <v>1.02</v>
      </c>
      <c r="H433" s="56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1"/>
      <c r="W433" s="57">
        <v>426</v>
      </c>
      <c r="X433" s="56">
        <v>0.13200000000000001</v>
      </c>
      <c r="Y433" s="56">
        <v>0.73599999999999999</v>
      </c>
      <c r="Z433" s="56">
        <v>0.152</v>
      </c>
      <c r="AA433" s="58">
        <f t="shared" si="21"/>
        <v>0.28400000000000003</v>
      </c>
      <c r="AB433" s="56">
        <v>1.02</v>
      </c>
    </row>
    <row r="434" spans="1:28" x14ac:dyDescent="0.25">
      <c r="A434" s="62"/>
      <c r="B434" s="59">
        <v>427</v>
      </c>
      <c r="C434" s="56">
        <v>3.2000000000000001E-2</v>
      </c>
      <c r="D434" s="56">
        <v>0.255</v>
      </c>
      <c r="E434" s="56">
        <v>0.112</v>
      </c>
      <c r="F434" s="58">
        <f t="shared" si="20"/>
        <v>0.14400000000000002</v>
      </c>
      <c r="G434" s="56">
        <v>0.39900000000000002</v>
      </c>
      <c r="H434" s="56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1"/>
      <c r="W434" s="59">
        <v>427</v>
      </c>
      <c r="X434" s="56">
        <v>3.2000000000000001E-2</v>
      </c>
      <c r="Y434" s="56">
        <v>0.255</v>
      </c>
      <c r="Z434" s="56">
        <v>0.112</v>
      </c>
      <c r="AA434" s="58">
        <f t="shared" si="21"/>
        <v>0.14400000000000002</v>
      </c>
      <c r="AB434" s="56">
        <v>0.39900000000000002</v>
      </c>
    </row>
    <row r="435" spans="1:28" x14ac:dyDescent="0.25">
      <c r="A435" s="62"/>
      <c r="B435" s="57">
        <v>428</v>
      </c>
      <c r="C435" s="56">
        <v>0.1</v>
      </c>
      <c r="D435" s="56">
        <v>0.21199999999999999</v>
      </c>
      <c r="E435" s="56">
        <v>0.11700000000000001</v>
      </c>
      <c r="F435" s="58">
        <f t="shared" si="20"/>
        <v>0.21700000000000003</v>
      </c>
      <c r="G435" s="56">
        <v>0.42899999999999999</v>
      </c>
      <c r="H435" s="56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1"/>
      <c r="W435" s="57">
        <v>428</v>
      </c>
      <c r="X435" s="56">
        <v>0.1</v>
      </c>
      <c r="Y435" s="56">
        <v>0.21199999999999999</v>
      </c>
      <c r="Z435" s="56">
        <v>0.11700000000000001</v>
      </c>
      <c r="AA435" s="58">
        <f t="shared" si="21"/>
        <v>0.21700000000000003</v>
      </c>
      <c r="AB435" s="56">
        <v>0.42899999999999999</v>
      </c>
    </row>
    <row r="436" spans="1:28" x14ac:dyDescent="0.25">
      <c r="A436" s="62"/>
      <c r="B436" s="59">
        <v>429</v>
      </c>
      <c r="C436" s="56">
        <v>0.15</v>
      </c>
      <c r="D436" s="56">
        <v>0.16900000000000001</v>
      </c>
      <c r="E436" s="56">
        <v>0.10299999999999999</v>
      </c>
      <c r="F436" s="58">
        <f t="shared" si="20"/>
        <v>0.253</v>
      </c>
      <c r="G436" s="56">
        <v>0.42199999999999999</v>
      </c>
      <c r="H436" s="56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1"/>
      <c r="W436" s="59">
        <v>429</v>
      </c>
      <c r="X436" s="56">
        <v>0.15</v>
      </c>
      <c r="Y436" s="56">
        <v>0.16900000000000001</v>
      </c>
      <c r="Z436" s="56">
        <v>0.10299999999999999</v>
      </c>
      <c r="AA436" s="58">
        <f t="shared" si="21"/>
        <v>0.253</v>
      </c>
      <c r="AB436" s="56">
        <v>0.42199999999999999</v>
      </c>
    </row>
    <row r="437" spans="1:28" x14ac:dyDescent="0.25">
      <c r="A437" s="62"/>
      <c r="B437" s="57">
        <v>430</v>
      </c>
      <c r="C437" s="56">
        <v>0.13400000000000001</v>
      </c>
      <c r="D437" s="56">
        <v>0.48199999999999998</v>
      </c>
      <c r="E437" s="56">
        <v>0.11799999999999999</v>
      </c>
      <c r="F437" s="58">
        <f t="shared" si="20"/>
        <v>0.252</v>
      </c>
      <c r="G437" s="56">
        <v>0.73399999999999999</v>
      </c>
      <c r="H437" s="56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1"/>
      <c r="W437" s="57">
        <v>430</v>
      </c>
      <c r="X437" s="56">
        <v>0.13400000000000001</v>
      </c>
      <c r="Y437" s="56">
        <v>0.48199999999999998</v>
      </c>
      <c r="Z437" s="56">
        <v>0.11799999999999999</v>
      </c>
      <c r="AA437" s="58">
        <f t="shared" si="21"/>
        <v>0.252</v>
      </c>
      <c r="AB437" s="56">
        <v>0.73399999999999999</v>
      </c>
    </row>
    <row r="438" spans="1:28" x14ac:dyDescent="0.25">
      <c r="A438" s="62"/>
      <c r="B438" s="59">
        <v>431</v>
      </c>
      <c r="C438" s="56">
        <v>0.13200000000000001</v>
      </c>
      <c r="D438" s="56">
        <v>0.53500000000000003</v>
      </c>
      <c r="E438" s="56">
        <v>0.10299999999999999</v>
      </c>
      <c r="F438" s="58">
        <f t="shared" si="20"/>
        <v>0.23499999999999999</v>
      </c>
      <c r="G438" s="56">
        <v>0.77</v>
      </c>
      <c r="H438" s="56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1"/>
      <c r="W438" s="59">
        <v>431</v>
      </c>
      <c r="X438" s="56">
        <v>0.13200000000000001</v>
      </c>
      <c r="Y438" s="56">
        <v>0.53500000000000003</v>
      </c>
      <c r="Z438" s="56">
        <v>0.10299999999999999</v>
      </c>
      <c r="AA438" s="58">
        <f t="shared" si="21"/>
        <v>0.23499999999999999</v>
      </c>
      <c r="AB438" s="56">
        <v>0.77</v>
      </c>
    </row>
    <row r="439" spans="1:28" x14ac:dyDescent="0.25">
      <c r="A439" s="62"/>
      <c r="B439" s="57">
        <v>432</v>
      </c>
      <c r="C439" s="56">
        <v>9.4E-2</v>
      </c>
      <c r="D439" s="56">
        <v>0.23899999999999999</v>
      </c>
      <c r="E439" s="56">
        <v>8.8999999999999996E-2</v>
      </c>
      <c r="F439" s="58">
        <f t="shared" si="20"/>
        <v>0.183</v>
      </c>
      <c r="G439" s="56">
        <v>0.42199999999999999</v>
      </c>
      <c r="H439" s="56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1"/>
      <c r="W439" s="57">
        <v>432</v>
      </c>
      <c r="X439" s="56">
        <v>9.4E-2</v>
      </c>
      <c r="Y439" s="56">
        <v>0.23899999999999999</v>
      </c>
      <c r="Z439" s="56">
        <v>8.8999999999999996E-2</v>
      </c>
      <c r="AA439" s="58">
        <f t="shared" si="21"/>
        <v>0.183</v>
      </c>
      <c r="AB439" s="56">
        <v>0.42199999999999999</v>
      </c>
    </row>
    <row r="440" spans="1:28" x14ac:dyDescent="0.25">
      <c r="A440" s="62"/>
      <c r="B440" s="59">
        <v>433</v>
      </c>
      <c r="C440" s="56">
        <v>0.124</v>
      </c>
      <c r="D440" s="56">
        <v>0.32700000000000001</v>
      </c>
      <c r="E440" s="56">
        <v>0.11600000000000001</v>
      </c>
      <c r="F440" s="58">
        <f t="shared" si="20"/>
        <v>0.24</v>
      </c>
      <c r="G440" s="56">
        <v>0.56699999999999995</v>
      </c>
      <c r="H440" s="56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1"/>
      <c r="W440" s="59">
        <v>433</v>
      </c>
      <c r="X440" s="56">
        <v>0.124</v>
      </c>
      <c r="Y440" s="56">
        <v>0.32700000000000001</v>
      </c>
      <c r="Z440" s="56">
        <v>0.11600000000000001</v>
      </c>
      <c r="AA440" s="58">
        <f t="shared" si="21"/>
        <v>0.24</v>
      </c>
      <c r="AB440" s="56">
        <v>0.56699999999999995</v>
      </c>
    </row>
    <row r="441" spans="1:28" x14ac:dyDescent="0.25">
      <c r="A441" s="62"/>
      <c r="B441" s="57">
        <v>434</v>
      </c>
      <c r="C441" s="56">
        <v>0.127</v>
      </c>
      <c r="D441" s="56">
        <v>0.4</v>
      </c>
      <c r="E441" s="56">
        <v>9.8000000000000004E-2</v>
      </c>
      <c r="F441" s="58">
        <f t="shared" si="20"/>
        <v>0.22500000000000001</v>
      </c>
      <c r="G441" s="56">
        <v>0.625</v>
      </c>
      <c r="H441" s="56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1"/>
      <c r="W441" s="57">
        <v>434</v>
      </c>
      <c r="X441" s="56">
        <v>0.127</v>
      </c>
      <c r="Y441" s="56">
        <v>0.4</v>
      </c>
      <c r="Z441" s="56">
        <v>9.8000000000000004E-2</v>
      </c>
      <c r="AA441" s="58">
        <f t="shared" si="21"/>
        <v>0.22500000000000001</v>
      </c>
      <c r="AB441" s="56">
        <v>0.625</v>
      </c>
    </row>
    <row r="442" spans="1:28" x14ac:dyDescent="0.25">
      <c r="A442" s="62"/>
      <c r="B442" s="59">
        <v>435</v>
      </c>
      <c r="C442" s="56">
        <v>2.8000000000000001E-2</v>
      </c>
      <c r="D442" s="56">
        <v>0.04</v>
      </c>
      <c r="E442" s="56">
        <v>0.125</v>
      </c>
      <c r="F442" s="58">
        <f t="shared" si="20"/>
        <v>0.153</v>
      </c>
      <c r="G442" s="56">
        <v>0.193</v>
      </c>
      <c r="H442" s="56"/>
      <c r="I442" s="62"/>
      <c r="J442" s="62"/>
      <c r="K442" s="62"/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61"/>
      <c r="W442" s="59">
        <v>435</v>
      </c>
      <c r="X442" s="56">
        <v>2.8000000000000001E-2</v>
      </c>
      <c r="Y442" s="56">
        <v>0.04</v>
      </c>
      <c r="Z442" s="56">
        <v>0.125</v>
      </c>
      <c r="AA442" s="58">
        <f t="shared" si="21"/>
        <v>0.153</v>
      </c>
      <c r="AB442" s="56">
        <v>0.193</v>
      </c>
    </row>
    <row r="443" spans="1:28" x14ac:dyDescent="0.25">
      <c r="A443" s="62"/>
      <c r="B443" s="57">
        <v>436</v>
      </c>
      <c r="C443" s="56">
        <v>6.6000000000000003E-2</v>
      </c>
      <c r="D443" s="56">
        <v>0.53400000000000003</v>
      </c>
      <c r="E443" s="56">
        <v>0.13300000000000001</v>
      </c>
      <c r="F443" s="58">
        <f t="shared" si="20"/>
        <v>0.19900000000000001</v>
      </c>
      <c r="G443" s="56">
        <v>0.73299999999999998</v>
      </c>
      <c r="H443" s="56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1"/>
      <c r="W443" s="57">
        <v>436</v>
      </c>
      <c r="X443" s="56">
        <v>6.6000000000000003E-2</v>
      </c>
      <c r="Y443" s="56">
        <v>0.53400000000000003</v>
      </c>
      <c r="Z443" s="56">
        <v>0.13300000000000001</v>
      </c>
      <c r="AA443" s="58">
        <f t="shared" si="21"/>
        <v>0.19900000000000001</v>
      </c>
      <c r="AB443" s="56">
        <v>0.73299999999999998</v>
      </c>
    </row>
    <row r="444" spans="1:28" x14ac:dyDescent="0.25">
      <c r="A444" s="62"/>
      <c r="B444" s="59">
        <v>437</v>
      </c>
      <c r="C444" s="56">
        <v>0.14199999999999999</v>
      </c>
      <c r="D444" s="56">
        <v>0.28499999999999998</v>
      </c>
      <c r="E444" s="56">
        <v>0.115</v>
      </c>
      <c r="F444" s="58">
        <f t="shared" si="20"/>
        <v>0.25700000000000001</v>
      </c>
      <c r="G444" s="56">
        <v>0.54200000000000004</v>
      </c>
      <c r="H444" s="56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1"/>
      <c r="W444" s="59">
        <v>437</v>
      </c>
      <c r="X444" s="56">
        <v>0.14199999999999999</v>
      </c>
      <c r="Y444" s="56">
        <v>0.28499999999999998</v>
      </c>
      <c r="Z444" s="56">
        <v>0.115</v>
      </c>
      <c r="AA444" s="58">
        <f t="shared" si="21"/>
        <v>0.25700000000000001</v>
      </c>
      <c r="AB444" s="56">
        <v>0.54200000000000004</v>
      </c>
    </row>
    <row r="445" spans="1:28" x14ac:dyDescent="0.25">
      <c r="A445" s="62"/>
      <c r="B445" s="57">
        <v>438</v>
      </c>
      <c r="C445" s="56">
        <v>0.14899999999999999</v>
      </c>
      <c r="D445" s="56">
        <v>0.317</v>
      </c>
      <c r="E445" s="56">
        <v>0.11600000000000001</v>
      </c>
      <c r="F445" s="58">
        <f t="shared" si="20"/>
        <v>0.26500000000000001</v>
      </c>
      <c r="G445" s="56">
        <v>0.58199999999999996</v>
      </c>
      <c r="H445" s="56"/>
      <c r="I445" s="62"/>
      <c r="J445" s="62"/>
      <c r="K445" s="62"/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61"/>
      <c r="W445" s="57">
        <v>438</v>
      </c>
      <c r="X445" s="56">
        <v>0.14899999999999999</v>
      </c>
      <c r="Y445" s="56">
        <v>0.317</v>
      </c>
      <c r="Z445" s="56">
        <v>0.11600000000000001</v>
      </c>
      <c r="AA445" s="58">
        <f t="shared" si="21"/>
        <v>0.26500000000000001</v>
      </c>
      <c r="AB445" s="56">
        <v>0.58199999999999996</v>
      </c>
    </row>
    <row r="446" spans="1:28" x14ac:dyDescent="0.25">
      <c r="A446" s="62"/>
      <c r="B446" s="59">
        <v>439</v>
      </c>
      <c r="C446" s="56">
        <v>0.16600000000000001</v>
      </c>
      <c r="D446" s="56">
        <v>0.23400000000000001</v>
      </c>
      <c r="E446" s="56">
        <v>0.127</v>
      </c>
      <c r="F446" s="58">
        <f t="shared" si="20"/>
        <v>0.29300000000000004</v>
      </c>
      <c r="G446" s="56">
        <v>0.52700000000000002</v>
      </c>
      <c r="H446" s="56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1"/>
      <c r="W446" s="59">
        <v>439</v>
      </c>
      <c r="X446" s="56">
        <v>0.16600000000000001</v>
      </c>
      <c r="Y446" s="56">
        <v>0.23400000000000001</v>
      </c>
      <c r="Z446" s="56">
        <v>0.127</v>
      </c>
      <c r="AA446" s="58">
        <f t="shared" si="21"/>
        <v>0.29300000000000004</v>
      </c>
      <c r="AB446" s="56">
        <v>0.52700000000000002</v>
      </c>
    </row>
    <row r="447" spans="1:28" x14ac:dyDescent="0.25">
      <c r="A447" s="62"/>
      <c r="B447" s="62"/>
      <c r="C447" s="56"/>
      <c r="D447" s="56"/>
      <c r="E447" s="56"/>
      <c r="F447" s="56"/>
      <c r="G447" s="56"/>
      <c r="H447" s="56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1" t="s">
        <v>143</v>
      </c>
      <c r="W447" s="57">
        <v>440</v>
      </c>
      <c r="X447" s="58">
        <v>0.183</v>
      </c>
      <c r="Y447" s="58">
        <v>2.3E-2</v>
      </c>
      <c r="Z447" s="58">
        <v>6.8000000000000005E-2</v>
      </c>
      <c r="AA447" s="58">
        <f t="shared" si="21"/>
        <v>0.251</v>
      </c>
      <c r="AB447" s="58">
        <v>0.27400000000000002</v>
      </c>
    </row>
    <row r="448" spans="1:28" x14ac:dyDescent="0.25">
      <c r="A448" s="62"/>
      <c r="B448" s="62"/>
      <c r="C448" s="56"/>
      <c r="D448" s="56"/>
      <c r="E448" s="56"/>
      <c r="F448" s="56"/>
      <c r="G448" s="56"/>
      <c r="H448" s="56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1"/>
      <c r="W448" s="59">
        <v>441</v>
      </c>
      <c r="X448" s="56">
        <v>6.3E-2</v>
      </c>
      <c r="Y448" s="56">
        <v>0.35799999999999998</v>
      </c>
      <c r="Z448" s="56">
        <v>0.05</v>
      </c>
      <c r="AA448" s="58">
        <f t="shared" si="21"/>
        <v>0.113</v>
      </c>
      <c r="AB448" s="56">
        <v>0.47099999999999997</v>
      </c>
    </row>
    <row r="449" spans="1:28" x14ac:dyDescent="0.25">
      <c r="A449" s="62"/>
      <c r="B449" s="62"/>
      <c r="C449" s="56"/>
      <c r="D449" s="56"/>
      <c r="E449" s="56"/>
      <c r="F449" s="56"/>
      <c r="G449" s="56"/>
      <c r="H449" s="56"/>
      <c r="I449" s="62"/>
      <c r="J449" s="62"/>
      <c r="K449" s="62"/>
      <c r="L449" s="62"/>
      <c r="M449" s="62"/>
      <c r="N449" s="62"/>
      <c r="O449" s="56"/>
      <c r="P449" s="62"/>
      <c r="Q449" s="62"/>
      <c r="R449" s="62"/>
      <c r="S449" s="62"/>
      <c r="T449" s="62"/>
      <c r="U449" s="62"/>
      <c r="V449" s="61"/>
      <c r="W449" s="57">
        <v>442</v>
      </c>
      <c r="X449" s="56">
        <v>6.5000000000000002E-2</v>
      </c>
      <c r="Y449" s="56">
        <v>0.66800000000000004</v>
      </c>
      <c r="Z449" s="56">
        <v>7.0000000000000007E-2</v>
      </c>
      <c r="AA449" s="58">
        <f t="shared" si="21"/>
        <v>0.13500000000000001</v>
      </c>
      <c r="AB449" s="56">
        <v>0.80300000000000005</v>
      </c>
    </row>
    <row r="450" spans="1:28" x14ac:dyDescent="0.25">
      <c r="A450" s="62"/>
      <c r="B450" s="62"/>
      <c r="C450" s="56"/>
      <c r="D450" s="56"/>
      <c r="E450" s="56"/>
      <c r="F450" s="56"/>
      <c r="G450" s="56"/>
      <c r="H450" s="56"/>
      <c r="I450" s="62"/>
      <c r="J450" s="62"/>
      <c r="K450" s="62"/>
      <c r="L450" s="62"/>
      <c r="M450" s="62"/>
      <c r="N450" s="62"/>
      <c r="O450" s="56"/>
      <c r="P450" s="62"/>
      <c r="Q450" s="62"/>
      <c r="R450" s="62"/>
      <c r="S450" s="62"/>
      <c r="T450" s="62"/>
      <c r="U450" s="62"/>
      <c r="V450" s="61"/>
      <c r="W450" s="59">
        <v>443</v>
      </c>
      <c r="X450" s="56">
        <v>5.8000000000000003E-2</v>
      </c>
      <c r="Y450" s="56">
        <v>0.26700000000000002</v>
      </c>
      <c r="Z450" s="56">
        <v>6.6000000000000003E-2</v>
      </c>
      <c r="AA450" s="58">
        <f t="shared" si="21"/>
        <v>0.124</v>
      </c>
      <c r="AB450" s="56">
        <v>0.39100000000000001</v>
      </c>
    </row>
    <row r="451" spans="1:28" x14ac:dyDescent="0.25">
      <c r="A451" s="62"/>
      <c r="B451" s="62"/>
      <c r="C451" s="56"/>
      <c r="D451" s="56"/>
      <c r="E451" s="56"/>
      <c r="F451" s="56"/>
      <c r="G451" s="56"/>
      <c r="H451" s="56"/>
      <c r="I451" s="62"/>
      <c r="J451" s="62"/>
      <c r="K451" s="62"/>
      <c r="L451" s="62"/>
      <c r="M451" s="62"/>
      <c r="N451" s="62"/>
      <c r="O451" s="56"/>
      <c r="P451" s="62"/>
      <c r="Q451" s="62"/>
      <c r="R451" s="62"/>
      <c r="S451" s="62"/>
      <c r="T451" s="62"/>
      <c r="U451" s="62"/>
      <c r="V451" s="61"/>
      <c r="W451" s="57">
        <v>444</v>
      </c>
      <c r="X451" s="56">
        <v>8.7999999999999995E-2</v>
      </c>
      <c r="Y451" s="56">
        <v>0.51600000000000001</v>
      </c>
      <c r="Z451" s="56">
        <v>0.13400000000000001</v>
      </c>
      <c r="AA451" s="58">
        <f t="shared" si="21"/>
        <v>0.222</v>
      </c>
      <c r="AB451" s="56">
        <v>0.73799999999999999</v>
      </c>
    </row>
    <row r="452" spans="1:28" x14ac:dyDescent="0.25">
      <c r="A452" s="62"/>
      <c r="B452" s="62"/>
      <c r="C452" s="56"/>
      <c r="D452" s="56"/>
      <c r="E452" s="56"/>
      <c r="F452" s="56"/>
      <c r="G452" s="56"/>
      <c r="H452" s="56"/>
      <c r="I452" s="62"/>
      <c r="J452" s="62"/>
      <c r="K452" s="62"/>
      <c r="L452" s="62"/>
      <c r="M452" s="62"/>
      <c r="N452" s="62"/>
      <c r="O452" s="56"/>
      <c r="P452" s="62"/>
      <c r="Q452" s="62"/>
      <c r="R452" s="62"/>
      <c r="S452" s="62"/>
      <c r="T452" s="62"/>
      <c r="U452" s="62"/>
      <c r="V452" s="61"/>
      <c r="W452" s="59">
        <v>445</v>
      </c>
      <c r="X452" s="56">
        <v>7.0999999999999994E-2</v>
      </c>
      <c r="Y452" s="56">
        <v>0.72799999999999998</v>
      </c>
      <c r="Z452" s="56">
        <v>0.13400000000000001</v>
      </c>
      <c r="AA452" s="58">
        <f t="shared" si="21"/>
        <v>0.20500000000000002</v>
      </c>
      <c r="AB452" s="56">
        <v>0.93300000000000005</v>
      </c>
    </row>
    <row r="453" spans="1:28" x14ac:dyDescent="0.25">
      <c r="A453" s="62"/>
      <c r="B453" s="62"/>
      <c r="C453" s="56"/>
      <c r="D453" s="56"/>
      <c r="E453" s="56"/>
      <c r="F453" s="56"/>
      <c r="G453" s="56"/>
      <c r="H453" s="56"/>
      <c r="I453" s="62"/>
      <c r="J453" s="62"/>
      <c r="K453" s="62"/>
      <c r="L453" s="62"/>
      <c r="M453" s="62"/>
      <c r="N453" s="62"/>
      <c r="O453" s="56"/>
      <c r="P453" s="62"/>
      <c r="Q453" s="62"/>
      <c r="R453" s="62"/>
      <c r="S453" s="62"/>
      <c r="T453" s="62"/>
      <c r="U453" s="62"/>
      <c r="V453" s="61"/>
      <c r="W453" s="57">
        <v>446</v>
      </c>
      <c r="X453" s="56">
        <v>0.28299999999999997</v>
      </c>
      <c r="Y453" s="56">
        <v>0.76700000000000002</v>
      </c>
      <c r="Z453" s="56">
        <v>8.8999999999999996E-2</v>
      </c>
      <c r="AA453" s="58">
        <f t="shared" si="21"/>
        <v>0.372</v>
      </c>
      <c r="AB453" s="56">
        <v>1.139</v>
      </c>
    </row>
    <row r="454" spans="1:28" x14ac:dyDescent="0.25">
      <c r="A454" s="62"/>
      <c r="B454" s="62"/>
      <c r="C454" s="56"/>
      <c r="D454" s="56"/>
      <c r="E454" s="56"/>
      <c r="F454" s="56"/>
      <c r="G454" s="56"/>
      <c r="H454" s="56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1"/>
      <c r="W454" s="59">
        <v>447</v>
      </c>
      <c r="X454" s="56">
        <v>0.13600000000000001</v>
      </c>
      <c r="Y454" s="56">
        <v>0.53500000000000003</v>
      </c>
      <c r="Z454" s="56">
        <v>8.5999999999999993E-2</v>
      </c>
      <c r="AA454" s="58">
        <f t="shared" si="21"/>
        <v>0.222</v>
      </c>
      <c r="AB454" s="56">
        <v>0.75700000000000001</v>
      </c>
    </row>
    <row r="455" spans="1:28" x14ac:dyDescent="0.25">
      <c r="A455" s="62"/>
      <c r="B455" s="62"/>
      <c r="C455" s="56"/>
      <c r="D455" s="56"/>
      <c r="E455" s="56"/>
      <c r="F455" s="56"/>
      <c r="G455" s="56"/>
      <c r="H455" s="56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1"/>
      <c r="W455" s="57">
        <v>448</v>
      </c>
      <c r="X455" s="56">
        <v>3.0000000000000001E-3</v>
      </c>
      <c r="Y455" s="56">
        <v>6.7000000000000004E-2</v>
      </c>
      <c r="Z455" s="56">
        <v>3.2000000000000001E-2</v>
      </c>
      <c r="AA455" s="58">
        <f t="shared" si="21"/>
        <v>3.5000000000000003E-2</v>
      </c>
      <c r="AB455" s="56">
        <v>0.10199999999999999</v>
      </c>
    </row>
    <row r="456" spans="1:28" x14ac:dyDescent="0.25">
      <c r="A456" s="62"/>
      <c r="B456" s="62"/>
      <c r="C456" s="56"/>
      <c r="D456" s="56"/>
      <c r="E456" s="56"/>
      <c r="F456" s="56"/>
      <c r="G456" s="56"/>
      <c r="H456" s="56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1"/>
      <c r="W456" s="59">
        <v>449</v>
      </c>
      <c r="X456" s="56">
        <v>1.7000000000000001E-2</v>
      </c>
      <c r="Y456" s="56">
        <v>1.6E-2</v>
      </c>
      <c r="Z456" s="56">
        <v>3.4000000000000002E-2</v>
      </c>
      <c r="AA456" s="58">
        <f t="shared" si="21"/>
        <v>5.1000000000000004E-2</v>
      </c>
      <c r="AB456" s="56">
        <v>6.7000000000000004E-2</v>
      </c>
    </row>
    <row r="457" spans="1:28" x14ac:dyDescent="0.25">
      <c r="A457" s="62"/>
      <c r="B457" s="62"/>
      <c r="C457" s="56"/>
      <c r="D457" s="56"/>
      <c r="E457" s="56"/>
      <c r="F457" s="56"/>
      <c r="G457" s="56"/>
      <c r="H457" s="56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1"/>
      <c r="W457" s="57">
        <v>450</v>
      </c>
      <c r="X457" s="56">
        <v>6.8000000000000005E-2</v>
      </c>
      <c r="Y457" s="56">
        <v>0.25900000000000001</v>
      </c>
      <c r="Z457" s="56">
        <v>6.6000000000000003E-2</v>
      </c>
      <c r="AA457" s="58">
        <f t="shared" ref="AA457:AA520" si="22">X457+Z457</f>
        <v>0.13400000000000001</v>
      </c>
      <c r="AB457" s="56">
        <v>0.39300000000000002</v>
      </c>
    </row>
    <row r="458" spans="1:28" x14ac:dyDescent="0.25">
      <c r="A458" s="62"/>
      <c r="B458" s="62"/>
      <c r="C458" s="56"/>
      <c r="D458" s="56"/>
      <c r="E458" s="56"/>
      <c r="F458" s="56"/>
      <c r="G458" s="56"/>
      <c r="H458" s="56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1"/>
      <c r="W458" s="59">
        <v>451</v>
      </c>
      <c r="X458" s="56">
        <v>1.9E-2</v>
      </c>
      <c r="Y458" s="56">
        <v>3.7999999999999999E-2</v>
      </c>
      <c r="Z458" s="56">
        <v>8.0000000000000002E-3</v>
      </c>
      <c r="AA458" s="58">
        <f t="shared" si="22"/>
        <v>2.7E-2</v>
      </c>
      <c r="AB458" s="56">
        <v>6.5000000000000002E-2</v>
      </c>
    </row>
    <row r="459" spans="1:28" x14ac:dyDescent="0.25">
      <c r="A459" s="62"/>
      <c r="B459" s="62"/>
      <c r="C459" s="56"/>
      <c r="D459" s="56"/>
      <c r="E459" s="56"/>
      <c r="F459" s="56"/>
      <c r="G459" s="56"/>
      <c r="H459" s="56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1"/>
      <c r="W459" s="57">
        <v>452</v>
      </c>
      <c r="X459" s="56">
        <v>0.11600000000000001</v>
      </c>
      <c r="Y459" s="56">
        <v>0.13200000000000001</v>
      </c>
      <c r="Z459" s="56">
        <v>0.19700000000000001</v>
      </c>
      <c r="AA459" s="58">
        <f t="shared" si="22"/>
        <v>0.313</v>
      </c>
      <c r="AB459" s="56">
        <v>0.44500000000000001</v>
      </c>
    </row>
    <row r="460" spans="1:28" x14ac:dyDescent="0.25">
      <c r="A460" s="62"/>
      <c r="B460" s="62"/>
      <c r="C460" s="56"/>
      <c r="D460" s="56"/>
      <c r="E460" s="56"/>
      <c r="F460" s="56"/>
      <c r="G460" s="56"/>
      <c r="H460" s="56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1"/>
      <c r="W460" s="59">
        <v>453</v>
      </c>
      <c r="X460" s="56">
        <v>0.64300000000000002</v>
      </c>
      <c r="Y460" s="56">
        <v>0.68300000000000005</v>
      </c>
      <c r="Z460" s="56">
        <v>0.16700000000000001</v>
      </c>
      <c r="AA460" s="58">
        <f t="shared" si="22"/>
        <v>0.81</v>
      </c>
      <c r="AB460" s="56">
        <v>1.4930000000000001</v>
      </c>
    </row>
    <row r="461" spans="1:28" x14ac:dyDescent="0.25">
      <c r="A461" s="62"/>
      <c r="B461" s="62"/>
      <c r="C461" s="56"/>
      <c r="D461" s="56"/>
      <c r="E461" s="56"/>
      <c r="F461" s="56"/>
      <c r="G461" s="56"/>
      <c r="H461" s="56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1"/>
      <c r="W461" s="57">
        <v>454</v>
      </c>
      <c r="X461" s="56">
        <v>0.19600000000000001</v>
      </c>
      <c r="Y461" s="56">
        <v>0.36099999999999999</v>
      </c>
      <c r="Z461" s="56">
        <v>0.17199999999999999</v>
      </c>
      <c r="AA461" s="58">
        <f t="shared" si="22"/>
        <v>0.36799999999999999</v>
      </c>
      <c r="AB461" s="56">
        <v>0.72899999999999998</v>
      </c>
    </row>
    <row r="462" spans="1:28" x14ac:dyDescent="0.25">
      <c r="A462" s="62"/>
      <c r="B462" s="62"/>
      <c r="C462" s="56"/>
      <c r="D462" s="56"/>
      <c r="E462" s="56"/>
      <c r="F462" s="56"/>
      <c r="G462" s="56"/>
      <c r="H462" s="56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1"/>
      <c r="W462" s="59">
        <v>455</v>
      </c>
      <c r="X462" s="56">
        <v>0.19400000000000001</v>
      </c>
      <c r="Y462" s="56">
        <v>0.34100000000000003</v>
      </c>
      <c r="Z462" s="56">
        <v>0.17199999999999999</v>
      </c>
      <c r="AA462" s="58">
        <f t="shared" si="22"/>
        <v>0.36599999999999999</v>
      </c>
      <c r="AB462" s="56">
        <v>0.70699999999999996</v>
      </c>
    </row>
    <row r="463" spans="1:28" x14ac:dyDescent="0.25">
      <c r="A463" s="62"/>
      <c r="B463" s="62"/>
      <c r="C463" s="56"/>
      <c r="D463" s="56"/>
      <c r="E463" s="56"/>
      <c r="F463" s="56"/>
      <c r="G463" s="56"/>
      <c r="H463" s="56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1"/>
      <c r="W463" s="57">
        <v>456</v>
      </c>
      <c r="X463" s="56">
        <v>0.17199999999999999</v>
      </c>
      <c r="Y463" s="56">
        <v>0.434</v>
      </c>
      <c r="Z463" s="56">
        <v>0.17599999999999999</v>
      </c>
      <c r="AA463" s="58">
        <f t="shared" si="22"/>
        <v>0.34799999999999998</v>
      </c>
      <c r="AB463" s="56">
        <v>0.78200000000000003</v>
      </c>
    </row>
    <row r="464" spans="1:28" x14ac:dyDescent="0.25">
      <c r="A464" s="62"/>
      <c r="B464" s="62"/>
      <c r="C464" s="56"/>
      <c r="D464" s="56"/>
      <c r="E464" s="56"/>
      <c r="F464" s="56"/>
      <c r="G464" s="56"/>
      <c r="H464" s="56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1"/>
      <c r="W464" s="59">
        <v>457</v>
      </c>
      <c r="X464" s="56">
        <v>0.17599999999999999</v>
      </c>
      <c r="Y464" s="56">
        <v>0.38300000000000001</v>
      </c>
      <c r="Z464" s="56">
        <v>0.17399999999999999</v>
      </c>
      <c r="AA464" s="58">
        <f t="shared" si="22"/>
        <v>0.35</v>
      </c>
      <c r="AB464" s="56">
        <v>0.73299999999999998</v>
      </c>
    </row>
    <row r="465" spans="1:28" x14ac:dyDescent="0.25">
      <c r="A465" s="62"/>
      <c r="B465" s="62"/>
      <c r="C465" s="56"/>
      <c r="D465" s="56"/>
      <c r="E465" s="56"/>
      <c r="F465" s="56"/>
      <c r="G465" s="56"/>
      <c r="H465" s="56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1"/>
      <c r="W465" s="57">
        <v>458</v>
      </c>
      <c r="X465" s="56">
        <v>6.5000000000000002E-2</v>
      </c>
      <c r="Y465" s="56">
        <v>0.60199999999999998</v>
      </c>
      <c r="Z465" s="56">
        <v>2.5999999999999999E-2</v>
      </c>
      <c r="AA465" s="58">
        <f t="shared" si="22"/>
        <v>9.0999999999999998E-2</v>
      </c>
      <c r="AB465" s="56">
        <v>0.69299999999999995</v>
      </c>
    </row>
    <row r="466" spans="1:28" x14ac:dyDescent="0.25">
      <c r="A466" s="62"/>
      <c r="B466" s="62"/>
      <c r="C466" s="56"/>
      <c r="D466" s="56"/>
      <c r="E466" s="56"/>
      <c r="F466" s="56"/>
      <c r="G466" s="56"/>
      <c r="H466" s="56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1"/>
      <c r="W466" s="59">
        <v>459</v>
      </c>
      <c r="X466" s="56">
        <v>7.9000000000000001E-2</v>
      </c>
      <c r="Y466" s="56">
        <v>0.59199999999999997</v>
      </c>
      <c r="Z466" s="56">
        <v>0.13400000000000001</v>
      </c>
      <c r="AA466" s="58">
        <f t="shared" si="22"/>
        <v>0.21300000000000002</v>
      </c>
      <c r="AB466" s="56">
        <v>0.80500000000000005</v>
      </c>
    </row>
    <row r="467" spans="1:28" x14ac:dyDescent="0.25">
      <c r="A467" s="62"/>
      <c r="B467" s="62"/>
      <c r="C467" s="56"/>
      <c r="D467" s="56"/>
      <c r="E467" s="56"/>
      <c r="F467" s="56"/>
      <c r="G467" s="56"/>
      <c r="H467" s="56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1"/>
      <c r="W467" s="57">
        <v>460</v>
      </c>
      <c r="X467" s="56">
        <v>0.127</v>
      </c>
      <c r="Y467" s="56">
        <v>0.373</v>
      </c>
      <c r="Z467" s="56">
        <v>0.21199999999999999</v>
      </c>
      <c r="AA467" s="58">
        <f t="shared" si="22"/>
        <v>0.33899999999999997</v>
      </c>
      <c r="AB467" s="56">
        <v>0.71199999999999997</v>
      </c>
    </row>
    <row r="468" spans="1:28" x14ac:dyDescent="0.25">
      <c r="A468" s="62"/>
      <c r="B468" s="62"/>
      <c r="C468" s="56"/>
      <c r="D468" s="56"/>
      <c r="E468" s="56"/>
      <c r="F468" s="56"/>
      <c r="G468" s="56"/>
      <c r="H468" s="56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1"/>
      <c r="W468" s="59">
        <v>461</v>
      </c>
      <c r="X468" s="56">
        <v>2.4E-2</v>
      </c>
      <c r="Y468" s="56">
        <v>0.34300000000000003</v>
      </c>
      <c r="Z468" s="56">
        <v>8.3000000000000004E-2</v>
      </c>
      <c r="AA468" s="58">
        <f t="shared" si="22"/>
        <v>0.10700000000000001</v>
      </c>
      <c r="AB468" s="56">
        <v>0.45</v>
      </c>
    </row>
    <row r="469" spans="1:28" x14ac:dyDescent="0.25">
      <c r="A469" s="62"/>
      <c r="B469" s="62"/>
      <c r="C469" s="56"/>
      <c r="D469" s="56"/>
      <c r="E469" s="56"/>
      <c r="F469" s="56"/>
      <c r="G469" s="56"/>
      <c r="H469" s="56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1"/>
      <c r="W469" s="57">
        <v>462</v>
      </c>
      <c r="X469" s="56">
        <v>0.16300000000000001</v>
      </c>
      <c r="Y469" s="56">
        <v>0.29199999999999998</v>
      </c>
      <c r="Z469" s="56">
        <v>0.29099999999999998</v>
      </c>
      <c r="AA469" s="58">
        <f t="shared" si="22"/>
        <v>0.45399999999999996</v>
      </c>
      <c r="AB469" s="56">
        <v>0.746</v>
      </c>
    </row>
    <row r="470" spans="1:28" x14ac:dyDescent="0.25">
      <c r="A470" s="62"/>
      <c r="B470" s="62"/>
      <c r="C470" s="56"/>
      <c r="D470" s="56"/>
      <c r="E470" s="56"/>
      <c r="F470" s="56"/>
      <c r="G470" s="56"/>
      <c r="H470" s="56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1"/>
      <c r="W470" s="59">
        <v>463</v>
      </c>
      <c r="X470" s="56">
        <v>0.126</v>
      </c>
      <c r="Y470" s="56">
        <v>0.27200000000000002</v>
      </c>
      <c r="Z470" s="56">
        <v>0.19500000000000001</v>
      </c>
      <c r="AA470" s="58">
        <f t="shared" si="22"/>
        <v>0.32100000000000001</v>
      </c>
      <c r="AB470" s="56">
        <v>0.59299999999999997</v>
      </c>
    </row>
    <row r="471" spans="1:28" x14ac:dyDescent="0.25">
      <c r="A471" s="62"/>
      <c r="B471" s="62"/>
      <c r="C471" s="56"/>
      <c r="D471" s="56"/>
      <c r="E471" s="56"/>
      <c r="F471" s="56"/>
      <c r="G471" s="56"/>
      <c r="H471" s="56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1"/>
      <c r="W471" s="57">
        <v>464</v>
      </c>
      <c r="X471" s="56">
        <v>0.15</v>
      </c>
      <c r="Y471" s="56">
        <v>0.51</v>
      </c>
      <c r="Z471" s="56">
        <v>0.24</v>
      </c>
      <c r="AA471" s="58">
        <f t="shared" si="22"/>
        <v>0.39</v>
      </c>
      <c r="AB471" s="56">
        <v>0.9</v>
      </c>
    </row>
    <row r="472" spans="1:28" x14ac:dyDescent="0.25">
      <c r="A472" s="62"/>
      <c r="B472" s="62"/>
      <c r="C472" s="56"/>
      <c r="D472" s="56"/>
      <c r="E472" s="56"/>
      <c r="F472" s="56"/>
      <c r="G472" s="56"/>
      <c r="H472" s="56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1"/>
      <c r="W472" s="59">
        <v>465</v>
      </c>
      <c r="X472" s="56">
        <v>0.14599999999999999</v>
      </c>
      <c r="Y472" s="56">
        <v>0.46400000000000002</v>
      </c>
      <c r="Z472" s="56">
        <v>8.8999999999999996E-2</v>
      </c>
      <c r="AA472" s="58">
        <f t="shared" si="22"/>
        <v>0.23499999999999999</v>
      </c>
      <c r="AB472" s="56">
        <v>0.69899999999999995</v>
      </c>
    </row>
    <row r="473" spans="1:28" x14ac:dyDescent="0.25">
      <c r="A473" s="62"/>
      <c r="B473" s="62"/>
      <c r="C473" s="56"/>
      <c r="D473" s="56"/>
      <c r="E473" s="56"/>
      <c r="F473" s="56"/>
      <c r="G473" s="56"/>
      <c r="H473" s="56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1"/>
      <c r="W473" s="57">
        <v>466</v>
      </c>
      <c r="X473" s="56">
        <v>0.109</v>
      </c>
      <c r="Y473" s="56">
        <v>0.33300000000000002</v>
      </c>
      <c r="Z473" s="56">
        <v>0.217</v>
      </c>
      <c r="AA473" s="58">
        <f t="shared" si="22"/>
        <v>0.32600000000000001</v>
      </c>
      <c r="AB473" s="56">
        <v>0.65900000000000003</v>
      </c>
    </row>
    <row r="474" spans="1:28" x14ac:dyDescent="0.25">
      <c r="A474" s="62"/>
      <c r="B474" s="62"/>
      <c r="C474" s="56"/>
      <c r="D474" s="56"/>
      <c r="E474" s="56"/>
      <c r="F474" s="56"/>
      <c r="G474" s="56"/>
      <c r="H474" s="56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1"/>
      <c r="W474" s="59">
        <v>467</v>
      </c>
      <c r="X474" s="56">
        <v>0.13900000000000001</v>
      </c>
      <c r="Y474" s="56">
        <v>0.35299999999999998</v>
      </c>
      <c r="Z474" s="56">
        <v>0.14699999999999999</v>
      </c>
      <c r="AA474" s="58">
        <f t="shared" si="22"/>
        <v>0.28600000000000003</v>
      </c>
      <c r="AB474" s="56">
        <v>0.63900000000000001</v>
      </c>
    </row>
    <row r="475" spans="1:28" x14ac:dyDescent="0.25">
      <c r="A475" s="62"/>
      <c r="B475" s="62"/>
      <c r="C475" s="56"/>
      <c r="D475" s="56"/>
      <c r="E475" s="56"/>
      <c r="F475" s="56"/>
      <c r="G475" s="56"/>
      <c r="H475" s="56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1"/>
      <c r="W475" s="57">
        <v>468</v>
      </c>
      <c r="X475" s="56">
        <v>0.17299999999999999</v>
      </c>
      <c r="Y475" s="56">
        <v>0.34399999999999997</v>
      </c>
      <c r="Z475" s="56">
        <v>0.153</v>
      </c>
      <c r="AA475" s="58">
        <f t="shared" si="22"/>
        <v>0.32599999999999996</v>
      </c>
      <c r="AB475" s="56">
        <v>0.67</v>
      </c>
    </row>
    <row r="476" spans="1:28" x14ac:dyDescent="0.25">
      <c r="A476" s="62"/>
      <c r="B476" s="62"/>
      <c r="C476" s="56"/>
      <c r="D476" s="56"/>
      <c r="E476" s="56"/>
      <c r="F476" s="56"/>
      <c r="G476" s="56"/>
      <c r="H476" s="56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1"/>
      <c r="W476" s="59">
        <v>469</v>
      </c>
      <c r="X476" s="56">
        <v>0.12</v>
      </c>
      <c r="Y476" s="56">
        <v>0.26800000000000002</v>
      </c>
      <c r="Z476" s="56">
        <v>0.112</v>
      </c>
      <c r="AA476" s="58">
        <f t="shared" si="22"/>
        <v>0.23199999999999998</v>
      </c>
      <c r="AB476" s="56">
        <v>0.5</v>
      </c>
    </row>
    <row r="477" spans="1:28" x14ac:dyDescent="0.25">
      <c r="A477" s="62"/>
      <c r="B477" s="62"/>
      <c r="C477" s="56"/>
      <c r="D477" s="56"/>
      <c r="E477" s="56"/>
      <c r="F477" s="56"/>
      <c r="G477" s="56"/>
      <c r="H477" s="56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1"/>
      <c r="W477" s="57">
        <v>470</v>
      </c>
      <c r="X477" s="56">
        <v>0.104</v>
      </c>
      <c r="Y477" s="56">
        <v>0.41599999999999998</v>
      </c>
      <c r="Z477" s="56">
        <v>6.7000000000000004E-2</v>
      </c>
      <c r="AA477" s="58">
        <f t="shared" si="22"/>
        <v>0.17099999999999999</v>
      </c>
      <c r="AB477" s="56">
        <v>0.58699999999999997</v>
      </c>
    </row>
    <row r="478" spans="1:28" x14ac:dyDescent="0.25">
      <c r="A478" s="62"/>
      <c r="B478" s="62"/>
      <c r="C478" s="56"/>
      <c r="D478" s="56"/>
      <c r="E478" s="56"/>
      <c r="F478" s="56"/>
      <c r="G478" s="56"/>
      <c r="H478" s="56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1"/>
      <c r="W478" s="59">
        <v>471</v>
      </c>
      <c r="X478" s="56">
        <v>0.15</v>
      </c>
      <c r="Y478" s="56">
        <v>0.34200000000000003</v>
      </c>
      <c r="Z478" s="56">
        <v>0.158</v>
      </c>
      <c r="AA478" s="58">
        <f t="shared" si="22"/>
        <v>0.308</v>
      </c>
      <c r="AB478" s="56">
        <v>0.65</v>
      </c>
    </row>
    <row r="479" spans="1:28" x14ac:dyDescent="0.25">
      <c r="A479" s="62"/>
      <c r="B479" s="62"/>
      <c r="C479" s="56"/>
      <c r="D479" s="56"/>
      <c r="E479" s="56"/>
      <c r="F479" s="56"/>
      <c r="G479" s="56"/>
      <c r="H479" s="56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1"/>
      <c r="W479" s="57">
        <v>472</v>
      </c>
      <c r="X479" s="56">
        <v>0.14899999999999999</v>
      </c>
      <c r="Y479" s="56">
        <v>0.33200000000000002</v>
      </c>
      <c r="Z479" s="56">
        <v>0.10100000000000001</v>
      </c>
      <c r="AA479" s="58">
        <f t="shared" si="22"/>
        <v>0.25</v>
      </c>
      <c r="AB479" s="56">
        <v>0.58199999999999996</v>
      </c>
    </row>
    <row r="480" spans="1:28" x14ac:dyDescent="0.25">
      <c r="A480" s="62"/>
      <c r="B480" s="62"/>
      <c r="C480" s="56"/>
      <c r="D480" s="56"/>
      <c r="E480" s="56"/>
      <c r="F480" s="56"/>
      <c r="G480" s="56"/>
      <c r="H480" s="56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1"/>
      <c r="W480" s="59">
        <v>473</v>
      </c>
      <c r="X480" s="56">
        <v>0.158</v>
      </c>
      <c r="Y480" s="56">
        <v>0.183</v>
      </c>
      <c r="Z480" s="56">
        <v>0.1</v>
      </c>
      <c r="AA480" s="58">
        <f t="shared" si="22"/>
        <v>0.25800000000000001</v>
      </c>
      <c r="AB480" s="56">
        <v>0.441</v>
      </c>
    </row>
    <row r="481" spans="1:28" x14ac:dyDescent="0.25">
      <c r="A481" s="62"/>
      <c r="B481" s="62"/>
      <c r="C481" s="56"/>
      <c r="D481" s="56"/>
      <c r="E481" s="56"/>
      <c r="F481" s="56"/>
      <c r="G481" s="56"/>
      <c r="H481" s="56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1"/>
      <c r="W481" s="57">
        <v>474</v>
      </c>
      <c r="X481" s="56">
        <v>0.124</v>
      </c>
      <c r="Y481" s="56">
        <v>0.38400000000000001</v>
      </c>
      <c r="Z481" s="56">
        <v>0.192</v>
      </c>
      <c r="AA481" s="58">
        <f t="shared" si="22"/>
        <v>0.316</v>
      </c>
      <c r="AB481" s="56">
        <v>0.7</v>
      </c>
    </row>
    <row r="482" spans="1:28" x14ac:dyDescent="0.25">
      <c r="A482" s="62"/>
      <c r="B482" s="62"/>
      <c r="C482" s="56"/>
      <c r="D482" s="56"/>
      <c r="E482" s="56"/>
      <c r="F482" s="56"/>
      <c r="G482" s="56"/>
      <c r="H482" s="56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1"/>
      <c r="W482" s="59">
        <v>475</v>
      </c>
      <c r="X482" s="56">
        <v>0.1</v>
      </c>
      <c r="Y482" s="56">
        <v>0.26800000000000002</v>
      </c>
      <c r="Z482" s="56">
        <v>6.6000000000000003E-2</v>
      </c>
      <c r="AA482" s="58">
        <f t="shared" si="22"/>
        <v>0.16600000000000001</v>
      </c>
      <c r="AB482" s="56">
        <v>0.434</v>
      </c>
    </row>
    <row r="483" spans="1:28" x14ac:dyDescent="0.25">
      <c r="A483" s="62"/>
      <c r="B483" s="62"/>
      <c r="C483" s="56"/>
      <c r="D483" s="56"/>
      <c r="E483" s="56"/>
      <c r="F483" s="56"/>
      <c r="G483" s="56"/>
      <c r="H483" s="56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1"/>
      <c r="W483" s="57">
        <v>476</v>
      </c>
      <c r="X483" s="56">
        <v>0.125</v>
      </c>
      <c r="Y483" s="56">
        <v>0.375</v>
      </c>
      <c r="Z483" s="56">
        <v>3.3000000000000002E-2</v>
      </c>
      <c r="AA483" s="58">
        <f t="shared" si="22"/>
        <v>0.158</v>
      </c>
      <c r="AB483" s="56">
        <v>0.53300000000000003</v>
      </c>
    </row>
    <row r="484" spans="1:28" x14ac:dyDescent="0.25">
      <c r="A484" s="62"/>
      <c r="B484" s="62"/>
      <c r="C484" s="56"/>
      <c r="D484" s="56"/>
      <c r="E484" s="56"/>
      <c r="F484" s="56"/>
      <c r="G484" s="56"/>
      <c r="H484" s="56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1"/>
      <c r="W484" s="59">
        <v>477</v>
      </c>
      <c r="X484" s="56">
        <v>0.13300000000000001</v>
      </c>
      <c r="Y484" s="56">
        <v>0.26700000000000002</v>
      </c>
      <c r="Z484" s="56">
        <v>0.14099999999999999</v>
      </c>
      <c r="AA484" s="58">
        <f t="shared" si="22"/>
        <v>0.27400000000000002</v>
      </c>
      <c r="AB484" s="56">
        <v>0.54100000000000004</v>
      </c>
    </row>
    <row r="485" spans="1:28" x14ac:dyDescent="0.25">
      <c r="A485" s="62"/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1"/>
      <c r="W485" s="57">
        <v>478</v>
      </c>
      <c r="X485" s="56">
        <v>6.6000000000000003E-2</v>
      </c>
      <c r="Y485" s="56">
        <v>0.434</v>
      </c>
      <c r="Z485" s="56">
        <v>6.5000000000000002E-2</v>
      </c>
      <c r="AA485" s="58">
        <f t="shared" si="22"/>
        <v>0.13100000000000001</v>
      </c>
      <c r="AB485" s="56">
        <v>0.56499999999999995</v>
      </c>
    </row>
    <row r="486" spans="1:28" x14ac:dyDescent="0.25">
      <c r="A486" s="62"/>
      <c r="B486" s="62"/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1"/>
      <c r="W486" s="59">
        <v>479</v>
      </c>
      <c r="X486" s="56">
        <v>3.4000000000000002E-2</v>
      </c>
      <c r="Y486" s="56">
        <v>0.28899999999999998</v>
      </c>
      <c r="Z486" s="56">
        <v>0.1</v>
      </c>
      <c r="AA486" s="58">
        <f t="shared" si="22"/>
        <v>0.13400000000000001</v>
      </c>
      <c r="AB486" s="56">
        <v>0.42299999999999999</v>
      </c>
    </row>
    <row r="487" spans="1:28" x14ac:dyDescent="0.25">
      <c r="A487" s="62"/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1"/>
      <c r="W487" s="57">
        <v>480</v>
      </c>
      <c r="X487" s="56">
        <v>9.8000000000000004E-2</v>
      </c>
      <c r="Y487" s="56">
        <v>0.24399999999999999</v>
      </c>
      <c r="Z487" s="56">
        <v>2.3E-2</v>
      </c>
      <c r="AA487" s="58">
        <f t="shared" si="22"/>
        <v>0.121</v>
      </c>
      <c r="AB487" s="56">
        <v>0.36499999999999999</v>
      </c>
    </row>
    <row r="488" spans="1:28" x14ac:dyDescent="0.25">
      <c r="A488" s="62"/>
      <c r="B488" s="62"/>
      <c r="C488" s="62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1"/>
      <c r="W488" s="59">
        <v>481</v>
      </c>
      <c r="X488" s="56">
        <v>3.4000000000000002E-2</v>
      </c>
      <c r="Y488" s="56">
        <v>0.24299999999999999</v>
      </c>
      <c r="Z488" s="56">
        <v>0.1</v>
      </c>
      <c r="AA488" s="58">
        <f t="shared" si="22"/>
        <v>0.13400000000000001</v>
      </c>
      <c r="AB488" s="56">
        <v>0.377</v>
      </c>
    </row>
    <row r="489" spans="1:28" x14ac:dyDescent="0.25">
      <c r="A489" s="62"/>
      <c r="B489" s="62"/>
      <c r="C489" s="62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1"/>
      <c r="W489" s="57">
        <v>482</v>
      </c>
      <c r="X489" s="56">
        <v>3.4000000000000002E-2</v>
      </c>
      <c r="Y489" s="56">
        <v>0.316</v>
      </c>
      <c r="Z489" s="56">
        <v>0.184</v>
      </c>
      <c r="AA489" s="58">
        <f t="shared" si="22"/>
        <v>0.218</v>
      </c>
      <c r="AB489" s="56">
        <v>0.53400000000000003</v>
      </c>
    </row>
    <row r="490" spans="1:28" x14ac:dyDescent="0.25">
      <c r="A490" s="62"/>
      <c r="B490" s="62"/>
      <c r="C490" s="62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1"/>
      <c r="W490" s="59">
        <v>483</v>
      </c>
      <c r="X490" s="56">
        <v>0.14899999999999999</v>
      </c>
      <c r="Y490" s="56">
        <v>0.28499999999999998</v>
      </c>
      <c r="Z490" s="56">
        <v>6.8000000000000005E-2</v>
      </c>
      <c r="AA490" s="58">
        <f t="shared" si="22"/>
        <v>0.217</v>
      </c>
      <c r="AB490" s="56">
        <v>0.502</v>
      </c>
    </row>
    <row r="491" spans="1:28" x14ac:dyDescent="0.25">
      <c r="A491" s="62"/>
      <c r="B491" s="62"/>
      <c r="C491" s="62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1"/>
      <c r="W491" s="57">
        <v>484</v>
      </c>
      <c r="X491" s="56">
        <v>0.1</v>
      </c>
      <c r="Y491" s="56">
        <v>0.224</v>
      </c>
      <c r="Z491" s="56">
        <v>0.04</v>
      </c>
      <c r="AA491" s="58">
        <f t="shared" si="22"/>
        <v>0.14000000000000001</v>
      </c>
      <c r="AB491" s="56">
        <v>0.36399999999999999</v>
      </c>
    </row>
    <row r="492" spans="1:28" x14ac:dyDescent="0.25">
      <c r="A492" s="62"/>
      <c r="B492" s="62"/>
      <c r="C492" s="62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1"/>
      <c r="W492" s="59">
        <v>485</v>
      </c>
      <c r="X492" s="56">
        <v>7.0999999999999994E-2</v>
      </c>
      <c r="Y492" s="56">
        <v>0.16700000000000001</v>
      </c>
      <c r="Z492" s="56">
        <v>9.6000000000000002E-2</v>
      </c>
      <c r="AA492" s="58">
        <f t="shared" si="22"/>
        <v>0.16699999999999998</v>
      </c>
      <c r="AB492" s="56">
        <v>0.33400000000000002</v>
      </c>
    </row>
    <row r="493" spans="1:28" x14ac:dyDescent="0.25">
      <c r="A493" s="62"/>
      <c r="B493" s="62"/>
      <c r="C493" s="62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1"/>
      <c r="W493" s="57">
        <v>486</v>
      </c>
      <c r="X493" s="56">
        <v>6.9000000000000006E-2</v>
      </c>
      <c r="Y493" s="56">
        <v>0.83099999999999996</v>
      </c>
      <c r="Z493" s="56">
        <v>0.33600000000000002</v>
      </c>
      <c r="AA493" s="58">
        <f t="shared" si="22"/>
        <v>0.40500000000000003</v>
      </c>
      <c r="AB493" s="56">
        <v>1.236</v>
      </c>
    </row>
    <row r="494" spans="1:28" x14ac:dyDescent="0.25">
      <c r="A494" s="62"/>
      <c r="B494" s="62"/>
      <c r="C494" s="62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1"/>
      <c r="W494" s="59">
        <v>487</v>
      </c>
      <c r="X494" s="56">
        <v>6.0999999999999999E-2</v>
      </c>
      <c r="Y494" s="56">
        <v>1.577</v>
      </c>
      <c r="Z494" s="56">
        <v>0.13900000000000001</v>
      </c>
      <c r="AA494" s="58">
        <f t="shared" si="22"/>
        <v>0.2</v>
      </c>
      <c r="AB494" s="56">
        <v>1.7769999999999999</v>
      </c>
    </row>
    <row r="495" spans="1:28" x14ac:dyDescent="0.25">
      <c r="A495" s="62"/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1"/>
      <c r="W495" s="57">
        <v>488</v>
      </c>
      <c r="X495" s="56">
        <v>9.8000000000000004E-2</v>
      </c>
      <c r="Y495" s="56">
        <v>0.33300000000000002</v>
      </c>
      <c r="Z495" s="56">
        <v>0.13500000000000001</v>
      </c>
      <c r="AA495" s="58">
        <f t="shared" si="22"/>
        <v>0.23300000000000001</v>
      </c>
      <c r="AB495" s="56">
        <v>0.56599999999999995</v>
      </c>
    </row>
    <row r="496" spans="1:28" x14ac:dyDescent="0.25">
      <c r="A496" s="62"/>
      <c r="B496" s="62"/>
      <c r="C496" s="62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1"/>
      <c r="W496" s="59">
        <v>489</v>
      </c>
      <c r="X496" s="56">
        <v>6.6000000000000003E-2</v>
      </c>
      <c r="Y496" s="56">
        <v>0.36699999999999999</v>
      </c>
      <c r="Z496" s="56">
        <v>3.4000000000000002E-2</v>
      </c>
      <c r="AA496" s="58">
        <f t="shared" si="22"/>
        <v>0.1</v>
      </c>
      <c r="AB496" s="56">
        <v>0.46700000000000003</v>
      </c>
    </row>
    <row r="497" spans="1:28" x14ac:dyDescent="0.25">
      <c r="A497" s="62"/>
      <c r="B497" s="62"/>
      <c r="C497" s="62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1"/>
      <c r="W497" s="57">
        <v>490</v>
      </c>
      <c r="X497" s="56">
        <v>0.115</v>
      </c>
      <c r="Y497" s="56">
        <v>0.23400000000000001</v>
      </c>
      <c r="Z497" s="56">
        <v>8.2000000000000003E-2</v>
      </c>
      <c r="AA497" s="58">
        <f t="shared" si="22"/>
        <v>0.19700000000000001</v>
      </c>
      <c r="AB497" s="56">
        <v>0.43099999999999999</v>
      </c>
    </row>
    <row r="498" spans="1:28" x14ac:dyDescent="0.25">
      <c r="A498" s="62"/>
      <c r="B498" s="62"/>
      <c r="C498" s="62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1"/>
      <c r="W498" s="59">
        <v>491</v>
      </c>
      <c r="X498" s="56">
        <v>0.1</v>
      </c>
      <c r="Y498" s="56">
        <v>0.26500000000000001</v>
      </c>
      <c r="Z498" s="56">
        <v>3.5000000000000003E-2</v>
      </c>
      <c r="AA498" s="58">
        <f t="shared" si="22"/>
        <v>0.13500000000000001</v>
      </c>
      <c r="AB498" s="56">
        <v>0.4</v>
      </c>
    </row>
    <row r="499" spans="1:28" x14ac:dyDescent="0.25">
      <c r="A499" s="62"/>
      <c r="B499" s="62"/>
      <c r="C499" s="62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1"/>
      <c r="W499" s="57">
        <v>492</v>
      </c>
      <c r="X499" s="56">
        <v>8.5000000000000006E-2</v>
      </c>
      <c r="Y499" s="56">
        <v>0.68400000000000005</v>
      </c>
      <c r="Z499" s="56">
        <v>0.11600000000000001</v>
      </c>
      <c r="AA499" s="58">
        <f t="shared" si="22"/>
        <v>0.20100000000000001</v>
      </c>
      <c r="AB499" s="56">
        <v>0.88500000000000001</v>
      </c>
    </row>
    <row r="500" spans="1:28" x14ac:dyDescent="0.25">
      <c r="A500" s="62"/>
      <c r="B500" s="62"/>
      <c r="C500" s="62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1"/>
      <c r="W500" s="59">
        <v>493</v>
      </c>
      <c r="X500" s="56">
        <v>8.5000000000000006E-2</v>
      </c>
      <c r="Y500" s="56">
        <v>0.375</v>
      </c>
      <c r="Z500" s="56">
        <v>0.06</v>
      </c>
      <c r="AA500" s="58">
        <f t="shared" si="22"/>
        <v>0.14500000000000002</v>
      </c>
      <c r="AB500" s="56">
        <v>0.52</v>
      </c>
    </row>
    <row r="501" spans="1:28" x14ac:dyDescent="0.25">
      <c r="A501" s="62"/>
      <c r="B501" s="62"/>
      <c r="C501" s="62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1"/>
      <c r="W501" s="57">
        <v>494</v>
      </c>
      <c r="X501" s="56">
        <v>0.114</v>
      </c>
      <c r="Y501" s="56">
        <v>0.31900000000000001</v>
      </c>
      <c r="Z501" s="56">
        <v>6.7000000000000004E-2</v>
      </c>
      <c r="AA501" s="58">
        <f t="shared" si="22"/>
        <v>0.18099999999999999</v>
      </c>
      <c r="AB501" s="56">
        <v>0.5</v>
      </c>
    </row>
    <row r="502" spans="1:28" x14ac:dyDescent="0.25">
      <c r="A502" s="62"/>
      <c r="B502" s="62"/>
      <c r="C502" s="62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1"/>
      <c r="W502" s="59">
        <v>495</v>
      </c>
      <c r="X502" s="56">
        <v>8.5000000000000006E-2</v>
      </c>
      <c r="Y502" s="56">
        <v>0.36499999999999999</v>
      </c>
      <c r="Z502" s="56">
        <v>6.8000000000000005E-2</v>
      </c>
      <c r="AA502" s="58">
        <f t="shared" si="22"/>
        <v>0.15300000000000002</v>
      </c>
      <c r="AB502" s="56">
        <v>0.51800000000000002</v>
      </c>
    </row>
    <row r="503" spans="1:28" x14ac:dyDescent="0.25">
      <c r="A503" s="62"/>
      <c r="B503" s="62"/>
      <c r="C503" s="62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1"/>
      <c r="W503" s="57">
        <v>496</v>
      </c>
      <c r="X503" s="56">
        <v>8.2000000000000003E-2</v>
      </c>
      <c r="Y503" s="56">
        <v>0.45</v>
      </c>
      <c r="Z503" s="56">
        <v>0.16800000000000001</v>
      </c>
      <c r="AA503" s="58">
        <f t="shared" si="22"/>
        <v>0.25</v>
      </c>
      <c r="AB503" s="56">
        <v>0.7</v>
      </c>
    </row>
    <row r="504" spans="1:28" x14ac:dyDescent="0.25">
      <c r="A504" s="62"/>
      <c r="B504" s="62"/>
      <c r="C504" s="62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1"/>
      <c r="W504" s="59">
        <v>497</v>
      </c>
      <c r="X504" s="56">
        <v>0.10199999999999999</v>
      </c>
      <c r="Y504" s="56">
        <v>0.498</v>
      </c>
      <c r="Z504" s="56">
        <v>0.186</v>
      </c>
      <c r="AA504" s="58">
        <f t="shared" si="22"/>
        <v>0.28799999999999998</v>
      </c>
      <c r="AB504" s="56">
        <v>0.78600000000000003</v>
      </c>
    </row>
    <row r="505" spans="1:28" x14ac:dyDescent="0.25">
      <c r="A505" s="62"/>
      <c r="B505" s="62"/>
      <c r="C505" s="62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2"/>
      <c r="Q505" s="62"/>
      <c r="R505" s="62"/>
      <c r="S505" s="62"/>
      <c r="T505" s="62"/>
      <c r="U505" s="62"/>
      <c r="V505" s="61"/>
      <c r="W505" s="57">
        <v>498</v>
      </c>
      <c r="X505" s="56">
        <v>0.1</v>
      </c>
      <c r="Y505" s="56">
        <v>0.43099999999999999</v>
      </c>
      <c r="Z505" s="56">
        <v>0.13500000000000001</v>
      </c>
      <c r="AA505" s="58">
        <f t="shared" si="22"/>
        <v>0.23500000000000001</v>
      </c>
      <c r="AB505" s="56">
        <v>0.66600000000000004</v>
      </c>
    </row>
    <row r="506" spans="1:28" x14ac:dyDescent="0.25">
      <c r="A506" s="62"/>
      <c r="B506" s="62"/>
      <c r="C506" s="62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2"/>
      <c r="Q506" s="62"/>
      <c r="R506" s="62"/>
      <c r="S506" s="62"/>
      <c r="T506" s="62"/>
      <c r="U506" s="62"/>
      <c r="V506" s="61"/>
      <c r="W506" s="59">
        <v>499</v>
      </c>
      <c r="X506" s="56">
        <v>0.14899999999999999</v>
      </c>
      <c r="Y506" s="56">
        <v>0.28799999999999998</v>
      </c>
      <c r="Z506" s="56">
        <v>0.112</v>
      </c>
      <c r="AA506" s="58">
        <f t="shared" si="22"/>
        <v>0.26100000000000001</v>
      </c>
      <c r="AB506" s="56">
        <v>0.54900000000000004</v>
      </c>
    </row>
    <row r="507" spans="1:28" x14ac:dyDescent="0.25">
      <c r="A507" s="62"/>
      <c r="B507" s="62"/>
      <c r="C507" s="62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2"/>
      <c r="Q507" s="62"/>
      <c r="R507" s="62"/>
      <c r="S507" s="62"/>
      <c r="T507" s="62"/>
      <c r="U507" s="62"/>
      <c r="V507" s="61"/>
      <c r="W507" s="57">
        <v>500</v>
      </c>
      <c r="X507" s="56">
        <v>6.6000000000000003E-2</v>
      </c>
      <c r="Y507" s="56">
        <v>0.55100000000000005</v>
      </c>
      <c r="Z507" s="56">
        <v>0.16600000000000001</v>
      </c>
      <c r="AA507" s="58">
        <f t="shared" si="22"/>
        <v>0.23200000000000001</v>
      </c>
      <c r="AB507" s="56">
        <v>0.78300000000000003</v>
      </c>
    </row>
    <row r="508" spans="1:28" x14ac:dyDescent="0.25">
      <c r="A508" s="62"/>
      <c r="B508" s="62"/>
      <c r="C508" s="62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  <c r="P508" s="62"/>
      <c r="Q508" s="62"/>
      <c r="R508" s="62"/>
      <c r="S508" s="62"/>
      <c r="T508" s="62"/>
      <c r="U508" s="62"/>
      <c r="V508" s="61"/>
      <c r="W508" s="59">
        <v>501</v>
      </c>
      <c r="X508" s="56">
        <v>0.17100000000000001</v>
      </c>
      <c r="Y508" s="56">
        <v>0.63600000000000001</v>
      </c>
      <c r="Z508" s="56">
        <v>0.14599999999999999</v>
      </c>
      <c r="AA508" s="58">
        <f t="shared" si="22"/>
        <v>0.317</v>
      </c>
      <c r="AB508" s="56">
        <v>0.95299999999999996</v>
      </c>
    </row>
    <row r="509" spans="1:28" x14ac:dyDescent="0.25">
      <c r="A509" s="62"/>
      <c r="B509" s="62"/>
      <c r="C509" s="62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1"/>
      <c r="W509" s="57">
        <v>502</v>
      </c>
      <c r="X509" s="56">
        <v>0.15</v>
      </c>
      <c r="Y509" s="56">
        <v>0.55300000000000005</v>
      </c>
      <c r="Z509" s="56">
        <v>6.3E-2</v>
      </c>
      <c r="AA509" s="58">
        <f t="shared" si="22"/>
        <v>0.21299999999999999</v>
      </c>
      <c r="AB509" s="56">
        <v>0.76600000000000001</v>
      </c>
    </row>
    <row r="510" spans="1:28" x14ac:dyDescent="0.25">
      <c r="A510" s="62"/>
      <c r="B510" s="62"/>
      <c r="C510" s="62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1"/>
      <c r="W510" s="59">
        <v>503</v>
      </c>
      <c r="X510" s="56">
        <v>4.7E-2</v>
      </c>
      <c r="Y510" s="56">
        <v>0.35299999999999998</v>
      </c>
      <c r="Z510" s="56">
        <v>0.03</v>
      </c>
      <c r="AA510" s="58">
        <f t="shared" si="22"/>
        <v>7.6999999999999999E-2</v>
      </c>
      <c r="AB510" s="56">
        <v>0.43</v>
      </c>
    </row>
    <row r="511" spans="1:28" x14ac:dyDescent="0.25">
      <c r="A511" s="62"/>
      <c r="B511" s="62"/>
      <c r="C511" s="62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1"/>
      <c r="W511" s="57">
        <v>504</v>
      </c>
      <c r="X511" s="56">
        <v>0.13200000000000001</v>
      </c>
      <c r="Y511" s="56">
        <v>1.1339999999999999</v>
      </c>
      <c r="Z511" s="56">
        <v>0.17899999999999999</v>
      </c>
      <c r="AA511" s="58">
        <f t="shared" si="22"/>
        <v>0.311</v>
      </c>
      <c r="AB511" s="56">
        <v>1.4450000000000001</v>
      </c>
    </row>
    <row r="512" spans="1:28" x14ac:dyDescent="0.25">
      <c r="A512" s="62"/>
      <c r="B512" s="62"/>
      <c r="C512" s="62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1"/>
      <c r="W512" s="59">
        <v>505</v>
      </c>
      <c r="X512" s="56">
        <v>7.9000000000000001E-2</v>
      </c>
      <c r="Y512" s="56">
        <v>0.221</v>
      </c>
      <c r="Z512" s="56">
        <v>0.16300000000000001</v>
      </c>
      <c r="AA512" s="58">
        <f t="shared" si="22"/>
        <v>0.24199999999999999</v>
      </c>
      <c r="AB512" s="56">
        <v>0.46300000000000002</v>
      </c>
    </row>
    <row r="513" spans="1:28" x14ac:dyDescent="0.25">
      <c r="A513" s="62"/>
      <c r="B513" s="62"/>
      <c r="C513" s="62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1"/>
      <c r="W513" s="57">
        <v>506</v>
      </c>
      <c r="X513" s="56">
        <v>0.248</v>
      </c>
      <c r="Y513" s="56">
        <v>0.33300000000000002</v>
      </c>
      <c r="Z513" s="56">
        <v>0.11799999999999999</v>
      </c>
      <c r="AA513" s="58">
        <f t="shared" si="22"/>
        <v>0.36599999999999999</v>
      </c>
      <c r="AB513" s="56">
        <v>0.69899999999999995</v>
      </c>
    </row>
    <row r="514" spans="1:28" x14ac:dyDescent="0.25">
      <c r="A514" s="62"/>
      <c r="B514" s="62"/>
      <c r="C514" s="62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1"/>
      <c r="W514" s="59">
        <v>507</v>
      </c>
      <c r="X514" s="56">
        <v>2.8000000000000001E-2</v>
      </c>
      <c r="Y514" s="56">
        <v>0.372</v>
      </c>
      <c r="Z514" s="56">
        <v>0.17899999999999999</v>
      </c>
      <c r="AA514" s="58">
        <f t="shared" si="22"/>
        <v>0.20699999999999999</v>
      </c>
      <c r="AB514" s="56">
        <v>0.57899999999999996</v>
      </c>
    </row>
    <row r="515" spans="1:28" x14ac:dyDescent="0.25">
      <c r="A515" s="62"/>
      <c r="B515" s="62"/>
      <c r="C515" s="62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1"/>
      <c r="W515" s="57">
        <v>508</v>
      </c>
      <c r="X515" s="56">
        <v>0.155</v>
      </c>
      <c r="Y515" s="56">
        <v>0.47799999999999998</v>
      </c>
      <c r="Z515" s="56">
        <v>0.106</v>
      </c>
      <c r="AA515" s="58">
        <f t="shared" si="22"/>
        <v>0.26100000000000001</v>
      </c>
      <c r="AB515" s="56">
        <v>0.73899999999999999</v>
      </c>
    </row>
    <row r="516" spans="1:28" x14ac:dyDescent="0.25">
      <c r="A516" s="62"/>
      <c r="B516" s="62"/>
      <c r="C516" s="62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1"/>
      <c r="W516" s="59">
        <v>509</v>
      </c>
      <c r="X516" s="56">
        <v>8.8999999999999996E-2</v>
      </c>
      <c r="Y516" s="56">
        <v>0.217</v>
      </c>
      <c r="Z516" s="56">
        <v>9.4E-2</v>
      </c>
      <c r="AA516" s="58">
        <f t="shared" si="22"/>
        <v>0.183</v>
      </c>
      <c r="AB516" s="56">
        <v>0.4</v>
      </c>
    </row>
    <row r="517" spans="1:28" x14ac:dyDescent="0.25">
      <c r="A517" s="62"/>
      <c r="B517" s="62"/>
      <c r="C517" s="62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1"/>
      <c r="W517" s="57">
        <v>510</v>
      </c>
      <c r="X517" s="56">
        <v>8.8999999999999996E-2</v>
      </c>
      <c r="Y517" s="56">
        <v>0.71699999999999997</v>
      </c>
      <c r="Z517" s="56">
        <v>0.127</v>
      </c>
      <c r="AA517" s="58">
        <f t="shared" si="22"/>
        <v>0.216</v>
      </c>
      <c r="AB517" s="56">
        <v>0.93300000000000005</v>
      </c>
    </row>
    <row r="518" spans="1:28" x14ac:dyDescent="0.25">
      <c r="A518" s="62"/>
      <c r="B518" s="62"/>
      <c r="C518" s="62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1"/>
      <c r="W518" s="59">
        <v>511</v>
      </c>
      <c r="X518" s="56">
        <v>7.1999999999999995E-2</v>
      </c>
      <c r="Y518" s="56">
        <v>0.99399999999999999</v>
      </c>
      <c r="Z518" s="56">
        <v>6.7000000000000004E-2</v>
      </c>
      <c r="AA518" s="58">
        <f t="shared" si="22"/>
        <v>0.13900000000000001</v>
      </c>
      <c r="AB518" s="56">
        <v>1.133</v>
      </c>
    </row>
    <row r="519" spans="1:28" x14ac:dyDescent="0.25">
      <c r="A519" s="62"/>
      <c r="B519" s="62"/>
      <c r="C519" s="62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1"/>
      <c r="W519" s="57">
        <v>512</v>
      </c>
      <c r="X519" s="56">
        <v>7.1999999999999995E-2</v>
      </c>
      <c r="Y519" s="56">
        <v>1.0009999999999999</v>
      </c>
      <c r="Z519" s="56">
        <v>9.2999999999999999E-2</v>
      </c>
      <c r="AA519" s="58">
        <f t="shared" si="22"/>
        <v>0.16499999999999998</v>
      </c>
      <c r="AB519" s="56">
        <v>1.1659999999999999</v>
      </c>
    </row>
    <row r="520" spans="1:28" x14ac:dyDescent="0.25">
      <c r="A520" s="62"/>
      <c r="B520" s="62"/>
      <c r="C520" s="62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1"/>
      <c r="W520" s="59">
        <v>513</v>
      </c>
      <c r="X520" s="56">
        <v>0.159</v>
      </c>
      <c r="Y520" s="56">
        <v>0.41699999999999998</v>
      </c>
      <c r="Z520" s="56">
        <v>0.2</v>
      </c>
      <c r="AA520" s="58">
        <f t="shared" si="22"/>
        <v>0.35899999999999999</v>
      </c>
      <c r="AB520" s="56">
        <v>0.77600000000000002</v>
      </c>
    </row>
    <row r="521" spans="1:28" x14ac:dyDescent="0.25">
      <c r="A521" s="62"/>
      <c r="B521" s="62"/>
      <c r="C521" s="62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1"/>
      <c r="W521" s="57">
        <v>514</v>
      </c>
      <c r="X521" s="56">
        <v>0.19800000000000001</v>
      </c>
      <c r="Y521" s="56">
        <v>0.54200000000000004</v>
      </c>
      <c r="Z521" s="56">
        <v>0.16600000000000001</v>
      </c>
      <c r="AA521" s="58">
        <f t="shared" ref="AA521:AA584" si="23">X521+Z521</f>
        <v>0.36399999999999999</v>
      </c>
      <c r="AB521" s="56">
        <v>0.90600000000000003</v>
      </c>
    </row>
    <row r="522" spans="1:28" x14ac:dyDescent="0.25">
      <c r="A522" s="62"/>
      <c r="B522" s="62"/>
      <c r="C522" s="62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1"/>
      <c r="W522" s="59">
        <v>515</v>
      </c>
      <c r="X522" s="56">
        <v>0.16300000000000001</v>
      </c>
      <c r="Y522" s="56">
        <v>0.79500000000000004</v>
      </c>
      <c r="Z522" s="56">
        <v>0.16600000000000001</v>
      </c>
      <c r="AA522" s="58">
        <f t="shared" si="23"/>
        <v>0.32900000000000001</v>
      </c>
      <c r="AB522" s="56">
        <v>1.1240000000000001</v>
      </c>
    </row>
    <row r="523" spans="1:28" x14ac:dyDescent="0.25">
      <c r="A523" s="62"/>
      <c r="B523" s="62"/>
      <c r="C523" s="62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  <c r="P523" s="62"/>
      <c r="Q523" s="62"/>
      <c r="R523" s="62"/>
      <c r="S523" s="62"/>
      <c r="T523" s="62"/>
      <c r="U523" s="62"/>
      <c r="V523" s="61"/>
      <c r="W523" s="57">
        <v>516</v>
      </c>
      <c r="X523" s="56">
        <v>0.16700000000000001</v>
      </c>
      <c r="Y523" s="56">
        <v>0.69399999999999995</v>
      </c>
      <c r="Z523" s="56">
        <v>0.24</v>
      </c>
      <c r="AA523" s="58">
        <f t="shared" si="23"/>
        <v>0.40700000000000003</v>
      </c>
      <c r="AB523" s="56">
        <v>1.101</v>
      </c>
    </row>
    <row r="524" spans="1:28" x14ac:dyDescent="0.25">
      <c r="A524" s="62"/>
      <c r="B524" s="62"/>
      <c r="C524" s="62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1"/>
      <c r="W524" s="59">
        <v>517</v>
      </c>
      <c r="X524" s="56">
        <v>0.27700000000000002</v>
      </c>
      <c r="Y524" s="56">
        <v>0.38900000000000001</v>
      </c>
      <c r="Z524" s="56">
        <v>0.27800000000000002</v>
      </c>
      <c r="AA524" s="58">
        <f t="shared" si="23"/>
        <v>0.55500000000000005</v>
      </c>
      <c r="AB524" s="56">
        <v>0.94399999999999995</v>
      </c>
    </row>
    <row r="525" spans="1:28" x14ac:dyDescent="0.25">
      <c r="A525" s="62"/>
      <c r="B525" s="62"/>
      <c r="C525" s="62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1"/>
      <c r="W525" s="57">
        <v>518</v>
      </c>
      <c r="X525" s="56">
        <v>0.2</v>
      </c>
      <c r="Y525" s="56">
        <v>0.86599999999999999</v>
      </c>
      <c r="Z525" s="56">
        <v>0.15</v>
      </c>
      <c r="AA525" s="58">
        <f t="shared" si="23"/>
        <v>0.35</v>
      </c>
      <c r="AB525" s="56">
        <v>1.216</v>
      </c>
    </row>
    <row r="526" spans="1:28" x14ac:dyDescent="0.25">
      <c r="A526" s="62"/>
      <c r="B526" s="62"/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  <c r="P526" s="62"/>
      <c r="Q526" s="62"/>
      <c r="R526" s="62"/>
      <c r="S526" s="62"/>
      <c r="T526" s="62"/>
      <c r="U526" s="62"/>
      <c r="V526" s="61"/>
      <c r="W526" s="59">
        <v>519</v>
      </c>
      <c r="X526" s="56">
        <v>0.13300000000000001</v>
      </c>
      <c r="Y526" s="56">
        <v>0.441</v>
      </c>
      <c r="Z526" s="56">
        <v>0.13200000000000001</v>
      </c>
      <c r="AA526" s="58">
        <f t="shared" si="23"/>
        <v>0.26500000000000001</v>
      </c>
      <c r="AB526" s="56">
        <v>0.70599999999999996</v>
      </c>
    </row>
    <row r="527" spans="1:28" x14ac:dyDescent="0.25">
      <c r="A527" s="62"/>
      <c r="B527" s="62"/>
      <c r="C527" s="62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1"/>
      <c r="W527" s="57">
        <v>520</v>
      </c>
      <c r="X527" s="56">
        <v>0.161</v>
      </c>
      <c r="Y527" s="56">
        <v>0.183</v>
      </c>
      <c r="Z527" s="56">
        <v>0.11700000000000001</v>
      </c>
      <c r="AA527" s="58">
        <f t="shared" si="23"/>
        <v>0.27800000000000002</v>
      </c>
      <c r="AB527" s="56">
        <v>0.46100000000000002</v>
      </c>
    </row>
    <row r="528" spans="1:28" x14ac:dyDescent="0.25">
      <c r="A528" s="62"/>
      <c r="B528" s="62"/>
      <c r="C528" s="62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1"/>
      <c r="W528" s="59">
        <v>521</v>
      </c>
      <c r="X528" s="56">
        <v>0.183</v>
      </c>
      <c r="Y528" s="56">
        <v>0.36599999999999999</v>
      </c>
      <c r="Z528" s="56">
        <v>0.13900000000000001</v>
      </c>
      <c r="AA528" s="58">
        <f t="shared" si="23"/>
        <v>0.32200000000000001</v>
      </c>
      <c r="AB528" s="56">
        <v>0.68799999999999994</v>
      </c>
    </row>
    <row r="529" spans="1:28" x14ac:dyDescent="0.25">
      <c r="A529" s="62"/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1"/>
      <c r="W529" s="57">
        <v>522</v>
      </c>
      <c r="X529" s="56">
        <v>0.128</v>
      </c>
      <c r="Y529" s="56">
        <v>0.33300000000000002</v>
      </c>
      <c r="Z529" s="56">
        <v>0.123</v>
      </c>
      <c r="AA529" s="58">
        <f t="shared" si="23"/>
        <v>0.251</v>
      </c>
      <c r="AB529" s="56">
        <v>0.58399999999999996</v>
      </c>
    </row>
    <row r="530" spans="1:28" x14ac:dyDescent="0.25">
      <c r="A530" s="62"/>
      <c r="B530" s="62"/>
      <c r="C530" s="62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1"/>
      <c r="W530" s="59">
        <v>523</v>
      </c>
      <c r="X530" s="56">
        <v>0.221</v>
      </c>
      <c r="Y530" s="56">
        <v>0.78900000000000003</v>
      </c>
      <c r="Z530" s="56">
        <v>0.105</v>
      </c>
      <c r="AA530" s="58">
        <f t="shared" si="23"/>
        <v>0.32600000000000001</v>
      </c>
      <c r="AB530" s="56">
        <v>1.115</v>
      </c>
    </row>
    <row r="531" spans="1:28" x14ac:dyDescent="0.25">
      <c r="A531" s="62"/>
      <c r="B531" s="62"/>
      <c r="C531" s="62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1"/>
      <c r="W531" s="57">
        <v>524</v>
      </c>
      <c r="X531" s="56">
        <v>0.111</v>
      </c>
      <c r="Y531" s="56">
        <v>0.373</v>
      </c>
      <c r="Z531" s="56">
        <v>0.13300000000000001</v>
      </c>
      <c r="AA531" s="58">
        <f t="shared" si="23"/>
        <v>0.24399999999999999</v>
      </c>
      <c r="AB531" s="56">
        <v>0.61699999999999999</v>
      </c>
    </row>
    <row r="532" spans="1:28" x14ac:dyDescent="0.25">
      <c r="A532" s="62"/>
      <c r="B532" s="62"/>
      <c r="C532" s="62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1"/>
      <c r="W532" s="59">
        <v>525</v>
      </c>
      <c r="X532" s="56">
        <v>0.216</v>
      </c>
      <c r="Y532" s="56">
        <v>0.33400000000000002</v>
      </c>
      <c r="Z532" s="56">
        <v>0.17199999999999999</v>
      </c>
      <c r="AA532" s="58">
        <f t="shared" si="23"/>
        <v>0.38800000000000001</v>
      </c>
      <c r="AB532" s="56">
        <v>0.72199999999999998</v>
      </c>
    </row>
    <row r="533" spans="1:28" x14ac:dyDescent="0.25">
      <c r="A533" s="62"/>
      <c r="B533" s="62"/>
      <c r="C533" s="62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1"/>
      <c r="W533" s="57">
        <v>526</v>
      </c>
      <c r="X533" s="56">
        <v>0.216</v>
      </c>
      <c r="Y533" s="56">
        <v>0.46700000000000003</v>
      </c>
      <c r="Z533" s="56">
        <v>0.17199999999999999</v>
      </c>
      <c r="AA533" s="58">
        <f t="shared" si="23"/>
        <v>0.38800000000000001</v>
      </c>
      <c r="AB533" s="56">
        <v>0.85499999999999998</v>
      </c>
    </row>
    <row r="534" spans="1:28" x14ac:dyDescent="0.25">
      <c r="A534" s="62"/>
      <c r="B534" s="62"/>
      <c r="C534" s="62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1"/>
      <c r="W534" s="59">
        <v>527</v>
      </c>
      <c r="X534" s="56">
        <v>0.3</v>
      </c>
      <c r="Y534" s="56">
        <v>0.73399999999999999</v>
      </c>
      <c r="Z534" s="56">
        <v>0.13900000000000001</v>
      </c>
      <c r="AA534" s="58">
        <f t="shared" si="23"/>
        <v>0.439</v>
      </c>
      <c r="AB534" s="56">
        <v>1.173</v>
      </c>
    </row>
    <row r="535" spans="1:28" x14ac:dyDescent="0.25">
      <c r="A535" s="62"/>
      <c r="B535" s="62"/>
      <c r="C535" s="62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  <c r="P535" s="62"/>
      <c r="Q535" s="62"/>
      <c r="R535" s="62"/>
      <c r="S535" s="62"/>
      <c r="T535" s="62"/>
      <c r="U535" s="62"/>
      <c r="V535" s="61"/>
      <c r="W535" s="57">
        <v>528</v>
      </c>
      <c r="X535" s="56">
        <v>0.222</v>
      </c>
      <c r="Y535" s="56">
        <v>0.46600000000000003</v>
      </c>
      <c r="Z535" s="56">
        <v>0.156</v>
      </c>
      <c r="AA535" s="58">
        <f t="shared" si="23"/>
        <v>0.378</v>
      </c>
      <c r="AB535" s="56">
        <v>0.84399999999999997</v>
      </c>
    </row>
    <row r="536" spans="1:28" x14ac:dyDescent="0.25">
      <c r="A536" s="62"/>
      <c r="B536" s="62"/>
      <c r="C536" s="62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  <c r="P536" s="62"/>
      <c r="Q536" s="62"/>
      <c r="R536" s="62"/>
      <c r="S536" s="62"/>
      <c r="T536" s="62"/>
      <c r="U536" s="62"/>
      <c r="V536" s="61"/>
      <c r="W536" s="59">
        <v>529</v>
      </c>
      <c r="X536" s="56">
        <v>0.16200000000000001</v>
      </c>
      <c r="Y536" s="56">
        <v>1.1259999999999999</v>
      </c>
      <c r="Z536" s="56">
        <v>0.158</v>
      </c>
      <c r="AA536" s="58">
        <f t="shared" si="23"/>
        <v>0.32</v>
      </c>
      <c r="AB536" s="56">
        <v>1.446</v>
      </c>
    </row>
    <row r="537" spans="1:28" x14ac:dyDescent="0.25">
      <c r="A537" s="62"/>
      <c r="B537" s="62"/>
      <c r="C537" s="62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2"/>
      <c r="Q537" s="62"/>
      <c r="R537" s="62"/>
      <c r="S537" s="62"/>
      <c r="T537" s="62"/>
      <c r="U537" s="62"/>
      <c r="V537" s="61"/>
      <c r="W537" s="57">
        <v>530</v>
      </c>
      <c r="X537" s="56">
        <v>0.17599999999999999</v>
      </c>
      <c r="Y537" s="56">
        <v>0.75700000000000001</v>
      </c>
      <c r="Z537" s="56">
        <v>0.109</v>
      </c>
      <c r="AA537" s="58">
        <f t="shared" si="23"/>
        <v>0.28499999999999998</v>
      </c>
      <c r="AB537" s="56">
        <v>1.042</v>
      </c>
    </row>
    <row r="538" spans="1:28" x14ac:dyDescent="0.25">
      <c r="A538" s="62"/>
      <c r="B538" s="62"/>
      <c r="C538" s="62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2"/>
      <c r="Q538" s="62"/>
      <c r="R538" s="62"/>
      <c r="S538" s="62"/>
      <c r="T538" s="62"/>
      <c r="U538" s="62"/>
      <c r="V538" s="61"/>
      <c r="W538" s="59">
        <v>531</v>
      </c>
      <c r="X538" s="56">
        <v>7.5999999999999998E-2</v>
      </c>
      <c r="Y538" s="56">
        <v>0.56599999999999995</v>
      </c>
      <c r="Z538" s="56">
        <v>6.7000000000000004E-2</v>
      </c>
      <c r="AA538" s="58">
        <f t="shared" si="23"/>
        <v>0.14300000000000002</v>
      </c>
      <c r="AB538" s="56">
        <v>0.70899999999999996</v>
      </c>
    </row>
    <row r="539" spans="1:28" x14ac:dyDescent="0.25">
      <c r="A539" s="62"/>
      <c r="B539" s="62"/>
      <c r="C539" s="62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  <c r="P539" s="62"/>
      <c r="Q539" s="62"/>
      <c r="R539" s="62"/>
      <c r="S539" s="62"/>
      <c r="T539" s="62"/>
      <c r="U539" s="62"/>
      <c r="V539" s="61"/>
      <c r="W539" s="57">
        <v>532</v>
      </c>
      <c r="X539" s="56">
        <v>0.11700000000000001</v>
      </c>
      <c r="Y539" s="56">
        <v>0.57399999999999995</v>
      </c>
      <c r="Z539" s="56">
        <v>9.0999999999999998E-2</v>
      </c>
      <c r="AA539" s="58">
        <f t="shared" si="23"/>
        <v>0.20800000000000002</v>
      </c>
      <c r="AB539" s="56">
        <v>0.78200000000000003</v>
      </c>
    </row>
    <row r="540" spans="1:28" x14ac:dyDescent="0.25">
      <c r="A540" s="62"/>
      <c r="B540" s="62"/>
      <c r="C540" s="62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  <c r="P540" s="62"/>
      <c r="Q540" s="62"/>
      <c r="R540" s="62"/>
      <c r="S540" s="62"/>
      <c r="T540" s="62"/>
      <c r="U540" s="62"/>
      <c r="V540" s="61"/>
      <c r="W540" s="59">
        <v>533</v>
      </c>
      <c r="X540" s="56">
        <v>0.16800000000000001</v>
      </c>
      <c r="Y540" s="56">
        <v>0.69899999999999995</v>
      </c>
      <c r="Z540" s="56">
        <v>0.11600000000000001</v>
      </c>
      <c r="AA540" s="58">
        <f t="shared" si="23"/>
        <v>0.28400000000000003</v>
      </c>
      <c r="AB540" s="56">
        <v>0.98299999999999998</v>
      </c>
    </row>
    <row r="541" spans="1:28" x14ac:dyDescent="0.25">
      <c r="A541" s="62"/>
      <c r="B541" s="62"/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  <c r="P541" s="62"/>
      <c r="Q541" s="62"/>
      <c r="R541" s="62"/>
      <c r="S541" s="62"/>
      <c r="T541" s="62"/>
      <c r="U541" s="62"/>
      <c r="V541" s="61"/>
      <c r="W541" s="57">
        <v>534</v>
      </c>
      <c r="X541" s="56">
        <v>0.11600000000000001</v>
      </c>
      <c r="Y541" s="56">
        <v>0.84699999999999998</v>
      </c>
      <c r="Z541" s="56">
        <v>0.13700000000000001</v>
      </c>
      <c r="AA541" s="58">
        <f t="shared" si="23"/>
        <v>0.253</v>
      </c>
      <c r="AB541" s="56">
        <v>1.1000000000000001</v>
      </c>
    </row>
    <row r="542" spans="1:28" x14ac:dyDescent="0.25">
      <c r="A542" s="62"/>
      <c r="B542" s="62"/>
      <c r="C542" s="62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  <c r="P542" s="62"/>
      <c r="Q542" s="62"/>
      <c r="R542" s="62"/>
      <c r="S542" s="62"/>
      <c r="T542" s="62"/>
      <c r="U542" s="62"/>
      <c r="V542" s="61"/>
      <c r="W542" s="59">
        <v>535</v>
      </c>
      <c r="X542" s="56">
        <v>0.16700000000000001</v>
      </c>
      <c r="Y542" s="56">
        <v>0.61699999999999999</v>
      </c>
      <c r="Z542" s="56">
        <v>7.2999999999999995E-2</v>
      </c>
      <c r="AA542" s="58">
        <f t="shared" si="23"/>
        <v>0.24</v>
      </c>
      <c r="AB542" s="56">
        <v>0.85699999999999998</v>
      </c>
    </row>
    <row r="543" spans="1:28" x14ac:dyDescent="0.25">
      <c r="A543" s="62"/>
      <c r="B543" s="62"/>
      <c r="C543" s="62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  <c r="P543" s="62"/>
      <c r="Q543" s="62"/>
      <c r="R543" s="62"/>
      <c r="S543" s="62"/>
      <c r="T543" s="62"/>
      <c r="U543" s="62"/>
      <c r="V543" s="61"/>
      <c r="W543" s="57">
        <v>536</v>
      </c>
      <c r="X543" s="56">
        <v>0.1</v>
      </c>
      <c r="Y543" s="56">
        <v>0.33900000000000002</v>
      </c>
      <c r="Z543" s="56">
        <v>0.13700000000000001</v>
      </c>
      <c r="AA543" s="58">
        <f t="shared" si="23"/>
        <v>0.23700000000000002</v>
      </c>
      <c r="AB543" s="56">
        <v>0.57599999999999996</v>
      </c>
    </row>
    <row r="544" spans="1:28" x14ac:dyDescent="0.25">
      <c r="A544" s="62"/>
      <c r="B544" s="62"/>
      <c r="C544" s="62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  <c r="P544" s="62"/>
      <c r="Q544" s="62"/>
      <c r="R544" s="62"/>
      <c r="S544" s="62"/>
      <c r="T544" s="62"/>
      <c r="U544" s="62"/>
      <c r="V544" s="61"/>
      <c r="W544" s="59">
        <v>537</v>
      </c>
      <c r="X544" s="56">
        <v>0.125</v>
      </c>
      <c r="Y544" s="56">
        <v>0.50700000000000001</v>
      </c>
      <c r="Z544" s="56">
        <v>6.7000000000000004E-2</v>
      </c>
      <c r="AA544" s="58">
        <f t="shared" si="23"/>
        <v>0.192</v>
      </c>
      <c r="AB544" s="56">
        <v>0.69899999999999995</v>
      </c>
    </row>
    <row r="545" spans="1:28" x14ac:dyDescent="0.25">
      <c r="A545" s="62"/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  <c r="P545" s="62"/>
      <c r="Q545" s="62"/>
      <c r="R545" s="62"/>
      <c r="S545" s="62"/>
      <c r="T545" s="62"/>
      <c r="U545" s="62"/>
      <c r="V545" s="61"/>
      <c r="W545" s="57">
        <v>538</v>
      </c>
      <c r="X545" s="56">
        <v>0.16700000000000001</v>
      </c>
      <c r="Y545" s="56">
        <v>0.6</v>
      </c>
      <c r="Z545" s="56">
        <v>6.7000000000000004E-2</v>
      </c>
      <c r="AA545" s="58">
        <f t="shared" si="23"/>
        <v>0.23400000000000001</v>
      </c>
      <c r="AB545" s="56">
        <v>0.83399999999999996</v>
      </c>
    </row>
    <row r="546" spans="1:28" x14ac:dyDescent="0.25">
      <c r="A546" s="62"/>
      <c r="B546" s="62"/>
      <c r="C546" s="62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  <c r="P546" s="62"/>
      <c r="Q546" s="62"/>
      <c r="R546" s="62"/>
      <c r="S546" s="62"/>
      <c r="T546" s="62"/>
      <c r="U546" s="62"/>
      <c r="V546" s="61"/>
      <c r="W546" s="59">
        <v>539</v>
      </c>
      <c r="X546" s="56">
        <v>0.28399999999999997</v>
      </c>
      <c r="Y546" s="56">
        <v>0.54300000000000004</v>
      </c>
      <c r="Z546" s="56">
        <v>0.1</v>
      </c>
      <c r="AA546" s="58">
        <f t="shared" si="23"/>
        <v>0.38400000000000001</v>
      </c>
      <c r="AB546" s="56">
        <v>0.92700000000000005</v>
      </c>
    </row>
    <row r="547" spans="1:28" x14ac:dyDescent="0.25">
      <c r="A547" s="62"/>
      <c r="B547" s="62"/>
      <c r="C547" s="62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  <c r="P547" s="62"/>
      <c r="Q547" s="62"/>
      <c r="R547" s="62"/>
      <c r="S547" s="62"/>
      <c r="T547" s="62"/>
      <c r="U547" s="62"/>
      <c r="V547" s="61"/>
      <c r="W547" s="57">
        <v>540</v>
      </c>
      <c r="X547" s="56">
        <v>3.5999999999999997E-2</v>
      </c>
      <c r="Y547" s="56">
        <v>0.29799999999999999</v>
      </c>
      <c r="Z547" s="56">
        <v>6.6000000000000003E-2</v>
      </c>
      <c r="AA547" s="58">
        <f t="shared" si="23"/>
        <v>0.10200000000000001</v>
      </c>
      <c r="AB547" s="56">
        <v>0.4</v>
      </c>
    </row>
    <row r="548" spans="1:28" x14ac:dyDescent="0.25">
      <c r="A548" s="62"/>
      <c r="B548" s="62"/>
      <c r="C548" s="62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  <c r="P548" s="62"/>
      <c r="Q548" s="62"/>
      <c r="R548" s="62"/>
      <c r="S548" s="62"/>
      <c r="T548" s="62"/>
      <c r="U548" s="62"/>
      <c r="V548" s="61"/>
      <c r="W548" s="59">
        <v>541</v>
      </c>
      <c r="X548" s="56">
        <v>6.7000000000000004E-2</v>
      </c>
      <c r="Y548" s="56">
        <v>0.315</v>
      </c>
      <c r="Z548" s="56">
        <v>5.1999999999999998E-2</v>
      </c>
      <c r="AA548" s="58">
        <f t="shared" si="23"/>
        <v>0.11899999999999999</v>
      </c>
      <c r="AB548" s="56">
        <v>0.434</v>
      </c>
    </row>
    <row r="549" spans="1:28" x14ac:dyDescent="0.25">
      <c r="A549" s="62"/>
      <c r="B549" s="62"/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  <c r="P549" s="62"/>
      <c r="Q549" s="62"/>
      <c r="R549" s="62"/>
      <c r="S549" s="62"/>
      <c r="T549" s="62"/>
      <c r="U549" s="62"/>
      <c r="V549" s="61"/>
      <c r="W549" s="57">
        <v>542</v>
      </c>
      <c r="X549" s="56">
        <v>9.9000000000000005E-2</v>
      </c>
      <c r="Y549" s="56">
        <v>0.317</v>
      </c>
      <c r="Z549" s="56">
        <v>0.1</v>
      </c>
      <c r="AA549" s="58">
        <f t="shared" si="23"/>
        <v>0.19900000000000001</v>
      </c>
      <c r="AB549" s="56">
        <v>0.51600000000000001</v>
      </c>
    </row>
    <row r="550" spans="1:28" x14ac:dyDescent="0.25">
      <c r="A550" s="62"/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  <c r="P550" s="62"/>
      <c r="Q550" s="62"/>
      <c r="R550" s="62"/>
      <c r="S550" s="62"/>
      <c r="T550" s="62"/>
      <c r="U550" s="62"/>
      <c r="V550" s="61"/>
      <c r="W550" s="59">
        <v>543</v>
      </c>
      <c r="X550" s="56">
        <v>9.9000000000000005E-2</v>
      </c>
      <c r="Y550" s="56">
        <v>0.61599999999999999</v>
      </c>
      <c r="Z550" s="56">
        <v>8.5000000000000006E-2</v>
      </c>
      <c r="AA550" s="58">
        <f t="shared" si="23"/>
        <v>0.184</v>
      </c>
      <c r="AB550" s="56">
        <v>0.8</v>
      </c>
    </row>
    <row r="551" spans="1:28" x14ac:dyDescent="0.25">
      <c r="A551" s="62"/>
      <c r="B551" s="62"/>
      <c r="C551" s="62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  <c r="P551" s="62"/>
      <c r="Q551" s="62"/>
      <c r="R551" s="62"/>
      <c r="S551" s="62"/>
      <c r="T551" s="62"/>
      <c r="U551" s="62"/>
      <c r="V551" s="61"/>
      <c r="W551" s="57">
        <v>544</v>
      </c>
      <c r="X551" s="56">
        <v>0.13400000000000001</v>
      </c>
      <c r="Y551" s="56">
        <v>0.33300000000000002</v>
      </c>
      <c r="Z551" s="56">
        <v>9.9000000000000005E-2</v>
      </c>
      <c r="AA551" s="58">
        <f t="shared" si="23"/>
        <v>0.23300000000000001</v>
      </c>
      <c r="AB551" s="56">
        <v>0.56599999999999995</v>
      </c>
    </row>
    <row r="552" spans="1:28" x14ac:dyDescent="0.25">
      <c r="A552" s="62"/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2"/>
      <c r="Q552" s="62"/>
      <c r="R552" s="62"/>
      <c r="S552" s="62"/>
      <c r="T552" s="62"/>
      <c r="U552" s="62"/>
      <c r="V552" s="61"/>
      <c r="W552" s="59">
        <v>545</v>
      </c>
      <c r="X552" s="56">
        <v>0.115</v>
      </c>
      <c r="Y552" s="56">
        <v>0.28499999999999998</v>
      </c>
      <c r="Z552" s="56">
        <v>8.2000000000000003E-2</v>
      </c>
      <c r="AA552" s="58">
        <f t="shared" si="23"/>
        <v>0.19700000000000001</v>
      </c>
      <c r="AB552" s="56">
        <v>0.48199999999999998</v>
      </c>
    </row>
    <row r="553" spans="1:28" x14ac:dyDescent="0.25">
      <c r="A553" s="62"/>
      <c r="B553" s="62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2"/>
      <c r="Q553" s="62"/>
      <c r="R553" s="62"/>
      <c r="S553" s="62"/>
      <c r="T553" s="62"/>
      <c r="U553" s="62"/>
      <c r="V553" s="61"/>
      <c r="W553" s="57">
        <v>546</v>
      </c>
      <c r="X553" s="56">
        <v>0.10100000000000001</v>
      </c>
      <c r="Y553" s="56">
        <v>0.33200000000000002</v>
      </c>
      <c r="Z553" s="56">
        <v>6.8000000000000005E-2</v>
      </c>
      <c r="AA553" s="58">
        <f t="shared" si="23"/>
        <v>0.16900000000000001</v>
      </c>
      <c r="AB553" s="56">
        <v>0.501</v>
      </c>
    </row>
    <row r="554" spans="1:28" x14ac:dyDescent="0.25">
      <c r="A554" s="62"/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  <c r="P554" s="62"/>
      <c r="Q554" s="62"/>
      <c r="R554" s="62"/>
      <c r="S554" s="62"/>
      <c r="T554" s="62"/>
      <c r="U554" s="62"/>
      <c r="V554" s="61"/>
      <c r="W554" s="59">
        <v>547</v>
      </c>
      <c r="X554" s="56">
        <v>0.11700000000000001</v>
      </c>
      <c r="Y554" s="56">
        <v>0.55000000000000004</v>
      </c>
      <c r="Z554" s="56">
        <v>0.13300000000000001</v>
      </c>
      <c r="AA554" s="58">
        <f t="shared" si="23"/>
        <v>0.25</v>
      </c>
      <c r="AB554" s="56">
        <v>0.8</v>
      </c>
    </row>
    <row r="555" spans="1:28" x14ac:dyDescent="0.25">
      <c r="A555" s="62"/>
      <c r="B555" s="62"/>
      <c r="C555" s="62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  <c r="P555" s="62"/>
      <c r="Q555" s="62"/>
      <c r="R555" s="62"/>
      <c r="S555" s="62"/>
      <c r="T555" s="62"/>
      <c r="U555" s="62"/>
      <c r="V555" s="61"/>
      <c r="W555" s="57">
        <v>548</v>
      </c>
      <c r="X555" s="56">
        <v>0.104</v>
      </c>
      <c r="Y555" s="56">
        <v>0.4</v>
      </c>
      <c r="Z555" s="56">
        <v>9.6000000000000002E-2</v>
      </c>
      <c r="AA555" s="58">
        <f t="shared" si="23"/>
        <v>0.2</v>
      </c>
      <c r="AB555" s="56">
        <v>0.6</v>
      </c>
    </row>
    <row r="556" spans="1:28" x14ac:dyDescent="0.25">
      <c r="A556" s="62"/>
      <c r="B556" s="62"/>
      <c r="C556" s="62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1"/>
      <c r="W556" s="59">
        <v>549</v>
      </c>
      <c r="X556" s="56">
        <v>0.08</v>
      </c>
      <c r="Y556" s="56">
        <v>0.3</v>
      </c>
      <c r="Z556" s="56">
        <v>0.14899999999999999</v>
      </c>
      <c r="AA556" s="58">
        <f t="shared" si="23"/>
        <v>0.22899999999999998</v>
      </c>
      <c r="AB556" s="56">
        <v>0.52900000000000003</v>
      </c>
    </row>
    <row r="557" spans="1:28" x14ac:dyDescent="0.25">
      <c r="A557" s="62"/>
      <c r="B557" s="62"/>
      <c r="C557" s="62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1"/>
      <c r="W557" s="57">
        <v>550</v>
      </c>
      <c r="X557" s="56">
        <v>7.6999999999999999E-2</v>
      </c>
      <c r="Y557" s="56">
        <v>0.70499999999999996</v>
      </c>
      <c r="Z557" s="56">
        <v>7.1999999999999995E-2</v>
      </c>
      <c r="AA557" s="58">
        <f t="shared" si="23"/>
        <v>0.14899999999999999</v>
      </c>
      <c r="AB557" s="56">
        <v>0.85399999999999998</v>
      </c>
    </row>
    <row r="558" spans="1:28" x14ac:dyDescent="0.25">
      <c r="A558" s="62"/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  <c r="P558" s="62"/>
      <c r="Q558" s="62"/>
      <c r="R558" s="62"/>
      <c r="S558" s="62"/>
      <c r="T558" s="62"/>
      <c r="U558" s="62"/>
      <c r="V558" s="61"/>
      <c r="W558" s="59">
        <v>551</v>
      </c>
      <c r="X558" s="56">
        <v>0.11600000000000001</v>
      </c>
      <c r="Y558" s="56">
        <v>0.33500000000000002</v>
      </c>
      <c r="Z558" s="56">
        <v>9.9000000000000005E-2</v>
      </c>
      <c r="AA558" s="58">
        <f t="shared" si="23"/>
        <v>0.21500000000000002</v>
      </c>
      <c r="AB558" s="56">
        <v>0.55000000000000004</v>
      </c>
    </row>
    <row r="559" spans="1:28" x14ac:dyDescent="0.25">
      <c r="A559" s="62"/>
      <c r="B559" s="62"/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1"/>
      <c r="W559" s="57">
        <v>552</v>
      </c>
      <c r="X559" s="56">
        <v>0.11899999999999999</v>
      </c>
      <c r="Y559" s="56">
        <v>0.45800000000000002</v>
      </c>
      <c r="Z559" s="56">
        <v>0.09</v>
      </c>
      <c r="AA559" s="58">
        <f t="shared" si="23"/>
        <v>0.20899999999999999</v>
      </c>
      <c r="AB559" s="56">
        <v>0.66700000000000004</v>
      </c>
    </row>
    <row r="560" spans="1:28" x14ac:dyDescent="0.25">
      <c r="A560" s="62"/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1"/>
      <c r="W560" s="59">
        <v>553</v>
      </c>
      <c r="X560" s="56">
        <v>5.3999999999999999E-2</v>
      </c>
      <c r="Y560" s="56">
        <v>0.27100000000000002</v>
      </c>
      <c r="Z560" s="56">
        <v>7.5999999999999998E-2</v>
      </c>
      <c r="AA560" s="58">
        <f t="shared" si="23"/>
        <v>0.13</v>
      </c>
      <c r="AB560" s="56">
        <v>0.40100000000000002</v>
      </c>
    </row>
    <row r="561" spans="1:28" x14ac:dyDescent="0.25">
      <c r="A561" s="62"/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1"/>
      <c r="W561" s="57">
        <v>554</v>
      </c>
      <c r="X561" s="56">
        <v>1.9E-2</v>
      </c>
      <c r="Y561" s="56">
        <v>0.30499999999999999</v>
      </c>
      <c r="Z561" s="56">
        <v>2.8000000000000001E-2</v>
      </c>
      <c r="AA561" s="58">
        <f t="shared" si="23"/>
        <v>4.7E-2</v>
      </c>
      <c r="AB561" s="56">
        <v>0.35199999999999998</v>
      </c>
    </row>
    <row r="562" spans="1:28" x14ac:dyDescent="0.25">
      <c r="A562" s="62"/>
      <c r="B562" s="62"/>
      <c r="C562" s="62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1"/>
      <c r="W562" s="59">
        <v>555</v>
      </c>
      <c r="X562" s="56">
        <v>0.1</v>
      </c>
      <c r="Y562" s="56">
        <v>0.46800000000000003</v>
      </c>
      <c r="Z562" s="56">
        <v>0.126</v>
      </c>
      <c r="AA562" s="58">
        <f t="shared" si="23"/>
        <v>0.22600000000000001</v>
      </c>
      <c r="AB562" s="56">
        <v>0.69399999999999995</v>
      </c>
    </row>
    <row r="563" spans="1:28" x14ac:dyDescent="0.25">
      <c r="A563" s="62"/>
      <c r="B563" s="62"/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1"/>
      <c r="W563" s="57">
        <v>556</v>
      </c>
      <c r="X563" s="56">
        <v>0.1</v>
      </c>
      <c r="Y563" s="56">
        <v>0.6</v>
      </c>
      <c r="Z563" s="56">
        <v>9.5000000000000001E-2</v>
      </c>
      <c r="AA563" s="58">
        <f t="shared" si="23"/>
        <v>0.19500000000000001</v>
      </c>
      <c r="AB563" s="56">
        <v>0.79500000000000004</v>
      </c>
    </row>
    <row r="564" spans="1:28" x14ac:dyDescent="0.25">
      <c r="A564" s="62"/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1"/>
      <c r="W564" s="59">
        <v>557</v>
      </c>
      <c r="X564" s="56">
        <v>0.42199999999999999</v>
      </c>
      <c r="Y564" s="56">
        <v>0.61099999999999999</v>
      </c>
      <c r="Z564" s="56">
        <v>7.8E-2</v>
      </c>
      <c r="AA564" s="58">
        <f t="shared" si="23"/>
        <v>0.5</v>
      </c>
      <c r="AB564" s="56">
        <v>1.111</v>
      </c>
    </row>
    <row r="565" spans="1:28" x14ac:dyDescent="0.25">
      <c r="A565" s="62"/>
      <c r="B565" s="62"/>
      <c r="C565" s="62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1"/>
      <c r="W565" s="57">
        <v>558</v>
      </c>
      <c r="X565" s="56">
        <v>3.4000000000000002E-2</v>
      </c>
      <c r="Y565" s="56">
        <v>0.314</v>
      </c>
      <c r="Z565" s="56">
        <v>5.1999999999999998E-2</v>
      </c>
      <c r="AA565" s="58">
        <f t="shared" si="23"/>
        <v>8.5999999999999993E-2</v>
      </c>
      <c r="AB565" s="56">
        <v>0.4</v>
      </c>
    </row>
    <row r="566" spans="1:28" x14ac:dyDescent="0.25">
      <c r="A566" s="62"/>
      <c r="B566" s="62"/>
      <c r="C566" s="62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1"/>
      <c r="W566" s="59">
        <v>559</v>
      </c>
      <c r="X566" s="56">
        <v>0.1</v>
      </c>
      <c r="Y566" s="56">
        <v>0.73299999999999998</v>
      </c>
      <c r="Z566" s="56">
        <v>0.13200000000000001</v>
      </c>
      <c r="AA566" s="58">
        <f t="shared" si="23"/>
        <v>0.23200000000000001</v>
      </c>
      <c r="AB566" s="56">
        <v>0.96499999999999997</v>
      </c>
    </row>
    <row r="567" spans="1:28" x14ac:dyDescent="0.25">
      <c r="A567" s="62"/>
      <c r="B567" s="62"/>
      <c r="C567" s="62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1"/>
      <c r="W567" s="57">
        <v>560</v>
      </c>
      <c r="X567" s="56">
        <v>8.2000000000000003E-2</v>
      </c>
      <c r="Y567" s="56">
        <v>0.48399999999999999</v>
      </c>
      <c r="Z567" s="56">
        <v>0.13200000000000001</v>
      </c>
      <c r="AA567" s="58">
        <f t="shared" si="23"/>
        <v>0.21400000000000002</v>
      </c>
      <c r="AB567" s="56">
        <v>0.69799999999999995</v>
      </c>
    </row>
    <row r="568" spans="1:28" x14ac:dyDescent="0.25">
      <c r="A568" s="62"/>
      <c r="B568" s="62"/>
      <c r="C568" s="62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1"/>
      <c r="W568" s="59">
        <v>561</v>
      </c>
      <c r="X568" s="56">
        <v>0.113</v>
      </c>
      <c r="Y568" s="56">
        <v>0.56499999999999995</v>
      </c>
      <c r="Z568" s="56">
        <v>8.4000000000000005E-2</v>
      </c>
      <c r="AA568" s="58">
        <f t="shared" si="23"/>
        <v>0.19700000000000001</v>
      </c>
      <c r="AB568" s="56">
        <v>0.76200000000000001</v>
      </c>
    </row>
    <row r="569" spans="1:28" x14ac:dyDescent="0.25">
      <c r="A569" s="62"/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1"/>
      <c r="W569" s="57">
        <v>562</v>
      </c>
      <c r="X569" s="56">
        <v>3.3000000000000002E-2</v>
      </c>
      <c r="Y569" s="56">
        <v>0.4</v>
      </c>
      <c r="Z569" s="56">
        <v>0.127</v>
      </c>
      <c r="AA569" s="58">
        <f t="shared" si="23"/>
        <v>0.16</v>
      </c>
      <c r="AB569" s="56">
        <v>0.56000000000000005</v>
      </c>
    </row>
    <row r="570" spans="1:28" x14ac:dyDescent="0.25">
      <c r="A570" s="62"/>
      <c r="B570" s="62"/>
      <c r="C570" s="62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1"/>
      <c r="W570" s="59">
        <v>563</v>
      </c>
      <c r="X570" s="56">
        <v>0.107</v>
      </c>
      <c r="Y570" s="56">
        <v>0.36199999999999999</v>
      </c>
      <c r="Z570" s="56">
        <v>7.8E-2</v>
      </c>
      <c r="AA570" s="58">
        <f t="shared" si="23"/>
        <v>0.185</v>
      </c>
      <c r="AB570" s="56">
        <v>0.54700000000000004</v>
      </c>
    </row>
    <row r="571" spans="1:28" x14ac:dyDescent="0.25">
      <c r="A571" s="62"/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1"/>
      <c r="W571" s="57">
        <v>564</v>
      </c>
      <c r="X571" s="56">
        <v>0.112</v>
      </c>
      <c r="Y571" s="56">
        <v>0.40100000000000002</v>
      </c>
      <c r="Z571" s="56">
        <v>0.107</v>
      </c>
      <c r="AA571" s="58">
        <f t="shared" si="23"/>
        <v>0.219</v>
      </c>
      <c r="AB571" s="56">
        <v>0.62</v>
      </c>
    </row>
    <row r="572" spans="1:28" x14ac:dyDescent="0.25">
      <c r="A572" s="62"/>
      <c r="B572" s="62"/>
      <c r="C572" s="62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1"/>
      <c r="W572" s="59">
        <v>565</v>
      </c>
      <c r="X572" s="56">
        <v>0.11</v>
      </c>
      <c r="Y572" s="56">
        <v>0.39</v>
      </c>
      <c r="Z572" s="56">
        <v>6.7000000000000004E-2</v>
      </c>
      <c r="AA572" s="58">
        <f t="shared" si="23"/>
        <v>0.17699999999999999</v>
      </c>
      <c r="AB572" s="56">
        <v>0.56699999999999995</v>
      </c>
    </row>
    <row r="573" spans="1:28" x14ac:dyDescent="0.25">
      <c r="A573" s="62"/>
      <c r="B573" s="62"/>
      <c r="C573" s="62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1"/>
      <c r="W573" s="57">
        <v>566</v>
      </c>
      <c r="X573" s="56">
        <v>8.3000000000000004E-2</v>
      </c>
      <c r="Y573" s="56">
        <v>0.41</v>
      </c>
      <c r="Z573" s="56">
        <v>9.4E-2</v>
      </c>
      <c r="AA573" s="58">
        <f t="shared" si="23"/>
        <v>0.17699999999999999</v>
      </c>
      <c r="AB573" s="56">
        <v>0.58699999999999997</v>
      </c>
    </row>
    <row r="574" spans="1:28" x14ac:dyDescent="0.25">
      <c r="A574" s="62"/>
      <c r="B574" s="62"/>
      <c r="C574" s="62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1"/>
      <c r="W574" s="59">
        <v>567</v>
      </c>
      <c r="X574" s="56">
        <v>8.8999999999999996E-2</v>
      </c>
      <c r="Y574" s="56">
        <v>0.21099999999999999</v>
      </c>
      <c r="Z574" s="56">
        <v>7.6999999999999999E-2</v>
      </c>
      <c r="AA574" s="58">
        <f t="shared" si="23"/>
        <v>0.16599999999999998</v>
      </c>
      <c r="AB574" s="56">
        <v>0.377</v>
      </c>
    </row>
    <row r="575" spans="1:28" x14ac:dyDescent="0.25">
      <c r="A575" s="62"/>
      <c r="B575" s="62"/>
      <c r="C575" s="62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1"/>
      <c r="W575" s="57">
        <v>568</v>
      </c>
      <c r="X575" s="56">
        <v>0.105</v>
      </c>
      <c r="Y575" s="56">
        <v>1.1399999999999999</v>
      </c>
      <c r="Z575" s="56">
        <v>6.3E-2</v>
      </c>
      <c r="AA575" s="58">
        <f t="shared" si="23"/>
        <v>0.16799999999999998</v>
      </c>
      <c r="AB575" s="56">
        <v>1.3080000000000001</v>
      </c>
    </row>
    <row r="576" spans="1:28" x14ac:dyDescent="0.25">
      <c r="A576" s="62"/>
      <c r="B576" s="62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1"/>
      <c r="W576" s="59">
        <v>569</v>
      </c>
      <c r="X576" s="56">
        <v>0.126</v>
      </c>
      <c r="Y576" s="56">
        <v>0.63900000000000001</v>
      </c>
      <c r="Z576" s="56">
        <v>0.111</v>
      </c>
      <c r="AA576" s="58">
        <f t="shared" si="23"/>
        <v>0.23699999999999999</v>
      </c>
      <c r="AB576" s="56">
        <v>0.876</v>
      </c>
    </row>
    <row r="577" spans="1:28" x14ac:dyDescent="0.25">
      <c r="A577" s="62"/>
      <c r="B577" s="62"/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  <c r="P577" s="62"/>
      <c r="Q577" s="62"/>
      <c r="R577" s="62"/>
      <c r="S577" s="62"/>
      <c r="T577" s="62"/>
      <c r="U577" s="62"/>
      <c r="V577" s="61"/>
      <c r="W577" s="57">
        <v>570</v>
      </c>
      <c r="X577" s="56">
        <v>0.111</v>
      </c>
      <c r="Y577" s="56">
        <v>1.0329999999999999</v>
      </c>
      <c r="Z577" s="56">
        <v>0.115</v>
      </c>
      <c r="AA577" s="58">
        <f t="shared" si="23"/>
        <v>0.22600000000000001</v>
      </c>
      <c r="AB577" s="56">
        <v>1.2589999999999999</v>
      </c>
    </row>
    <row r="578" spans="1:28" x14ac:dyDescent="0.25">
      <c r="A578" s="62"/>
      <c r="B578" s="62"/>
      <c r="C578" s="62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1"/>
      <c r="W578" s="59">
        <v>571</v>
      </c>
      <c r="X578" s="56">
        <v>9.4E-2</v>
      </c>
      <c r="Y578" s="56">
        <v>0.65</v>
      </c>
      <c r="Z578" s="56">
        <v>8.8999999999999996E-2</v>
      </c>
      <c r="AA578" s="58">
        <f t="shared" si="23"/>
        <v>0.183</v>
      </c>
      <c r="AB578" s="56">
        <v>0.83299999999999996</v>
      </c>
    </row>
    <row r="579" spans="1:28" x14ac:dyDescent="0.25">
      <c r="A579" s="62"/>
      <c r="B579" s="62"/>
      <c r="C579" s="62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1"/>
      <c r="W579" s="57">
        <v>572</v>
      </c>
      <c r="X579" s="56">
        <v>0.11</v>
      </c>
      <c r="Y579" s="56">
        <v>0.25600000000000001</v>
      </c>
      <c r="Z579" s="56">
        <v>6.7000000000000004E-2</v>
      </c>
      <c r="AA579" s="58">
        <f t="shared" si="23"/>
        <v>0.17699999999999999</v>
      </c>
      <c r="AB579" s="56">
        <v>0.433</v>
      </c>
    </row>
    <row r="580" spans="1:28" x14ac:dyDescent="0.25">
      <c r="A580" s="62"/>
      <c r="B580" s="62"/>
      <c r="C580" s="62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1"/>
      <c r="W580" s="59">
        <v>573</v>
      </c>
      <c r="X580" s="56">
        <v>0.13600000000000001</v>
      </c>
      <c r="Y580" s="56">
        <v>0.378</v>
      </c>
      <c r="Z580" s="56">
        <v>0.09</v>
      </c>
      <c r="AA580" s="58">
        <f t="shared" si="23"/>
        <v>0.22600000000000001</v>
      </c>
      <c r="AB580" s="56">
        <v>0.60399999999999998</v>
      </c>
    </row>
    <row r="581" spans="1:28" x14ac:dyDescent="0.25">
      <c r="A581" s="62"/>
      <c r="B581" s="62"/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1"/>
      <c r="W581" s="57">
        <v>574</v>
      </c>
      <c r="X581" s="56">
        <v>0.122</v>
      </c>
      <c r="Y581" s="56">
        <v>0.30199999999999999</v>
      </c>
      <c r="Z581" s="56">
        <v>7.0000000000000007E-2</v>
      </c>
      <c r="AA581" s="58">
        <f t="shared" si="23"/>
        <v>0.192</v>
      </c>
      <c r="AB581" s="56">
        <v>0.49399999999999999</v>
      </c>
    </row>
    <row r="582" spans="1:28" x14ac:dyDescent="0.25">
      <c r="A582" s="62"/>
      <c r="B582" s="62"/>
      <c r="C582" s="62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1"/>
      <c r="W582" s="59">
        <v>575</v>
      </c>
      <c r="X582" s="56">
        <v>9.1999999999999998E-2</v>
      </c>
      <c r="Y582" s="56">
        <v>0.42499999999999999</v>
      </c>
      <c r="Z582" s="56">
        <v>7.4999999999999997E-2</v>
      </c>
      <c r="AA582" s="58">
        <f t="shared" si="23"/>
        <v>0.16699999999999998</v>
      </c>
      <c r="AB582" s="56">
        <v>0.59199999999999997</v>
      </c>
    </row>
    <row r="583" spans="1:28" x14ac:dyDescent="0.25">
      <c r="A583" s="62"/>
      <c r="B583" s="62"/>
      <c r="C583" s="62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1"/>
      <c r="W583" s="57">
        <v>576</v>
      </c>
      <c r="X583" s="56">
        <v>0.13300000000000001</v>
      </c>
      <c r="Y583" s="56">
        <v>0.40899999999999997</v>
      </c>
      <c r="Z583" s="56">
        <v>0.125</v>
      </c>
      <c r="AA583" s="58">
        <f t="shared" si="23"/>
        <v>0.25800000000000001</v>
      </c>
      <c r="AB583" s="56">
        <v>0.66700000000000004</v>
      </c>
    </row>
    <row r="584" spans="1:28" x14ac:dyDescent="0.25">
      <c r="A584" s="62"/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1"/>
      <c r="W584" s="59">
        <v>577</v>
      </c>
      <c r="X584" s="56">
        <v>6.7000000000000004E-2</v>
      </c>
      <c r="Y584" s="56">
        <v>0.66700000000000004</v>
      </c>
      <c r="Z584" s="56">
        <v>6.6000000000000003E-2</v>
      </c>
      <c r="AA584" s="58">
        <f t="shared" si="23"/>
        <v>0.13300000000000001</v>
      </c>
      <c r="AB584" s="56">
        <v>0.8</v>
      </c>
    </row>
    <row r="585" spans="1:28" x14ac:dyDescent="0.25">
      <c r="A585" s="62"/>
      <c r="B585" s="62"/>
      <c r="C585" s="62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1"/>
      <c r="W585" s="57">
        <v>578</v>
      </c>
      <c r="X585" s="56">
        <v>9.0999999999999998E-2</v>
      </c>
      <c r="Y585" s="56">
        <v>0.35</v>
      </c>
      <c r="Z585" s="56">
        <v>0.05</v>
      </c>
      <c r="AA585" s="58">
        <f t="shared" ref="AA585:AA648" si="24">X585+Z585</f>
        <v>0.14100000000000001</v>
      </c>
      <c r="AB585" s="56">
        <v>0.49099999999999999</v>
      </c>
    </row>
    <row r="586" spans="1:28" x14ac:dyDescent="0.25">
      <c r="A586" s="62"/>
      <c r="B586" s="62"/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1"/>
      <c r="W586" s="59">
        <v>579</v>
      </c>
      <c r="X586" s="56">
        <v>9.5000000000000001E-2</v>
      </c>
      <c r="Y586" s="56">
        <v>0.63300000000000001</v>
      </c>
      <c r="Z586" s="56">
        <v>6.7000000000000004E-2</v>
      </c>
      <c r="AA586" s="58">
        <f t="shared" si="24"/>
        <v>0.16200000000000001</v>
      </c>
      <c r="AB586" s="56">
        <v>0.79500000000000004</v>
      </c>
    </row>
    <row r="587" spans="1:28" x14ac:dyDescent="0.25">
      <c r="A587" s="62"/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1"/>
      <c r="W587" s="57">
        <v>580</v>
      </c>
      <c r="X587" s="56">
        <v>8.4000000000000005E-2</v>
      </c>
      <c r="Y587" s="56">
        <v>0.30599999999999999</v>
      </c>
      <c r="Z587" s="56">
        <v>0.1</v>
      </c>
      <c r="AA587" s="58">
        <f t="shared" si="24"/>
        <v>0.184</v>
      </c>
      <c r="AB587" s="56">
        <v>0.49</v>
      </c>
    </row>
    <row r="588" spans="1:28" x14ac:dyDescent="0.25">
      <c r="A588" s="62"/>
      <c r="B588" s="62"/>
      <c r="C588" s="62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1"/>
      <c r="W588" s="59">
        <v>581</v>
      </c>
      <c r="X588" s="56">
        <v>8.8999999999999996E-2</v>
      </c>
      <c r="Y588" s="56">
        <v>0.378</v>
      </c>
      <c r="Z588" s="56">
        <v>9.9000000000000005E-2</v>
      </c>
      <c r="AA588" s="58">
        <f t="shared" si="24"/>
        <v>0.188</v>
      </c>
      <c r="AB588" s="56">
        <v>0.56599999999999995</v>
      </c>
    </row>
    <row r="589" spans="1:28" x14ac:dyDescent="0.25">
      <c r="A589" s="62"/>
      <c r="B589" s="62"/>
      <c r="C589" s="62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1"/>
      <c r="W589" s="57">
        <v>582</v>
      </c>
      <c r="X589" s="56">
        <v>0.1</v>
      </c>
      <c r="Y589" s="56">
        <v>0.95699999999999996</v>
      </c>
      <c r="Z589" s="56">
        <v>7.5999999999999998E-2</v>
      </c>
      <c r="AA589" s="58">
        <f t="shared" si="24"/>
        <v>0.17599999999999999</v>
      </c>
      <c r="AB589" s="56">
        <v>1.133</v>
      </c>
    </row>
    <row r="590" spans="1:28" x14ac:dyDescent="0.25">
      <c r="A590" s="62"/>
      <c r="B590" s="62"/>
      <c r="C590" s="62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1"/>
      <c r="W590" s="59">
        <v>583</v>
      </c>
      <c r="X590" s="56">
        <v>0.14599999999999999</v>
      </c>
      <c r="Y590" s="56">
        <v>0.71599999999999997</v>
      </c>
      <c r="Z590" s="56">
        <v>6.6000000000000003E-2</v>
      </c>
      <c r="AA590" s="58">
        <f t="shared" si="24"/>
        <v>0.21199999999999999</v>
      </c>
      <c r="AB590" s="56">
        <v>0.92800000000000005</v>
      </c>
    </row>
    <row r="591" spans="1:28" x14ac:dyDescent="0.25">
      <c r="A591" s="62"/>
      <c r="B591" s="62"/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1"/>
      <c r="W591" s="57">
        <v>584</v>
      </c>
      <c r="X591" s="56">
        <v>0.13600000000000001</v>
      </c>
      <c r="Y591" s="56">
        <v>0.96399999999999997</v>
      </c>
      <c r="Z591" s="56">
        <v>0.13</v>
      </c>
      <c r="AA591" s="58">
        <f t="shared" si="24"/>
        <v>0.26600000000000001</v>
      </c>
      <c r="AB591" s="56">
        <v>1.23</v>
      </c>
    </row>
    <row r="592" spans="1:28" x14ac:dyDescent="0.25">
      <c r="A592" s="62"/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1"/>
      <c r="W592" s="59">
        <v>585</v>
      </c>
      <c r="X592" s="56">
        <v>9.2999999999999999E-2</v>
      </c>
      <c r="Y592" s="56">
        <v>0.63700000000000001</v>
      </c>
      <c r="Z592" s="56">
        <v>0.09</v>
      </c>
      <c r="AA592" s="58">
        <f t="shared" si="24"/>
        <v>0.183</v>
      </c>
      <c r="AB592" s="56">
        <v>0.82</v>
      </c>
    </row>
    <row r="593" spans="1:28" x14ac:dyDescent="0.25">
      <c r="A593" s="62"/>
      <c r="B593" s="62"/>
      <c r="C593" s="62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1"/>
      <c r="W593" s="57">
        <v>586</v>
      </c>
      <c r="X593" s="56">
        <v>0.1</v>
      </c>
      <c r="Y593" s="56">
        <v>0.64</v>
      </c>
      <c r="Z593" s="56">
        <v>0.14000000000000001</v>
      </c>
      <c r="AA593" s="58">
        <f t="shared" si="24"/>
        <v>0.24000000000000002</v>
      </c>
      <c r="AB593" s="56">
        <v>0.88</v>
      </c>
    </row>
    <row r="594" spans="1:28" x14ac:dyDescent="0.25">
      <c r="A594" s="62"/>
      <c r="B594" s="62"/>
      <c r="C594" s="62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1"/>
      <c r="W594" s="59">
        <v>587</v>
      </c>
      <c r="X594" s="56">
        <v>9.0999999999999998E-2</v>
      </c>
      <c r="Y594" s="56">
        <v>0.77600000000000002</v>
      </c>
      <c r="Z594" s="56">
        <v>6.6000000000000003E-2</v>
      </c>
      <c r="AA594" s="58">
        <f t="shared" si="24"/>
        <v>0.157</v>
      </c>
      <c r="AB594" s="56">
        <v>0.93300000000000005</v>
      </c>
    </row>
    <row r="595" spans="1:28" x14ac:dyDescent="0.25">
      <c r="A595" s="62"/>
      <c r="B595" s="62"/>
      <c r="C595" s="62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1"/>
      <c r="W595" s="57">
        <v>588</v>
      </c>
      <c r="X595" s="56">
        <v>8.4000000000000005E-2</v>
      </c>
      <c r="Y595" s="56">
        <v>0.27400000000000002</v>
      </c>
      <c r="Z595" s="56">
        <v>8.2000000000000003E-2</v>
      </c>
      <c r="AA595" s="58">
        <f t="shared" si="24"/>
        <v>0.16600000000000001</v>
      </c>
      <c r="AB595" s="56">
        <v>0.44</v>
      </c>
    </row>
    <row r="596" spans="1:28" x14ac:dyDescent="0.25">
      <c r="A596" s="62"/>
      <c r="B596" s="62"/>
      <c r="C596" s="62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1"/>
      <c r="W596" s="59">
        <v>589</v>
      </c>
      <c r="X596" s="56">
        <v>0.107</v>
      </c>
      <c r="Y596" s="56">
        <v>0.73399999999999999</v>
      </c>
      <c r="Z596" s="56">
        <v>0.17199999999999999</v>
      </c>
      <c r="AA596" s="58">
        <f t="shared" si="24"/>
        <v>0.27899999999999997</v>
      </c>
      <c r="AB596" s="56">
        <v>1.0129999999999999</v>
      </c>
    </row>
    <row r="597" spans="1:28" x14ac:dyDescent="0.25">
      <c r="A597" s="62"/>
      <c r="B597" s="62"/>
      <c r="C597" s="62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1"/>
      <c r="W597" s="57">
        <v>590</v>
      </c>
      <c r="X597" s="56">
        <v>5.8000000000000003E-2</v>
      </c>
      <c r="Y597" s="56">
        <v>0.75</v>
      </c>
      <c r="Z597" s="56">
        <v>0.122</v>
      </c>
      <c r="AA597" s="58">
        <f t="shared" si="24"/>
        <v>0.18</v>
      </c>
      <c r="AB597" s="56">
        <v>0.93</v>
      </c>
    </row>
    <row r="598" spans="1:28" x14ac:dyDescent="0.25">
      <c r="A598" s="62"/>
      <c r="B598" s="62"/>
      <c r="C598" s="62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1"/>
      <c r="W598" s="59">
        <v>591</v>
      </c>
      <c r="X598" s="56">
        <v>0.12</v>
      </c>
      <c r="Y598" s="56">
        <v>0.75</v>
      </c>
      <c r="Z598" s="56">
        <v>0.155</v>
      </c>
      <c r="AA598" s="58">
        <f t="shared" si="24"/>
        <v>0.27500000000000002</v>
      </c>
      <c r="AB598" s="56">
        <v>1.0249999999999999</v>
      </c>
    </row>
    <row r="599" spans="1:28" x14ac:dyDescent="0.25">
      <c r="A599" s="62"/>
      <c r="B599" s="62"/>
      <c r="C599" s="62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1"/>
      <c r="W599" s="57">
        <v>592</v>
      </c>
      <c r="X599" s="56">
        <v>9.8000000000000004E-2</v>
      </c>
      <c r="Y599" s="56">
        <v>0.41699999999999998</v>
      </c>
      <c r="Z599" s="56">
        <v>0.106</v>
      </c>
      <c r="AA599" s="58">
        <f t="shared" si="24"/>
        <v>0.20400000000000001</v>
      </c>
      <c r="AB599" s="56">
        <v>0.621</v>
      </c>
    </row>
    <row r="600" spans="1:28" x14ac:dyDescent="0.25">
      <c r="A600" s="62"/>
      <c r="B600" s="62"/>
      <c r="C600" s="62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1"/>
      <c r="W600" s="59">
        <v>593</v>
      </c>
      <c r="X600" s="56">
        <v>6.7000000000000004E-2</v>
      </c>
      <c r="Y600" s="56">
        <v>0.6</v>
      </c>
      <c r="Z600" s="56">
        <v>6.8000000000000005E-2</v>
      </c>
      <c r="AA600" s="58">
        <f t="shared" si="24"/>
        <v>0.13500000000000001</v>
      </c>
      <c r="AB600" s="56">
        <v>0.73499999999999999</v>
      </c>
    </row>
    <row r="601" spans="1:28" x14ac:dyDescent="0.25">
      <c r="A601" s="62"/>
      <c r="B601" s="62"/>
      <c r="C601" s="62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1"/>
      <c r="W601" s="57">
        <v>594</v>
      </c>
      <c r="X601" s="56">
        <v>9.5000000000000001E-2</v>
      </c>
      <c r="Y601" s="56">
        <v>0.28299999999999997</v>
      </c>
      <c r="Z601" s="56">
        <v>0.13900000000000001</v>
      </c>
      <c r="AA601" s="58">
        <f t="shared" si="24"/>
        <v>0.23400000000000001</v>
      </c>
      <c r="AB601" s="56">
        <v>0.51700000000000002</v>
      </c>
    </row>
    <row r="602" spans="1:28" x14ac:dyDescent="0.25">
      <c r="A602" s="62"/>
      <c r="B602" s="62"/>
      <c r="C602" s="62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1"/>
      <c r="W602" s="59">
        <v>595</v>
      </c>
      <c r="X602" s="56">
        <v>5.2999999999999999E-2</v>
      </c>
      <c r="Y602" s="56">
        <v>0.50700000000000001</v>
      </c>
      <c r="Z602" s="56">
        <v>0.31</v>
      </c>
      <c r="AA602" s="58">
        <f t="shared" si="24"/>
        <v>0.36299999999999999</v>
      </c>
      <c r="AB602" s="56">
        <v>0.87</v>
      </c>
    </row>
    <row r="603" spans="1:28" x14ac:dyDescent="0.25">
      <c r="A603" s="62"/>
      <c r="B603" s="62"/>
      <c r="C603" s="62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1"/>
      <c r="W603" s="57">
        <v>596</v>
      </c>
      <c r="X603" s="56">
        <v>0.1</v>
      </c>
      <c r="Y603" s="56">
        <v>0.46700000000000003</v>
      </c>
      <c r="Z603" s="56">
        <v>0.1</v>
      </c>
      <c r="AA603" s="58">
        <f t="shared" si="24"/>
        <v>0.2</v>
      </c>
      <c r="AB603" s="56">
        <v>0.66700000000000004</v>
      </c>
    </row>
    <row r="604" spans="1:28" x14ac:dyDescent="0.25">
      <c r="A604" s="62"/>
      <c r="B604" s="62"/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1"/>
      <c r="W604" s="59">
        <v>597</v>
      </c>
      <c r="X604" s="56">
        <v>6.7000000000000004E-2</v>
      </c>
      <c r="Y604" s="56">
        <v>0.23599999999999999</v>
      </c>
      <c r="Z604" s="56">
        <v>6.4000000000000001E-2</v>
      </c>
      <c r="AA604" s="58">
        <f t="shared" si="24"/>
        <v>0.13100000000000001</v>
      </c>
      <c r="AB604" s="56">
        <v>0.36699999999999999</v>
      </c>
    </row>
    <row r="605" spans="1:28" x14ac:dyDescent="0.25">
      <c r="A605" s="62"/>
      <c r="B605" s="62"/>
      <c r="C605" s="62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1"/>
      <c r="W605" s="57">
        <v>598</v>
      </c>
      <c r="X605" s="56">
        <v>0.1</v>
      </c>
      <c r="Y605" s="56">
        <v>0.90500000000000003</v>
      </c>
      <c r="Z605" s="56">
        <v>0.11700000000000001</v>
      </c>
      <c r="AA605" s="58">
        <f t="shared" si="24"/>
        <v>0.21700000000000003</v>
      </c>
      <c r="AB605" s="56">
        <v>1.1220000000000001</v>
      </c>
    </row>
    <row r="606" spans="1:28" x14ac:dyDescent="0.25">
      <c r="A606" s="62"/>
      <c r="B606" s="62"/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1"/>
      <c r="W606" s="59">
        <v>599</v>
      </c>
      <c r="X606" s="56">
        <v>9.9000000000000005E-2</v>
      </c>
      <c r="Y606" s="56">
        <v>0.501</v>
      </c>
      <c r="Z606" s="56">
        <v>9.9000000000000005E-2</v>
      </c>
      <c r="AA606" s="58">
        <f t="shared" si="24"/>
        <v>0.19800000000000001</v>
      </c>
      <c r="AB606" s="56">
        <v>0.69899999999999995</v>
      </c>
    </row>
    <row r="607" spans="1:28" x14ac:dyDescent="0.25">
      <c r="A607" s="62"/>
      <c r="B607" s="62"/>
      <c r="C607" s="62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1"/>
      <c r="W607" s="57">
        <v>600</v>
      </c>
      <c r="X607" s="56">
        <v>6.7000000000000004E-2</v>
      </c>
      <c r="Y607" s="56">
        <v>0.3</v>
      </c>
      <c r="Z607" s="56">
        <v>5.1999999999999998E-2</v>
      </c>
      <c r="AA607" s="58">
        <f t="shared" si="24"/>
        <v>0.11899999999999999</v>
      </c>
      <c r="AB607" s="56">
        <v>0.41899999999999998</v>
      </c>
    </row>
    <row r="608" spans="1:28" x14ac:dyDescent="0.25">
      <c r="A608" s="62"/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1"/>
      <c r="W608" s="59">
        <v>601</v>
      </c>
      <c r="X608" s="56">
        <v>0.16800000000000001</v>
      </c>
      <c r="Y608" s="56">
        <v>0.49299999999999999</v>
      </c>
      <c r="Z608" s="56">
        <v>0.158</v>
      </c>
      <c r="AA608" s="58">
        <f t="shared" si="24"/>
        <v>0.32600000000000001</v>
      </c>
      <c r="AB608" s="56">
        <v>0.81899999999999995</v>
      </c>
    </row>
    <row r="609" spans="1:28" x14ac:dyDescent="0.25">
      <c r="A609" s="62"/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1"/>
      <c r="W609" s="57">
        <v>602</v>
      </c>
      <c r="X609" s="56">
        <v>0.16700000000000001</v>
      </c>
      <c r="Y609" s="56">
        <v>0.46</v>
      </c>
      <c r="Z609" s="56">
        <v>0.156</v>
      </c>
      <c r="AA609" s="58">
        <f t="shared" si="24"/>
        <v>0.32300000000000001</v>
      </c>
      <c r="AB609" s="56">
        <v>0.78300000000000003</v>
      </c>
    </row>
    <row r="610" spans="1:28" x14ac:dyDescent="0.25">
      <c r="A610" s="62"/>
      <c r="B610" s="62"/>
      <c r="C610" s="62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1"/>
      <c r="W610" s="59">
        <v>603</v>
      </c>
      <c r="X610" s="56">
        <v>0.11600000000000001</v>
      </c>
      <c r="Y610" s="56">
        <v>0.53800000000000003</v>
      </c>
      <c r="Z610" s="56">
        <v>7.3999999999999996E-2</v>
      </c>
      <c r="AA610" s="58">
        <f t="shared" si="24"/>
        <v>0.19</v>
      </c>
      <c r="AB610" s="56">
        <v>0.72799999999999998</v>
      </c>
    </row>
    <row r="611" spans="1:28" x14ac:dyDescent="0.25">
      <c r="A611" s="62"/>
      <c r="B611" s="62"/>
      <c r="C611" s="62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1"/>
      <c r="W611" s="57">
        <v>604</v>
      </c>
      <c r="X611" s="56">
        <v>0.1</v>
      </c>
      <c r="Y611" s="56">
        <v>0.36599999999999999</v>
      </c>
      <c r="Z611" s="56">
        <v>0.129</v>
      </c>
      <c r="AA611" s="58">
        <f t="shared" si="24"/>
        <v>0.22900000000000001</v>
      </c>
      <c r="AB611" s="56">
        <v>0.59499999999999997</v>
      </c>
    </row>
    <row r="612" spans="1:28" x14ac:dyDescent="0.25">
      <c r="A612" s="62"/>
      <c r="B612" s="62"/>
      <c r="C612" s="62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1"/>
      <c r="W612" s="59">
        <v>605</v>
      </c>
      <c r="X612" s="56">
        <v>9.6000000000000002E-2</v>
      </c>
      <c r="Y612" s="56">
        <v>0.51500000000000001</v>
      </c>
      <c r="Z612" s="56">
        <v>0.13300000000000001</v>
      </c>
      <c r="AA612" s="58">
        <f t="shared" si="24"/>
        <v>0.22900000000000001</v>
      </c>
      <c r="AB612" s="56">
        <v>0.74399999999999999</v>
      </c>
    </row>
    <row r="613" spans="1:28" x14ac:dyDescent="0.25">
      <c r="A613" s="62"/>
      <c r="B613" s="62"/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1"/>
      <c r="W613" s="57">
        <v>606</v>
      </c>
      <c r="X613" s="56">
        <v>8.3000000000000004E-2</v>
      </c>
      <c r="Y613" s="56">
        <v>0.56799999999999995</v>
      </c>
      <c r="Z613" s="56">
        <v>0.13200000000000001</v>
      </c>
      <c r="AA613" s="58">
        <f t="shared" si="24"/>
        <v>0.21500000000000002</v>
      </c>
      <c r="AB613" s="56">
        <v>0.78300000000000003</v>
      </c>
    </row>
    <row r="614" spans="1:28" x14ac:dyDescent="0.25">
      <c r="A614" s="62"/>
      <c r="B614" s="62"/>
      <c r="C614" s="62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1"/>
      <c r="W614" s="59">
        <v>607</v>
      </c>
      <c r="X614" s="56">
        <v>0.1</v>
      </c>
      <c r="Y614" s="56">
        <v>0.36699999999999999</v>
      </c>
      <c r="Z614" s="56">
        <v>0.11700000000000001</v>
      </c>
      <c r="AA614" s="58">
        <f t="shared" si="24"/>
        <v>0.21700000000000003</v>
      </c>
      <c r="AB614" s="56">
        <v>0.58399999999999996</v>
      </c>
    </row>
    <row r="615" spans="1:28" x14ac:dyDescent="0.25">
      <c r="A615" s="62"/>
      <c r="B615" s="62"/>
      <c r="C615" s="62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1" t="s">
        <v>100</v>
      </c>
      <c r="W615" s="57">
        <v>608</v>
      </c>
      <c r="X615" s="58">
        <v>4.4999999999999998E-2</v>
      </c>
      <c r="Y615" s="58">
        <v>0.52300000000000002</v>
      </c>
      <c r="Z615" s="58">
        <v>3.9E-2</v>
      </c>
      <c r="AA615" s="58">
        <f t="shared" si="24"/>
        <v>8.3999999999999991E-2</v>
      </c>
      <c r="AB615" s="58">
        <v>0.60699999999999998</v>
      </c>
    </row>
    <row r="616" spans="1:28" x14ac:dyDescent="0.25">
      <c r="V616" s="60"/>
      <c r="W616" s="59">
        <v>609</v>
      </c>
      <c r="X616" s="56">
        <v>3.6999999999999998E-2</v>
      </c>
      <c r="Y616" s="56">
        <v>0.307</v>
      </c>
      <c r="Z616" s="56">
        <v>0.23100000000000001</v>
      </c>
      <c r="AA616" s="58">
        <f t="shared" si="24"/>
        <v>0.26800000000000002</v>
      </c>
      <c r="AB616" s="56">
        <v>0.57499999999999996</v>
      </c>
    </row>
    <row r="617" spans="1:28" x14ac:dyDescent="0.25">
      <c r="V617" s="60"/>
      <c r="W617" s="57">
        <v>610</v>
      </c>
      <c r="X617" s="56">
        <v>1.9E-2</v>
      </c>
      <c r="Y617" s="56">
        <v>0.36499999999999999</v>
      </c>
      <c r="Z617" s="56">
        <v>0.191</v>
      </c>
      <c r="AA617" s="58">
        <f t="shared" si="24"/>
        <v>0.21</v>
      </c>
      <c r="AB617" s="56">
        <v>0.57499999999999996</v>
      </c>
    </row>
    <row r="618" spans="1:28" x14ac:dyDescent="0.25">
      <c r="V618" s="60"/>
      <c r="W618" s="59">
        <v>611</v>
      </c>
      <c r="X618" s="56">
        <v>0.42399999999999999</v>
      </c>
      <c r="Y618" s="56">
        <v>0.32600000000000001</v>
      </c>
      <c r="Z618" s="56">
        <v>0.249</v>
      </c>
      <c r="AA618" s="58">
        <f t="shared" si="24"/>
        <v>0.67300000000000004</v>
      </c>
      <c r="AB618" s="56">
        <v>0.999</v>
      </c>
    </row>
    <row r="619" spans="1:28" x14ac:dyDescent="0.25">
      <c r="V619" s="60"/>
      <c r="W619" s="57">
        <v>612</v>
      </c>
      <c r="X619" s="56">
        <v>0.30599999999999999</v>
      </c>
      <c r="Y619" s="56">
        <v>0.36599999999999999</v>
      </c>
      <c r="Z619" s="56">
        <v>0.33400000000000002</v>
      </c>
      <c r="AA619" s="58">
        <f t="shared" si="24"/>
        <v>0.64</v>
      </c>
      <c r="AB619" s="56">
        <v>1.006</v>
      </c>
    </row>
    <row r="620" spans="1:28" x14ac:dyDescent="0.25">
      <c r="V620" s="60"/>
      <c r="W620" s="59">
        <v>613</v>
      </c>
      <c r="X620" s="56">
        <v>0.16400000000000001</v>
      </c>
      <c r="Y620" s="56">
        <v>0.4</v>
      </c>
      <c r="Z620" s="56">
        <v>0.14399999999999999</v>
      </c>
      <c r="AA620" s="58">
        <f t="shared" si="24"/>
        <v>0.308</v>
      </c>
      <c r="AB620" s="56">
        <v>0.70799999999999996</v>
      </c>
    </row>
    <row r="621" spans="1:28" x14ac:dyDescent="0.25">
      <c r="V621" s="60"/>
      <c r="W621" s="57">
        <v>614</v>
      </c>
      <c r="X621" s="56">
        <v>0.10100000000000001</v>
      </c>
      <c r="Y621" s="56">
        <v>0.315</v>
      </c>
      <c r="Z621" s="56">
        <v>0.104</v>
      </c>
      <c r="AA621" s="58">
        <f t="shared" si="24"/>
        <v>0.20500000000000002</v>
      </c>
      <c r="AB621" s="56">
        <v>0.52</v>
      </c>
    </row>
    <row r="622" spans="1:28" x14ac:dyDescent="0.25">
      <c r="V622" s="60"/>
      <c r="W622" s="59">
        <v>615</v>
      </c>
      <c r="X622" s="56">
        <v>6.6000000000000003E-2</v>
      </c>
      <c r="Y622" s="56">
        <v>0.32300000000000001</v>
      </c>
      <c r="Z622" s="56">
        <v>0.19500000000000001</v>
      </c>
      <c r="AA622" s="58">
        <f t="shared" si="24"/>
        <v>0.26100000000000001</v>
      </c>
      <c r="AB622" s="56">
        <v>0.58399999999999996</v>
      </c>
    </row>
    <row r="623" spans="1:28" x14ac:dyDescent="0.25">
      <c r="V623" s="60"/>
      <c r="W623" s="57">
        <v>616</v>
      </c>
      <c r="X623" s="56">
        <v>0.22700000000000001</v>
      </c>
      <c r="Y623" s="56">
        <v>0.23300000000000001</v>
      </c>
      <c r="Z623" s="56">
        <v>0.14000000000000001</v>
      </c>
      <c r="AA623" s="58">
        <f t="shared" si="24"/>
        <v>0.36699999999999999</v>
      </c>
      <c r="AB623" s="56">
        <v>0.6</v>
      </c>
    </row>
    <row r="624" spans="1:28" x14ac:dyDescent="0.25">
      <c r="V624" s="60"/>
      <c r="W624" s="59">
        <v>617</v>
      </c>
      <c r="X624" s="56">
        <v>8.4000000000000005E-2</v>
      </c>
      <c r="Y624" s="56">
        <v>0.36599999999999999</v>
      </c>
      <c r="Z624" s="56">
        <v>0.189</v>
      </c>
      <c r="AA624" s="58">
        <f t="shared" si="24"/>
        <v>0.27300000000000002</v>
      </c>
      <c r="AB624" s="56">
        <v>0.63900000000000001</v>
      </c>
    </row>
    <row r="625" spans="22:28" x14ac:dyDescent="0.25">
      <c r="V625" s="60"/>
      <c r="W625" s="57">
        <v>618</v>
      </c>
      <c r="X625" s="56">
        <v>3.3000000000000002E-2</v>
      </c>
      <c r="Y625" s="56">
        <v>0.5</v>
      </c>
      <c r="Z625" s="56">
        <v>0.16700000000000001</v>
      </c>
      <c r="AA625" s="58">
        <f t="shared" si="24"/>
        <v>0.2</v>
      </c>
      <c r="AB625" s="56">
        <v>0.7</v>
      </c>
    </row>
    <row r="626" spans="22:28" x14ac:dyDescent="0.25">
      <c r="V626" s="60"/>
      <c r="W626" s="59">
        <v>619</v>
      </c>
      <c r="X626" s="56">
        <v>0.13700000000000001</v>
      </c>
      <c r="Y626" s="56">
        <v>0.48399999999999999</v>
      </c>
      <c r="Z626" s="56">
        <v>0.13300000000000001</v>
      </c>
      <c r="AA626" s="58">
        <f t="shared" si="24"/>
        <v>0.27</v>
      </c>
      <c r="AB626" s="56">
        <v>0.754</v>
      </c>
    </row>
    <row r="627" spans="22:28" x14ac:dyDescent="0.25">
      <c r="V627" s="60"/>
      <c r="W627" s="57">
        <v>620</v>
      </c>
      <c r="X627" s="56">
        <v>0.33300000000000002</v>
      </c>
      <c r="Y627" s="56">
        <v>0.45</v>
      </c>
      <c r="Z627" s="56">
        <v>0.16200000000000001</v>
      </c>
      <c r="AA627" s="58">
        <f t="shared" si="24"/>
        <v>0.495</v>
      </c>
      <c r="AB627" s="56">
        <v>0.94499999999999995</v>
      </c>
    </row>
    <row r="628" spans="22:28" x14ac:dyDescent="0.25">
      <c r="V628" s="60"/>
      <c r="W628" s="59">
        <v>621</v>
      </c>
      <c r="X628" s="56">
        <v>0.25700000000000001</v>
      </c>
      <c r="Y628" s="56">
        <v>0.433</v>
      </c>
      <c r="Z628" s="56">
        <v>0.14399999999999999</v>
      </c>
      <c r="AA628" s="58">
        <f t="shared" si="24"/>
        <v>0.40100000000000002</v>
      </c>
      <c r="AB628" s="56">
        <v>0.83399999999999996</v>
      </c>
    </row>
    <row r="629" spans="22:28" x14ac:dyDescent="0.25">
      <c r="V629" s="60"/>
      <c r="W629" s="57">
        <v>622</v>
      </c>
      <c r="X629" s="56">
        <v>0.188</v>
      </c>
      <c r="Y629" s="56">
        <v>0.53200000000000003</v>
      </c>
      <c r="Z629" s="56">
        <v>0.16900000000000001</v>
      </c>
      <c r="AA629" s="58">
        <f t="shared" si="24"/>
        <v>0.35699999999999998</v>
      </c>
      <c r="AB629" s="56">
        <v>0.88900000000000001</v>
      </c>
    </row>
    <row r="630" spans="22:28" x14ac:dyDescent="0.25">
      <c r="V630" s="60"/>
      <c r="W630" s="59">
        <v>623</v>
      </c>
      <c r="X630" s="56">
        <v>3.3000000000000002E-2</v>
      </c>
      <c r="Y630" s="56">
        <v>0.374</v>
      </c>
      <c r="Z630" s="56">
        <v>0.155</v>
      </c>
      <c r="AA630" s="58">
        <f t="shared" si="24"/>
        <v>0.188</v>
      </c>
      <c r="AB630" s="56">
        <v>0.56200000000000006</v>
      </c>
    </row>
    <row r="631" spans="22:28" x14ac:dyDescent="0.25">
      <c r="V631" s="60"/>
      <c r="W631" s="57">
        <v>624</v>
      </c>
      <c r="X631" s="56">
        <v>0.13900000000000001</v>
      </c>
      <c r="Y631" s="56">
        <v>0.69499999999999995</v>
      </c>
      <c r="Z631" s="56">
        <v>0.121</v>
      </c>
      <c r="AA631" s="58">
        <f t="shared" si="24"/>
        <v>0.26</v>
      </c>
      <c r="AB631" s="56">
        <v>0.95499999999999996</v>
      </c>
    </row>
    <row r="632" spans="22:28" x14ac:dyDescent="0.25">
      <c r="V632" s="60"/>
      <c r="W632" s="59">
        <v>625</v>
      </c>
      <c r="X632" s="56">
        <v>0.13300000000000001</v>
      </c>
      <c r="Y632" s="56">
        <v>0.379</v>
      </c>
      <c r="Z632" s="56">
        <v>0.121</v>
      </c>
      <c r="AA632" s="58">
        <f t="shared" si="24"/>
        <v>0.254</v>
      </c>
      <c r="AB632" s="56">
        <v>0.63300000000000001</v>
      </c>
    </row>
    <row r="633" spans="22:28" x14ac:dyDescent="0.25">
      <c r="V633" s="60"/>
      <c r="W633" s="57">
        <v>626</v>
      </c>
      <c r="X633" s="56">
        <v>0.121</v>
      </c>
      <c r="Y633" s="56">
        <v>0.44600000000000001</v>
      </c>
      <c r="Z633" s="56">
        <v>0.105</v>
      </c>
      <c r="AA633" s="58">
        <f t="shared" si="24"/>
        <v>0.22599999999999998</v>
      </c>
      <c r="AB633" s="56">
        <v>0.67200000000000004</v>
      </c>
    </row>
    <row r="634" spans="22:28" x14ac:dyDescent="0.25">
      <c r="V634" s="60"/>
      <c r="W634" s="59">
        <v>627</v>
      </c>
      <c r="X634" s="56">
        <v>0.16300000000000001</v>
      </c>
      <c r="Y634" s="56">
        <v>0.36599999999999999</v>
      </c>
      <c r="Z634" s="56">
        <v>0.121</v>
      </c>
      <c r="AA634" s="58">
        <f t="shared" si="24"/>
        <v>0.28400000000000003</v>
      </c>
      <c r="AB634" s="56">
        <v>0.65</v>
      </c>
    </row>
    <row r="635" spans="22:28" x14ac:dyDescent="0.25">
      <c r="V635" s="60"/>
      <c r="W635" s="57">
        <v>628</v>
      </c>
      <c r="X635" s="56">
        <v>0.2</v>
      </c>
      <c r="Y635" s="56">
        <v>0.45300000000000001</v>
      </c>
      <c r="Z635" s="56">
        <v>0.16600000000000001</v>
      </c>
      <c r="AA635" s="58">
        <f t="shared" si="24"/>
        <v>0.36599999999999999</v>
      </c>
      <c r="AB635" s="56">
        <v>0.81899999999999995</v>
      </c>
    </row>
    <row r="636" spans="22:28" x14ac:dyDescent="0.25">
      <c r="V636" s="60"/>
      <c r="W636" s="59">
        <v>629</v>
      </c>
      <c r="X636" s="56">
        <v>0.2</v>
      </c>
      <c r="Y636" s="56">
        <v>0.66700000000000004</v>
      </c>
      <c r="Z636" s="56">
        <v>0.216</v>
      </c>
      <c r="AA636" s="58">
        <f t="shared" si="24"/>
        <v>0.41600000000000004</v>
      </c>
      <c r="AB636" s="56">
        <v>1.083</v>
      </c>
    </row>
    <row r="637" spans="22:28" x14ac:dyDescent="0.25">
      <c r="V637" s="60"/>
      <c r="W637" s="57">
        <v>630</v>
      </c>
      <c r="X637" s="56">
        <v>0.249</v>
      </c>
      <c r="Y637" s="56">
        <v>0.44500000000000001</v>
      </c>
      <c r="Z637" s="56">
        <v>0.20300000000000001</v>
      </c>
      <c r="AA637" s="58">
        <f t="shared" si="24"/>
        <v>0.45200000000000001</v>
      </c>
      <c r="AB637" s="56">
        <v>0.89700000000000002</v>
      </c>
    </row>
    <row r="638" spans="22:28" x14ac:dyDescent="0.25">
      <c r="V638" s="60"/>
      <c r="W638" s="59">
        <v>631</v>
      </c>
      <c r="X638" s="56">
        <v>0.26</v>
      </c>
      <c r="Y638" s="56">
        <v>0.70699999999999996</v>
      </c>
      <c r="Z638" s="56">
        <v>0.14699999999999999</v>
      </c>
      <c r="AA638" s="58">
        <f t="shared" si="24"/>
        <v>0.40700000000000003</v>
      </c>
      <c r="AB638" s="56">
        <v>1.1140000000000001</v>
      </c>
    </row>
    <row r="639" spans="22:28" x14ac:dyDescent="0.25">
      <c r="V639" s="60"/>
      <c r="W639" s="57">
        <v>632</v>
      </c>
      <c r="X639" s="56">
        <v>4.2999999999999997E-2</v>
      </c>
      <c r="Y639" s="56">
        <v>0.37</v>
      </c>
      <c r="Z639" s="56">
        <v>0.153</v>
      </c>
      <c r="AA639" s="58">
        <f t="shared" si="24"/>
        <v>0.19600000000000001</v>
      </c>
      <c r="AB639" s="56">
        <v>0.56599999999999995</v>
      </c>
    </row>
    <row r="640" spans="22:28" x14ac:dyDescent="0.25">
      <c r="V640" s="60"/>
      <c r="W640" s="59">
        <v>633</v>
      </c>
      <c r="X640" s="56">
        <v>0.28000000000000003</v>
      </c>
      <c r="Y640" s="56">
        <v>0.45300000000000001</v>
      </c>
      <c r="Z640" s="56">
        <v>0.14399999999999999</v>
      </c>
      <c r="AA640" s="58">
        <f t="shared" si="24"/>
        <v>0.42400000000000004</v>
      </c>
      <c r="AB640" s="56">
        <v>0.877</v>
      </c>
    </row>
    <row r="641" spans="22:28" x14ac:dyDescent="0.25">
      <c r="V641" s="60"/>
      <c r="W641" s="57">
        <v>634</v>
      </c>
      <c r="X641" s="56">
        <v>0.155</v>
      </c>
      <c r="Y641" s="56">
        <v>0.28799999999999998</v>
      </c>
      <c r="Z641" s="56">
        <v>0.16500000000000001</v>
      </c>
      <c r="AA641" s="58">
        <f t="shared" si="24"/>
        <v>0.32</v>
      </c>
      <c r="AB641" s="56">
        <v>0.60799999999999998</v>
      </c>
    </row>
    <row r="642" spans="22:28" x14ac:dyDescent="0.25">
      <c r="V642" s="60"/>
      <c r="W642" s="59">
        <v>635</v>
      </c>
      <c r="X642" s="56">
        <v>0.36699999999999999</v>
      </c>
      <c r="Y642" s="56">
        <v>0.28999999999999998</v>
      </c>
      <c r="Z642" s="56">
        <v>0.13800000000000001</v>
      </c>
      <c r="AA642" s="58">
        <f t="shared" si="24"/>
        <v>0.505</v>
      </c>
      <c r="AB642" s="56">
        <v>0.79500000000000004</v>
      </c>
    </row>
    <row r="643" spans="22:28" x14ac:dyDescent="0.25">
      <c r="V643" s="60"/>
      <c r="W643" s="57">
        <v>636</v>
      </c>
      <c r="X643" s="56">
        <v>0.21199999999999999</v>
      </c>
      <c r="Y643" s="56">
        <v>0.3</v>
      </c>
      <c r="Z643" s="56">
        <v>0.15</v>
      </c>
      <c r="AA643" s="58">
        <f t="shared" si="24"/>
        <v>0.36199999999999999</v>
      </c>
      <c r="AB643" s="56">
        <v>0.66200000000000003</v>
      </c>
    </row>
    <row r="644" spans="22:28" x14ac:dyDescent="0.25">
      <c r="V644" s="60"/>
      <c r="W644" s="59">
        <v>637</v>
      </c>
      <c r="X644" s="56">
        <v>0.16700000000000001</v>
      </c>
      <c r="Y644" s="56">
        <v>0.21199999999999999</v>
      </c>
      <c r="Z644" s="56">
        <v>0.16600000000000001</v>
      </c>
      <c r="AA644" s="58">
        <f t="shared" si="24"/>
        <v>0.33300000000000002</v>
      </c>
      <c r="AB644" s="56">
        <v>0.54500000000000004</v>
      </c>
    </row>
    <row r="645" spans="22:28" x14ac:dyDescent="0.25">
      <c r="V645" s="60"/>
      <c r="W645" s="57">
        <v>638</v>
      </c>
      <c r="X645" s="56">
        <v>0.16700000000000001</v>
      </c>
      <c r="Y645" s="56">
        <v>0.2</v>
      </c>
      <c r="Z645" s="56">
        <v>0.183</v>
      </c>
      <c r="AA645" s="58">
        <f t="shared" si="24"/>
        <v>0.35</v>
      </c>
      <c r="AB645" s="56">
        <v>0.55000000000000004</v>
      </c>
    </row>
    <row r="646" spans="22:28" x14ac:dyDescent="0.25">
      <c r="V646" s="60"/>
      <c r="W646" s="59">
        <v>639</v>
      </c>
      <c r="X646" s="56">
        <v>0.155</v>
      </c>
      <c r="Y646" s="56">
        <v>0.19500000000000001</v>
      </c>
      <c r="Z646" s="56">
        <v>0.126</v>
      </c>
      <c r="AA646" s="58">
        <f t="shared" si="24"/>
        <v>0.28100000000000003</v>
      </c>
      <c r="AB646" s="56">
        <v>0.47599999999999998</v>
      </c>
    </row>
    <row r="647" spans="22:28" x14ac:dyDescent="0.25">
      <c r="V647" s="60"/>
      <c r="W647" s="57">
        <v>640</v>
      </c>
      <c r="X647" s="56">
        <v>0.21199999999999999</v>
      </c>
      <c r="Y647" s="56">
        <v>0.221</v>
      </c>
      <c r="Z647" s="56">
        <v>0.158</v>
      </c>
      <c r="AA647" s="58">
        <f t="shared" si="24"/>
        <v>0.37</v>
      </c>
      <c r="AB647" s="56">
        <v>0.59099999999999997</v>
      </c>
    </row>
    <row r="648" spans="22:28" x14ac:dyDescent="0.25">
      <c r="W648" s="59">
        <v>641</v>
      </c>
      <c r="X648" s="56">
        <v>8.3000000000000004E-2</v>
      </c>
      <c r="Y648" s="56">
        <v>0.35499999999999998</v>
      </c>
      <c r="Z648" s="56">
        <v>0.17399999999999999</v>
      </c>
      <c r="AA648" s="58">
        <f t="shared" si="24"/>
        <v>0.25700000000000001</v>
      </c>
      <c r="AB648" s="56">
        <v>0.61199999999999999</v>
      </c>
    </row>
    <row r="649" spans="22:28" x14ac:dyDescent="0.25">
      <c r="W649" s="57">
        <v>642</v>
      </c>
      <c r="X649" s="56">
        <v>3.0000000000000001E-3</v>
      </c>
      <c r="Y649" s="56">
        <v>0.184</v>
      </c>
      <c r="Z649" s="56">
        <v>0.17799999999999999</v>
      </c>
      <c r="AA649" s="58">
        <f t="shared" ref="AA649:AA651" si="25">X649+Z649</f>
        <v>0.18099999999999999</v>
      </c>
      <c r="AB649" s="56">
        <v>0.36499999999999999</v>
      </c>
    </row>
    <row r="650" spans="22:28" x14ac:dyDescent="0.25">
      <c r="W650" s="59">
        <v>643</v>
      </c>
      <c r="X650" s="56">
        <v>0.26600000000000001</v>
      </c>
      <c r="Y650" s="56">
        <v>0.51700000000000002</v>
      </c>
      <c r="Z650" s="56">
        <v>0.14499999999999999</v>
      </c>
      <c r="AA650" s="58">
        <f t="shared" si="25"/>
        <v>0.41100000000000003</v>
      </c>
      <c r="AB650" s="56">
        <v>0.92800000000000005</v>
      </c>
    </row>
    <row r="651" spans="22:28" x14ac:dyDescent="0.25">
      <c r="W651" s="57">
        <v>644</v>
      </c>
      <c r="X651" s="56">
        <v>0.2</v>
      </c>
      <c r="Y651" s="56">
        <v>0.5</v>
      </c>
      <c r="Z651" s="56">
        <v>0.105</v>
      </c>
      <c r="AA651" s="58">
        <f t="shared" si="25"/>
        <v>0.30499999999999999</v>
      </c>
      <c r="AB651" s="56">
        <v>0.80500000000000005</v>
      </c>
    </row>
    <row r="652" spans="22:28" x14ac:dyDescent="0.25">
      <c r="V652" s="60"/>
      <c r="W652" s="59"/>
      <c r="X652" s="58"/>
      <c r="Y652" s="58"/>
      <c r="Z652" s="58"/>
      <c r="AA652" s="58"/>
      <c r="AB652" s="58"/>
    </row>
    <row r="653" spans="22:28" x14ac:dyDescent="0.25">
      <c r="W653" s="57"/>
      <c r="X653" s="56"/>
      <c r="Y653" s="56"/>
      <c r="Z653" s="56"/>
      <c r="AA653" s="58"/>
      <c r="AB653" s="56"/>
    </row>
  </sheetData>
  <mergeCells count="8">
    <mergeCell ref="A1:AB1"/>
    <mergeCell ref="AD2:AG2"/>
    <mergeCell ref="W2:AB2"/>
    <mergeCell ref="A2:A7"/>
    <mergeCell ref="V2:V7"/>
    <mergeCell ref="B2:G2"/>
    <mergeCell ref="I2:N2"/>
    <mergeCell ref="P2:U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BE99"/>
  <sheetViews>
    <sheetView workbookViewId="0">
      <selection activeCell="U5" sqref="U5:U7"/>
    </sheetView>
  </sheetViews>
  <sheetFormatPr defaultRowHeight="15" x14ac:dyDescent="0.25"/>
  <sheetData>
    <row r="1" spans="1:57" x14ac:dyDescent="0.25">
      <c r="A1" s="201" t="s">
        <v>104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D1" s="201" t="s">
        <v>155</v>
      </c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1"/>
      <c r="BC1" s="201"/>
      <c r="BD1" s="201"/>
      <c r="BE1" s="201"/>
    </row>
    <row r="2" spans="1:57" x14ac:dyDescent="0.25">
      <c r="A2" s="83"/>
      <c r="B2" s="204" t="s">
        <v>101</v>
      </c>
      <c r="C2" s="204"/>
      <c r="D2" s="204"/>
      <c r="E2" s="204"/>
      <c r="F2" s="204"/>
      <c r="G2" s="204"/>
      <c r="H2" s="200" t="s">
        <v>93</v>
      </c>
      <c r="I2" s="206" t="s">
        <v>143</v>
      </c>
      <c r="J2" s="206"/>
      <c r="K2" s="206"/>
      <c r="L2" s="206"/>
      <c r="M2" s="206"/>
      <c r="N2" s="206"/>
      <c r="O2" s="200" t="s">
        <v>93</v>
      </c>
      <c r="P2" s="202" t="s">
        <v>100</v>
      </c>
      <c r="Q2" s="202"/>
      <c r="R2" s="202"/>
      <c r="S2" s="202"/>
      <c r="T2" s="202"/>
      <c r="U2" s="202"/>
      <c r="V2" s="200" t="s">
        <v>154</v>
      </c>
      <c r="W2" s="199" t="s">
        <v>60</v>
      </c>
      <c r="X2" s="199"/>
      <c r="Y2" s="199"/>
      <c r="Z2" s="199"/>
      <c r="AA2" s="199"/>
      <c r="AB2" s="199"/>
      <c r="AC2" s="84"/>
      <c r="AD2" s="200" t="s">
        <v>93</v>
      </c>
      <c r="AE2" s="204" t="s">
        <v>101</v>
      </c>
      <c r="AF2" s="204"/>
      <c r="AG2" s="204"/>
      <c r="AH2" s="204"/>
      <c r="AI2" s="204"/>
      <c r="AJ2" s="204"/>
      <c r="AK2" s="200" t="s">
        <v>93</v>
      </c>
      <c r="AL2" s="206" t="s">
        <v>143</v>
      </c>
      <c r="AM2" s="206"/>
      <c r="AN2" s="206"/>
      <c r="AO2" s="206"/>
      <c r="AP2" s="206"/>
      <c r="AQ2" s="206"/>
      <c r="AR2" s="200" t="s">
        <v>93</v>
      </c>
      <c r="AS2" s="202" t="s">
        <v>100</v>
      </c>
      <c r="AT2" s="202"/>
      <c r="AU2" s="202"/>
      <c r="AV2" s="202"/>
      <c r="AW2" s="202"/>
      <c r="AX2" s="202"/>
      <c r="AY2" s="200" t="s">
        <v>154</v>
      </c>
      <c r="AZ2" s="199" t="s">
        <v>60</v>
      </c>
      <c r="BA2" s="199"/>
      <c r="BB2" s="199"/>
      <c r="BC2" s="199"/>
      <c r="BD2" s="199"/>
      <c r="BE2" s="199"/>
    </row>
    <row r="3" spans="1:57" x14ac:dyDescent="0.25">
      <c r="A3" s="200" t="s">
        <v>93</v>
      </c>
      <c r="B3" s="205"/>
      <c r="C3" s="205"/>
      <c r="D3" s="205"/>
      <c r="E3" s="205"/>
      <c r="F3" s="205"/>
      <c r="G3" s="205"/>
      <c r="H3" s="200"/>
      <c r="I3" s="207"/>
      <c r="J3" s="207"/>
      <c r="K3" s="207"/>
      <c r="L3" s="207"/>
      <c r="M3" s="207"/>
      <c r="N3" s="207"/>
      <c r="O3" s="200"/>
      <c r="P3" s="203"/>
      <c r="Q3" s="203"/>
      <c r="R3" s="203"/>
      <c r="S3" s="203"/>
      <c r="T3" s="203"/>
      <c r="U3" s="203"/>
      <c r="V3" s="200"/>
      <c r="W3" s="200"/>
      <c r="X3" s="200"/>
      <c r="Y3" s="200"/>
      <c r="Z3" s="200"/>
      <c r="AA3" s="200"/>
      <c r="AB3" s="200"/>
      <c r="AC3" s="84"/>
      <c r="AD3" s="200"/>
      <c r="AE3" s="205"/>
      <c r="AF3" s="205"/>
      <c r="AG3" s="205"/>
      <c r="AH3" s="205"/>
      <c r="AI3" s="205"/>
      <c r="AJ3" s="205"/>
      <c r="AK3" s="200"/>
      <c r="AL3" s="207"/>
      <c r="AM3" s="207"/>
      <c r="AN3" s="207"/>
      <c r="AO3" s="207"/>
      <c r="AP3" s="207"/>
      <c r="AQ3" s="207"/>
      <c r="AR3" s="200"/>
      <c r="AS3" s="203"/>
      <c r="AT3" s="203"/>
      <c r="AU3" s="203"/>
      <c r="AV3" s="203"/>
      <c r="AW3" s="203"/>
      <c r="AX3" s="203"/>
      <c r="AY3" s="200"/>
      <c r="AZ3" s="200"/>
      <c r="BA3" s="200"/>
      <c r="BB3" s="200"/>
      <c r="BC3" s="200"/>
      <c r="BD3" s="200"/>
      <c r="BE3" s="200"/>
    </row>
    <row r="4" spans="1:57" x14ac:dyDescent="0.25">
      <c r="A4" s="200"/>
      <c r="B4" s="85"/>
      <c r="C4" s="85" t="s">
        <v>20</v>
      </c>
      <c r="D4" s="85" t="s">
        <v>19</v>
      </c>
      <c r="E4" s="85" t="s">
        <v>18</v>
      </c>
      <c r="F4" s="85" t="s">
        <v>17</v>
      </c>
      <c r="G4" s="85" t="s">
        <v>92</v>
      </c>
      <c r="H4" s="200"/>
      <c r="I4" s="85"/>
      <c r="J4" s="85" t="s">
        <v>20</v>
      </c>
      <c r="K4" s="85" t="s">
        <v>19</v>
      </c>
      <c r="L4" s="85" t="s">
        <v>18</v>
      </c>
      <c r="M4" s="85" t="s">
        <v>17</v>
      </c>
      <c r="N4" s="85" t="s">
        <v>92</v>
      </c>
      <c r="O4" s="200"/>
      <c r="P4" s="85"/>
      <c r="Q4" s="85" t="s">
        <v>20</v>
      </c>
      <c r="R4" s="85" t="s">
        <v>19</v>
      </c>
      <c r="S4" s="85" t="s">
        <v>18</v>
      </c>
      <c r="T4" s="85" t="s">
        <v>17</v>
      </c>
      <c r="U4" s="85" t="s">
        <v>92</v>
      </c>
      <c r="V4" s="200"/>
      <c r="W4" s="85"/>
      <c r="X4" s="85" t="s">
        <v>20</v>
      </c>
      <c r="Y4" s="85" t="s">
        <v>19</v>
      </c>
      <c r="Z4" s="85" t="s">
        <v>18</v>
      </c>
      <c r="AA4" s="85" t="s">
        <v>17</v>
      </c>
      <c r="AB4" s="85" t="s">
        <v>92</v>
      </c>
      <c r="AC4" s="84"/>
      <c r="AD4" s="200"/>
      <c r="AE4" s="85"/>
      <c r="AF4" s="85" t="s">
        <v>20</v>
      </c>
      <c r="AG4" s="85" t="s">
        <v>19</v>
      </c>
      <c r="AH4" s="85" t="s">
        <v>18</v>
      </c>
      <c r="AI4" s="85" t="s">
        <v>17</v>
      </c>
      <c r="AJ4" s="85" t="s">
        <v>92</v>
      </c>
      <c r="AK4" s="200"/>
      <c r="AL4" s="85"/>
      <c r="AM4" s="85" t="s">
        <v>20</v>
      </c>
      <c r="AN4" s="85" t="s">
        <v>19</v>
      </c>
      <c r="AO4" s="85" t="s">
        <v>18</v>
      </c>
      <c r="AP4" s="85" t="s">
        <v>17</v>
      </c>
      <c r="AQ4" s="85" t="s">
        <v>92</v>
      </c>
      <c r="AR4" s="200"/>
      <c r="AS4" s="85"/>
      <c r="AT4" s="85" t="s">
        <v>20</v>
      </c>
      <c r="AU4" s="85" t="s">
        <v>19</v>
      </c>
      <c r="AV4" s="85" t="s">
        <v>18</v>
      </c>
      <c r="AW4" s="85" t="s">
        <v>17</v>
      </c>
      <c r="AX4" s="85" t="s">
        <v>92</v>
      </c>
      <c r="AY4" s="200"/>
      <c r="AZ4" s="85"/>
      <c r="BA4" s="85" t="s">
        <v>20</v>
      </c>
      <c r="BB4" s="85" t="s">
        <v>19</v>
      </c>
      <c r="BC4" s="85" t="s">
        <v>18</v>
      </c>
      <c r="BD4" s="85" t="s">
        <v>17</v>
      </c>
      <c r="BE4" s="85" t="s">
        <v>92</v>
      </c>
    </row>
    <row r="5" spans="1:57" x14ac:dyDescent="0.25">
      <c r="A5" s="200"/>
      <c r="B5" s="85" t="s">
        <v>27</v>
      </c>
      <c r="C5" s="86">
        <f>MEDIAN(C9:C56)</f>
        <v>6.6500000000000004E-2</v>
      </c>
      <c r="D5" s="86">
        <f>MEDIAN(D9:D56)</f>
        <v>0.51950000000000007</v>
      </c>
      <c r="E5" s="86">
        <f>MEDIAN(E9:E56)</f>
        <v>0.10100000000000001</v>
      </c>
      <c r="F5" s="86">
        <f>C5+E5</f>
        <v>0.16750000000000001</v>
      </c>
      <c r="G5" s="86">
        <f>MEDIAN(G9:G56)</f>
        <v>0.79449999999999998</v>
      </c>
      <c r="H5" s="200"/>
      <c r="I5" s="85" t="s">
        <v>27</v>
      </c>
      <c r="J5" s="86">
        <f>MEDIAN(J9:J44)</f>
        <v>5.5499999999999994E-2</v>
      </c>
      <c r="K5" s="86">
        <f>MEDIAN(K9:K44)</f>
        <v>0.52899999999999991</v>
      </c>
      <c r="L5" s="86">
        <f>MEDIAN(L9:L44)</f>
        <v>6.3E-2</v>
      </c>
      <c r="M5" s="86">
        <f>J5+L5</f>
        <v>0.11849999999999999</v>
      </c>
      <c r="N5" s="86">
        <f>MEDIAN(N9:N44)</f>
        <v>0.83299999999999996</v>
      </c>
      <c r="O5" s="200"/>
      <c r="P5" s="85" t="s">
        <v>27</v>
      </c>
      <c r="Q5" s="86">
        <f>MEDIAN(Q9:Q15)</f>
        <v>6.6000000000000003E-2</v>
      </c>
      <c r="R5" s="86">
        <f>MEDIAN(R9:R15)</f>
        <v>0.44900000000000001</v>
      </c>
      <c r="S5" s="86">
        <f>MEDIAN(S9:S15)</f>
        <v>8.8999999999999996E-2</v>
      </c>
      <c r="T5" s="86">
        <f>Q5+S5</f>
        <v>0.155</v>
      </c>
      <c r="U5" s="86">
        <f>MEDIAN(U9:U15)</f>
        <v>0.60899999999999999</v>
      </c>
      <c r="V5" s="200"/>
      <c r="W5" s="85" t="s">
        <v>27</v>
      </c>
      <c r="X5" s="86">
        <f>MEDIAN(X9:X99)</f>
        <v>6.2E-2</v>
      </c>
      <c r="Y5" s="86">
        <f>MEDIAN(Y9:Y99)</f>
        <v>0.49399999999999999</v>
      </c>
      <c r="Z5" s="86">
        <f>MEDIAN(Z9:Z99)</f>
        <v>6.9000000000000006E-2</v>
      </c>
      <c r="AA5" s="86">
        <f>MEDIAN(AA9:AA99)</f>
        <v>0.159</v>
      </c>
      <c r="AB5" s="86">
        <f>MEDIAN(AB9:AB99)</f>
        <v>0.78900000000000003</v>
      </c>
      <c r="AC5" s="84"/>
      <c r="AD5" s="200"/>
      <c r="AE5" s="85" t="s">
        <v>27</v>
      </c>
      <c r="AF5" s="86">
        <f>MEDIAN(AF9:AF40)</f>
        <v>0.19900000000000001</v>
      </c>
      <c r="AG5" s="86">
        <f>MEDIAN(AG9:AG40)</f>
        <v>0.61599999999999999</v>
      </c>
      <c r="AH5" s="86">
        <f>MEDIAN(AH9:AH40)</f>
        <v>0.20100000000000001</v>
      </c>
      <c r="AI5" s="86">
        <f>MEDIAN(AI9:AI40)</f>
        <v>0.42149999999999999</v>
      </c>
      <c r="AJ5" s="86">
        <f>MEDIAN(AJ9:AJ40)</f>
        <v>1.0289999999999999</v>
      </c>
      <c r="AK5" s="200"/>
      <c r="AL5" s="85" t="s">
        <v>27</v>
      </c>
      <c r="AM5" s="86">
        <f>MEDIAN(AM9:AM13)</f>
        <v>0.13400000000000001</v>
      </c>
      <c r="AN5" s="86">
        <f>MEDIAN(AN9:AN13)</f>
        <v>0.36699999999999999</v>
      </c>
      <c r="AO5" s="86">
        <f>MEDIAN(AO9:AO13)</f>
        <v>0.183</v>
      </c>
      <c r="AP5" s="86">
        <f>MEDIAN(AP9:AP13)</f>
        <v>0.24399999999999999</v>
      </c>
      <c r="AQ5" s="86">
        <f>MEDIAN(AQ9:AQ13)</f>
        <v>0.61099999999999999</v>
      </c>
      <c r="AR5" s="200"/>
      <c r="AS5" s="85" t="s">
        <v>27</v>
      </c>
      <c r="AT5" s="86">
        <f>MEDIAN(AT9:AT36)</f>
        <v>0.156</v>
      </c>
      <c r="AU5" s="86">
        <f>MEDIAN(AU9:AU36)</f>
        <v>0.57250000000000001</v>
      </c>
      <c r="AV5" s="86">
        <f>MEDIAN(AV9:AV36)</f>
        <v>0.15300000000000002</v>
      </c>
      <c r="AW5" s="86">
        <f>MEDIAN(AW9:AW36)</f>
        <v>0.35</v>
      </c>
      <c r="AX5" s="86">
        <f>MEDIAN(AX9:AX36)</f>
        <v>0.9385</v>
      </c>
      <c r="AY5" s="200"/>
      <c r="AZ5" s="85" t="s">
        <v>27</v>
      </c>
      <c r="BA5" s="86">
        <f>MEDIAN(BA9:BA73)</f>
        <v>0.17499999999999999</v>
      </c>
      <c r="BB5" s="86">
        <f>MEDIAN(BB9:BB73)</f>
        <v>0.58799999999999997</v>
      </c>
      <c r="BC5" s="86">
        <f>MEDIAN(BC9:BC73)</f>
        <v>0.2</v>
      </c>
      <c r="BD5" s="86">
        <f>MEDIAN(BD9:BD73)</f>
        <v>0.38600000000000001</v>
      </c>
      <c r="BE5" s="86">
        <f>MEDIAN(BE9:BE73)</f>
        <v>1.018</v>
      </c>
    </row>
    <row r="6" spans="1:57" x14ac:dyDescent="0.25">
      <c r="A6" s="200"/>
      <c r="B6" s="85" t="s">
        <v>95</v>
      </c>
      <c r="C6" s="86">
        <f>_xlfn.PERCENTILE.INC(C9:C56,0.1)</f>
        <v>3.3000000000000002E-2</v>
      </c>
      <c r="D6" s="86">
        <f t="shared" ref="D6:G6" si="0">_xlfn.PERCENTILE.INC(D9:D56,0.1)</f>
        <v>0.21379999999999999</v>
      </c>
      <c r="E6" s="86">
        <f t="shared" si="0"/>
        <v>3.3000000000000002E-2</v>
      </c>
      <c r="F6" s="86">
        <f t="shared" si="0"/>
        <v>9.5399999999999999E-2</v>
      </c>
      <c r="G6" s="86">
        <f t="shared" si="0"/>
        <v>0.33429999999999999</v>
      </c>
      <c r="H6" s="200"/>
      <c r="I6" s="85" t="s">
        <v>95</v>
      </c>
      <c r="J6" s="86">
        <f>_xlfn.PERCENTILE.INC(J9:J44,0.1)</f>
        <v>3.3000000000000002E-2</v>
      </c>
      <c r="K6" s="86">
        <f t="shared" ref="K6:N6" si="1">_xlfn.PERCENTILE.INC(K9:K44,0.1)</f>
        <v>0.23699999999999999</v>
      </c>
      <c r="L6" s="86">
        <f t="shared" si="1"/>
        <v>2.4500000000000001E-2</v>
      </c>
      <c r="M6" s="86">
        <f t="shared" si="1"/>
        <v>6.2E-2</v>
      </c>
      <c r="N6" s="86">
        <f t="shared" si="1"/>
        <v>0.32550000000000001</v>
      </c>
      <c r="O6" s="200"/>
      <c r="P6" s="85" t="s">
        <v>95</v>
      </c>
      <c r="Q6" s="86">
        <f>_xlfn.PERCENTILE.INC(Q9:Q15,0.1)</f>
        <v>2.5600000000000001E-2</v>
      </c>
      <c r="R6" s="86">
        <f t="shared" ref="R6:U6" si="2">_xlfn.PERCENTILE.INC(R9:R15,0.1)</f>
        <v>0.3236</v>
      </c>
      <c r="S6" s="86">
        <f t="shared" si="2"/>
        <v>6.5600000000000006E-2</v>
      </c>
      <c r="T6" s="86">
        <f t="shared" si="2"/>
        <v>0.1246</v>
      </c>
      <c r="U6" s="86">
        <f t="shared" si="2"/>
        <v>0.4894</v>
      </c>
      <c r="V6" s="200"/>
      <c r="W6" s="85" t="s">
        <v>95</v>
      </c>
      <c r="X6" s="86">
        <f>_xlfn.PERCENTILE.INC(X9:X99,0.1)</f>
        <v>3.3000000000000002E-2</v>
      </c>
      <c r="Y6" s="86">
        <f t="shared" ref="Y6:AB6" si="3">_xlfn.PERCENTILE.INC(Y9:Y99,0.1)</f>
        <v>0.215</v>
      </c>
      <c r="Z6" s="86">
        <f t="shared" si="3"/>
        <v>3.3000000000000002E-2</v>
      </c>
      <c r="AA6" s="86">
        <f t="shared" si="3"/>
        <v>0.08</v>
      </c>
      <c r="AB6" s="86">
        <f t="shared" si="3"/>
        <v>0.33300000000000002</v>
      </c>
      <c r="AC6" s="84"/>
      <c r="AD6" s="200"/>
      <c r="AE6" s="85" t="s">
        <v>95</v>
      </c>
      <c r="AF6" s="86">
        <f>_xlfn.PERCENTILE.INC(AF9:AF40,0.1)</f>
        <v>9.64E-2</v>
      </c>
      <c r="AG6" s="86">
        <f>_xlfn.PERCENTILE.INC(AG9:AG40,0.1)</f>
        <v>0.35169999999999996</v>
      </c>
      <c r="AH6" s="86">
        <f>_xlfn.PERCENTILE.INC(AH9:AH40,0.1)</f>
        <v>0.12940000000000002</v>
      </c>
      <c r="AI6" s="86">
        <f>_xlfn.PERCENTILE.INC(AI9:AI40,0.1)</f>
        <v>0.26330000000000003</v>
      </c>
      <c r="AJ6" s="86">
        <f>_xlfn.PERCENTILE.INC(AJ9:AJ40,0.1)</f>
        <v>0.76829999999999998</v>
      </c>
      <c r="AK6" s="200"/>
      <c r="AL6" s="85" t="s">
        <v>95</v>
      </c>
      <c r="AM6" s="86">
        <f>_xlfn.PERCENTILE.INC(AM9:AM13,0.1)</f>
        <v>3.2199999999999993E-2</v>
      </c>
      <c r="AN6" s="86">
        <f t="shared" ref="AN6:AQ6" si="4">_xlfn.PERCENTILE.INC(AN9:AN13,0.1)</f>
        <v>0.23080000000000001</v>
      </c>
      <c r="AO6" s="86">
        <f t="shared" si="4"/>
        <v>8.8599999999999998E-2</v>
      </c>
      <c r="AP6" s="86">
        <f t="shared" si="4"/>
        <v>0.15279999999999999</v>
      </c>
      <c r="AQ6" s="86">
        <f t="shared" si="4"/>
        <v>0.3836</v>
      </c>
      <c r="AR6" s="200"/>
      <c r="AS6" s="85" t="s">
        <v>95</v>
      </c>
      <c r="AT6" s="86">
        <f>_xlfn.PERCENTILE.INC(AT9:AT36,0.1)</f>
        <v>5.04E-2</v>
      </c>
      <c r="AU6" s="86">
        <f>_xlfn.PERCENTILE.INC(AU9:AU36,0.1)</f>
        <v>0.23019999999999999</v>
      </c>
      <c r="AV6" s="86">
        <f>_xlfn.PERCENTILE.INC(AV9:AV36,0.1)</f>
        <v>5.8499999999999996E-2</v>
      </c>
      <c r="AW6" s="86">
        <f>_xlfn.PERCENTILE.INC(AW9:AW36,0.1)</f>
        <v>0.1198</v>
      </c>
      <c r="AX6" s="86">
        <f>_xlfn.PERCENTILE.INC(AX9:AX36,0.1)</f>
        <v>0.39180000000000004</v>
      </c>
      <c r="AY6" s="200"/>
      <c r="AZ6" s="85" t="s">
        <v>95</v>
      </c>
      <c r="BA6" s="86">
        <f>_xlfn.PERCENTILE.INC(BA9:BA73,0.1)</f>
        <v>6.4200000000000007E-2</v>
      </c>
      <c r="BB6" s="86">
        <f t="shared" ref="BB6:BE6" si="5">_xlfn.PERCENTILE.INC(BB9:BB73,0.1)</f>
        <v>0.24160000000000001</v>
      </c>
      <c r="BC6" s="86">
        <f t="shared" si="5"/>
        <v>6.6400000000000001E-2</v>
      </c>
      <c r="BD6" s="86">
        <f t="shared" si="5"/>
        <v>0.1774</v>
      </c>
      <c r="BE6" s="86">
        <f t="shared" si="5"/>
        <v>0.4526</v>
      </c>
    </row>
    <row r="7" spans="1:57" x14ac:dyDescent="0.25">
      <c r="A7" s="200"/>
      <c r="B7" s="85" t="s">
        <v>94</v>
      </c>
      <c r="C7" s="86">
        <f>_xlfn.PERCENTILE.INC(C9:C56,0.9)</f>
        <v>0.17010000000000003</v>
      </c>
      <c r="D7" s="86">
        <f t="shared" ref="D7:G7" si="6">_xlfn.PERCENTILE.INC(D9:D56,0.9)</f>
        <v>1.3599000000000001</v>
      </c>
      <c r="E7" s="86">
        <f t="shared" si="6"/>
        <v>0.19920000000000002</v>
      </c>
      <c r="F7" s="86">
        <f t="shared" si="6"/>
        <v>0.31380000000000019</v>
      </c>
      <c r="G7" s="86">
        <f t="shared" si="6"/>
        <v>1.5731000000000004</v>
      </c>
      <c r="H7" s="200"/>
      <c r="I7" s="85" t="s">
        <v>94</v>
      </c>
      <c r="J7" s="86">
        <f>_xlfn.PERCENTILE.INC(J9:J44,0.9)</f>
        <v>0.17049999999999998</v>
      </c>
      <c r="K7" s="86">
        <f t="shared" ref="K7:N7" si="7">_xlfn.PERCENTILE.INC(K9:K44,0.9)</f>
        <v>1.7414999999999998</v>
      </c>
      <c r="L7" s="86">
        <f t="shared" si="7"/>
        <v>0.157</v>
      </c>
      <c r="M7" s="86">
        <f t="shared" si="7"/>
        <v>0.28900000000000003</v>
      </c>
      <c r="N7" s="86">
        <f t="shared" si="7"/>
        <v>1.8395000000000001</v>
      </c>
      <c r="O7" s="200"/>
      <c r="P7" s="85" t="s">
        <v>94</v>
      </c>
      <c r="Q7" s="86">
        <f>_xlfn.PERCENTILE.INC(Q9:Q15,0.9)</f>
        <v>0.15360000000000001</v>
      </c>
      <c r="R7" s="86">
        <f t="shared" ref="R7:U7" si="8">_xlfn.PERCENTILE.INC(R9:R15,0.9)</f>
        <v>0.81220000000000014</v>
      </c>
      <c r="S7" s="86">
        <f t="shared" si="8"/>
        <v>0.18920000000000001</v>
      </c>
      <c r="T7" s="86">
        <f t="shared" si="8"/>
        <v>0.34279999999999999</v>
      </c>
      <c r="U7" s="86">
        <f t="shared" si="8"/>
        <v>1.0590000000000002</v>
      </c>
      <c r="V7" s="200"/>
      <c r="W7" s="85" t="s">
        <v>94</v>
      </c>
      <c r="X7" s="86">
        <f>_xlfn.PERCENTILE.INC(X9:X99,0.9)</f>
        <v>0.17100000000000001</v>
      </c>
      <c r="Y7" s="86">
        <f t="shared" ref="Y7:AB7" si="9">_xlfn.PERCENTILE.INC(Y9:Y99,0.9)</f>
        <v>1.6</v>
      </c>
      <c r="Z7" s="86">
        <f t="shared" si="9"/>
        <v>0.188</v>
      </c>
      <c r="AA7" s="86">
        <f t="shared" si="9"/>
        <v>0.31</v>
      </c>
      <c r="AB7" s="86">
        <f t="shared" si="9"/>
        <v>1.734</v>
      </c>
      <c r="AC7" s="84"/>
      <c r="AD7" s="200"/>
      <c r="AE7" s="85" t="s">
        <v>94</v>
      </c>
      <c r="AF7" s="86">
        <f>_xlfn.PERCENTILE.INC(AF9:AF40,0.9)</f>
        <v>0.31570000000000004</v>
      </c>
      <c r="AG7" s="86">
        <f>_xlfn.PERCENTILE.INC(AG9:AG40,0.9)</f>
        <v>1.0039000000000002</v>
      </c>
      <c r="AH7" s="86">
        <f>_xlfn.PERCENTILE.INC(AH9:AH40,0.9)</f>
        <v>0.3478</v>
      </c>
      <c r="AI7" s="86">
        <f>_xlfn.PERCENTILE.INC(AI9:AI40,0.9)</f>
        <v>0.63320000000000021</v>
      </c>
      <c r="AJ7" s="86">
        <f>_xlfn.PERCENTILE.INC(AJ9:AJ40,0.9)</f>
        <v>1.7106000000000006</v>
      </c>
      <c r="AK7" s="200"/>
      <c r="AL7" s="85" t="s">
        <v>94</v>
      </c>
      <c r="AM7" s="86">
        <f>_xlfn.PERCENTILE.INC(AM9:AM13,0.9)</f>
        <v>0.1772</v>
      </c>
      <c r="AN7" s="86">
        <f t="shared" ref="AN7:AQ7" si="10">_xlfn.PERCENTILE.INC(AN9:AN13,0.9)</f>
        <v>0.80819999999999992</v>
      </c>
      <c r="AO7" s="86">
        <f t="shared" si="10"/>
        <v>0.2452</v>
      </c>
      <c r="AP7" s="86">
        <f t="shared" si="10"/>
        <v>0.4224</v>
      </c>
      <c r="AQ7" s="86">
        <f t="shared" si="10"/>
        <v>1.2305999999999999</v>
      </c>
      <c r="AR7" s="200"/>
      <c r="AS7" s="85" t="s">
        <v>94</v>
      </c>
      <c r="AT7" s="86">
        <f>_xlfn.PERCENTILE.INC(AT9:AT36,0.9)</f>
        <v>0.42480000000000001</v>
      </c>
      <c r="AU7" s="86">
        <f>_xlfn.PERCENTILE.INC(AU9:AU36,0.9)</f>
        <v>1.2778</v>
      </c>
      <c r="AV7" s="86">
        <f>_xlfn.PERCENTILE.INC(AV9:AV36,0.9)</f>
        <v>0.32040000000000002</v>
      </c>
      <c r="AW7" s="86">
        <f>_xlfn.PERCENTILE.INC(AW9:AW36,0.9)</f>
        <v>0.70920000000000005</v>
      </c>
      <c r="AX7" s="86">
        <f>_xlfn.PERCENTILE.INC(AX9:AX36,0.9)</f>
        <v>2.1209000000000002</v>
      </c>
      <c r="AY7" s="200"/>
      <c r="AZ7" s="85" t="s">
        <v>94</v>
      </c>
      <c r="BA7" s="86">
        <f>_xlfn.PERCENTILE.INC(BA9:BA73,0.9)</f>
        <v>0.33260000000000001</v>
      </c>
      <c r="BB7" s="86">
        <f t="shared" ref="BB7:BE7" si="11">_xlfn.PERCENTILE.INC(BB9:BB73,0.9)</f>
        <v>1.2084000000000001</v>
      </c>
      <c r="BC7" s="86">
        <f t="shared" si="11"/>
        <v>0.33260000000000001</v>
      </c>
      <c r="BD7" s="86">
        <f t="shared" si="11"/>
        <v>0.66639999999999999</v>
      </c>
      <c r="BE7" s="86">
        <f t="shared" si="11"/>
        <v>1.8282</v>
      </c>
    </row>
    <row r="8" spans="1:57" x14ac:dyDescent="0.25">
      <c r="A8" s="200"/>
      <c r="B8" s="85" t="s">
        <v>21</v>
      </c>
      <c r="C8" s="85" t="s">
        <v>20</v>
      </c>
      <c r="D8" s="85" t="s">
        <v>19</v>
      </c>
      <c r="E8" s="85" t="s">
        <v>18</v>
      </c>
      <c r="F8" s="85" t="s">
        <v>17</v>
      </c>
      <c r="G8" s="85" t="s">
        <v>92</v>
      </c>
      <c r="H8" s="200"/>
      <c r="I8" s="85" t="s">
        <v>21</v>
      </c>
      <c r="J8" s="85" t="s">
        <v>20</v>
      </c>
      <c r="K8" s="85" t="s">
        <v>19</v>
      </c>
      <c r="L8" s="85" t="s">
        <v>18</v>
      </c>
      <c r="M8" s="85" t="s">
        <v>17</v>
      </c>
      <c r="N8" s="85" t="s">
        <v>92</v>
      </c>
      <c r="O8" s="200"/>
      <c r="P8" s="85" t="s">
        <v>21</v>
      </c>
      <c r="Q8" s="85" t="s">
        <v>20</v>
      </c>
      <c r="R8" s="85" t="s">
        <v>19</v>
      </c>
      <c r="S8" s="85" t="s">
        <v>18</v>
      </c>
      <c r="T8" s="85" t="s">
        <v>17</v>
      </c>
      <c r="U8" s="85" t="s">
        <v>92</v>
      </c>
      <c r="V8" s="200"/>
      <c r="W8" s="85" t="s">
        <v>21</v>
      </c>
      <c r="X8" s="85" t="s">
        <v>20</v>
      </c>
      <c r="Y8" s="85" t="s">
        <v>19</v>
      </c>
      <c r="Z8" s="85" t="s">
        <v>18</v>
      </c>
      <c r="AA8" s="85" t="s">
        <v>17</v>
      </c>
      <c r="AB8" s="85" t="s">
        <v>92</v>
      </c>
      <c r="AC8" s="84"/>
      <c r="AD8" s="200"/>
      <c r="AE8" s="85" t="s">
        <v>21</v>
      </c>
      <c r="AF8" s="85" t="s">
        <v>20</v>
      </c>
      <c r="AG8" s="85" t="s">
        <v>19</v>
      </c>
      <c r="AH8" s="85" t="s">
        <v>18</v>
      </c>
      <c r="AI8" s="85"/>
      <c r="AJ8" s="85" t="s">
        <v>92</v>
      </c>
      <c r="AK8" s="200"/>
      <c r="AL8" s="85" t="s">
        <v>21</v>
      </c>
      <c r="AM8" s="85" t="s">
        <v>20</v>
      </c>
      <c r="AN8" s="85" t="s">
        <v>19</v>
      </c>
      <c r="AO8" s="85" t="s">
        <v>18</v>
      </c>
      <c r="AP8" s="85" t="s">
        <v>17</v>
      </c>
      <c r="AQ8" s="85" t="s">
        <v>92</v>
      </c>
      <c r="AR8" s="200"/>
      <c r="AS8" s="85" t="s">
        <v>21</v>
      </c>
      <c r="AT8" s="85" t="s">
        <v>20</v>
      </c>
      <c r="AU8" s="85" t="s">
        <v>19</v>
      </c>
      <c r="AV8" s="85" t="s">
        <v>18</v>
      </c>
      <c r="AW8" s="85" t="s">
        <v>17</v>
      </c>
      <c r="AX8" s="85" t="s">
        <v>92</v>
      </c>
      <c r="AY8" s="200"/>
      <c r="AZ8" s="85" t="s">
        <v>21</v>
      </c>
      <c r="BA8" s="85" t="s">
        <v>20</v>
      </c>
      <c r="BB8" s="85" t="s">
        <v>19</v>
      </c>
      <c r="BC8" s="85" t="s">
        <v>18</v>
      </c>
      <c r="BD8" s="85" t="s">
        <v>17</v>
      </c>
      <c r="BE8" s="85" t="s">
        <v>92</v>
      </c>
    </row>
    <row r="9" spans="1:57" x14ac:dyDescent="0.25">
      <c r="A9" s="60" t="s">
        <v>151</v>
      </c>
      <c r="B9" s="60">
        <v>1</v>
      </c>
      <c r="C9" s="58">
        <v>3.4000000000000002E-2</v>
      </c>
      <c r="D9" s="58">
        <v>0.53900000000000003</v>
      </c>
      <c r="E9" s="58">
        <v>0.11600000000000001</v>
      </c>
      <c r="F9" s="58">
        <f t="shared" ref="F9:F56" si="12">C9+E9</f>
        <v>0.15000000000000002</v>
      </c>
      <c r="G9" s="58">
        <v>0.68899999999999995</v>
      </c>
      <c r="H9" s="60"/>
      <c r="I9" s="60">
        <v>1</v>
      </c>
      <c r="J9" s="58">
        <v>0.1</v>
      </c>
      <c r="K9" s="58">
        <v>2.1019999999999999</v>
      </c>
      <c r="L9" s="58">
        <v>6.5000000000000002E-2</v>
      </c>
      <c r="M9" s="58">
        <f>J9+L9</f>
        <v>0.16500000000000001</v>
      </c>
      <c r="N9" s="58">
        <v>2.2669999999999999</v>
      </c>
      <c r="O9" s="60" t="s">
        <v>14</v>
      </c>
      <c r="P9" s="60">
        <v>1</v>
      </c>
      <c r="Q9" s="58">
        <v>0.14199999999999999</v>
      </c>
      <c r="R9" s="58">
        <v>0.64100000000000001</v>
      </c>
      <c r="S9" s="58">
        <v>0.182</v>
      </c>
      <c r="T9" s="58">
        <f>Q9+S9</f>
        <v>0.32399999999999995</v>
      </c>
      <c r="U9" s="58">
        <v>0.96499999999999997</v>
      </c>
      <c r="V9" s="60" t="s">
        <v>101</v>
      </c>
      <c r="W9" s="60">
        <v>1</v>
      </c>
      <c r="X9" s="58">
        <v>3.4000000000000002E-2</v>
      </c>
      <c r="Y9" s="58">
        <v>0.53900000000000003</v>
      </c>
      <c r="Z9" s="58">
        <v>0.11600000000000001</v>
      </c>
      <c r="AA9" s="58">
        <f>X9+Z9</f>
        <v>0.15000000000000002</v>
      </c>
      <c r="AB9" s="58">
        <v>0.68899999999999995</v>
      </c>
      <c r="AD9" s="60" t="s">
        <v>151</v>
      </c>
      <c r="AE9" s="60">
        <v>1</v>
      </c>
      <c r="AF9" s="58">
        <v>7.5999999999999998E-2</v>
      </c>
      <c r="AG9" s="58">
        <v>0.86099999999999999</v>
      </c>
      <c r="AH9" s="58">
        <v>0.44</v>
      </c>
      <c r="AI9" s="58">
        <f t="shared" ref="AI9:AI40" si="13">AF9+AH9</f>
        <v>0.51600000000000001</v>
      </c>
      <c r="AJ9" s="58">
        <v>1.377</v>
      </c>
      <c r="AK9" s="60" t="s">
        <v>11</v>
      </c>
      <c r="AL9" s="60">
        <v>1</v>
      </c>
      <c r="AM9" s="58">
        <v>0.20200000000000001</v>
      </c>
      <c r="AN9" s="58">
        <v>0.84899999999999998</v>
      </c>
      <c r="AO9" s="58">
        <v>0.25</v>
      </c>
      <c r="AP9" s="58">
        <f>AM9+AO9</f>
        <v>0.45200000000000001</v>
      </c>
      <c r="AQ9" s="58">
        <v>1.3009999999999999</v>
      </c>
      <c r="AR9" s="60" t="s">
        <v>14</v>
      </c>
      <c r="AS9" s="60">
        <v>1</v>
      </c>
      <c r="AT9" s="58">
        <v>3.5000000000000003E-2</v>
      </c>
      <c r="AU9" s="58">
        <v>0.318</v>
      </c>
      <c r="AV9" s="58">
        <v>0.21299999999999999</v>
      </c>
      <c r="AW9" s="58">
        <f t="shared" ref="AW9:AW36" si="14">AT9+AV9</f>
        <v>0.248</v>
      </c>
      <c r="AX9" s="58">
        <v>0.56599999999999995</v>
      </c>
      <c r="AY9" s="60" t="s">
        <v>101</v>
      </c>
      <c r="AZ9" s="60">
        <v>1</v>
      </c>
      <c r="BA9" s="58">
        <v>7.5999999999999998E-2</v>
      </c>
      <c r="BB9" s="58">
        <v>0.86099999999999999</v>
      </c>
      <c r="BC9" s="58">
        <v>0.44</v>
      </c>
      <c r="BD9" s="58">
        <f>BA9+BC9</f>
        <v>0.51600000000000001</v>
      </c>
      <c r="BE9" s="58">
        <v>1.377</v>
      </c>
    </row>
    <row r="10" spans="1:57" x14ac:dyDescent="0.25">
      <c r="A10" s="60"/>
      <c r="B10" s="60">
        <v>2</v>
      </c>
      <c r="C10" s="58">
        <v>0.20699999999999999</v>
      </c>
      <c r="D10" s="58">
        <v>0.46800000000000003</v>
      </c>
      <c r="E10" s="58">
        <v>0.13200000000000001</v>
      </c>
      <c r="F10" s="58">
        <f t="shared" si="12"/>
        <v>0.33899999999999997</v>
      </c>
      <c r="G10" s="58">
        <v>0.80700000000000005</v>
      </c>
      <c r="H10" s="60"/>
      <c r="I10" s="60">
        <v>2</v>
      </c>
      <c r="J10" s="58">
        <v>3.3000000000000002E-2</v>
      </c>
      <c r="K10" s="58">
        <v>0.16400000000000001</v>
      </c>
      <c r="L10" s="58">
        <v>6.3E-2</v>
      </c>
      <c r="M10" s="58">
        <f t="shared" ref="M10:M44" si="15">J10+L10</f>
        <v>9.6000000000000002E-2</v>
      </c>
      <c r="N10" s="58">
        <v>0.26</v>
      </c>
      <c r="O10" s="60"/>
      <c r="P10" s="60">
        <v>2</v>
      </c>
      <c r="Q10" s="58">
        <v>6.6000000000000003E-2</v>
      </c>
      <c r="R10" s="58">
        <v>1.069</v>
      </c>
      <c r="S10" s="58">
        <v>6.5000000000000002E-2</v>
      </c>
      <c r="T10" s="58">
        <f t="shared" ref="T10:T15" si="16">Q10+S10</f>
        <v>0.13100000000000001</v>
      </c>
      <c r="U10" s="58">
        <v>1.2</v>
      </c>
      <c r="V10" s="60"/>
      <c r="W10" s="60">
        <v>2</v>
      </c>
      <c r="X10" s="58">
        <v>0.20699999999999999</v>
      </c>
      <c r="Y10" s="58">
        <v>0.46800000000000003</v>
      </c>
      <c r="Z10" s="58">
        <v>0.13200000000000001</v>
      </c>
      <c r="AA10" s="58">
        <f t="shared" ref="AA10:AA73" si="17">X10+Z10</f>
        <v>0.33899999999999997</v>
      </c>
      <c r="AB10" s="58">
        <v>0.80700000000000005</v>
      </c>
      <c r="AD10" s="60"/>
      <c r="AE10" s="60">
        <v>2</v>
      </c>
      <c r="AF10" s="58">
        <v>0.877</v>
      </c>
      <c r="AG10" s="58">
        <v>0.58599999999999997</v>
      </c>
      <c r="AH10" s="58">
        <v>0.3</v>
      </c>
      <c r="AI10" s="58">
        <f t="shared" si="13"/>
        <v>1.177</v>
      </c>
      <c r="AJ10" s="58">
        <v>1.7629999999999999</v>
      </c>
      <c r="AK10" s="60"/>
      <c r="AL10" s="60">
        <v>2</v>
      </c>
      <c r="AM10" s="58">
        <v>0.14000000000000001</v>
      </c>
      <c r="AN10" s="58">
        <v>0.747</v>
      </c>
      <c r="AO10" s="58">
        <v>0.23799999999999999</v>
      </c>
      <c r="AP10" s="58">
        <f t="shared" ref="AP10:AP13" si="18">AM10+AO10</f>
        <v>0.378</v>
      </c>
      <c r="AQ10" s="58">
        <v>1.125</v>
      </c>
      <c r="AR10" s="60"/>
      <c r="AS10" s="60">
        <v>2</v>
      </c>
      <c r="AT10" s="58">
        <v>0.44</v>
      </c>
      <c r="AU10" s="58">
        <v>1.0720000000000001</v>
      </c>
      <c r="AV10" s="58">
        <v>0.877</v>
      </c>
      <c r="AW10" s="58">
        <f t="shared" si="14"/>
        <v>1.3169999999999999</v>
      </c>
      <c r="AX10" s="58">
        <v>2.3889999999999998</v>
      </c>
      <c r="AY10" s="60"/>
      <c r="AZ10" s="60">
        <v>2</v>
      </c>
      <c r="BA10" s="58">
        <v>0.877</v>
      </c>
      <c r="BB10" s="58">
        <v>0.58599999999999997</v>
      </c>
      <c r="BC10" s="58">
        <v>0.3</v>
      </c>
      <c r="BD10" s="58">
        <f t="shared" ref="BD10:BD73" si="19">BA10+BC10</f>
        <v>1.177</v>
      </c>
      <c r="BE10" s="58">
        <v>1.7629999999999999</v>
      </c>
    </row>
    <row r="11" spans="1:57" x14ac:dyDescent="0.25">
      <c r="A11" s="60"/>
      <c r="B11" s="60">
        <v>3</v>
      </c>
      <c r="C11" s="58">
        <v>0.13300000000000001</v>
      </c>
      <c r="D11" s="58">
        <v>0.46700000000000003</v>
      </c>
      <c r="E11" s="58">
        <v>5.8999999999999997E-2</v>
      </c>
      <c r="F11" s="58">
        <f t="shared" si="12"/>
        <v>0.192</v>
      </c>
      <c r="G11" s="58">
        <v>0.65900000000000003</v>
      </c>
      <c r="H11" s="60"/>
      <c r="I11" s="60">
        <v>3</v>
      </c>
      <c r="J11" s="58">
        <v>3.4000000000000002E-2</v>
      </c>
      <c r="K11" s="58">
        <v>0.33500000000000002</v>
      </c>
      <c r="L11" s="58">
        <v>5.8999999999999997E-2</v>
      </c>
      <c r="M11" s="58">
        <f t="shared" si="15"/>
        <v>9.2999999999999999E-2</v>
      </c>
      <c r="N11" s="58">
        <v>0.42799999999999999</v>
      </c>
      <c r="O11" s="60"/>
      <c r="P11" s="60">
        <v>3</v>
      </c>
      <c r="Q11" s="58">
        <v>5.1999999999999998E-2</v>
      </c>
      <c r="R11" s="58">
        <v>0.44900000000000001</v>
      </c>
      <c r="S11" s="58">
        <v>8.4000000000000005E-2</v>
      </c>
      <c r="T11" s="58">
        <f t="shared" si="16"/>
        <v>0.13600000000000001</v>
      </c>
      <c r="U11" s="58">
        <v>0.58499999999999996</v>
      </c>
      <c r="V11" s="60"/>
      <c r="W11" s="60">
        <v>3</v>
      </c>
      <c r="X11" s="58">
        <v>0.13300000000000001</v>
      </c>
      <c r="Y11" s="58">
        <v>0.46700000000000003</v>
      </c>
      <c r="Z11" s="58">
        <v>5.8999999999999997E-2</v>
      </c>
      <c r="AA11" s="58">
        <f t="shared" si="17"/>
        <v>0.192</v>
      </c>
      <c r="AB11" s="58">
        <v>0.65900000000000003</v>
      </c>
      <c r="AD11" s="60"/>
      <c r="AE11" s="60">
        <v>3</v>
      </c>
      <c r="AF11" s="58">
        <v>0.313</v>
      </c>
      <c r="AG11" s="58">
        <v>0.76700000000000002</v>
      </c>
      <c r="AH11" s="58">
        <v>0.42</v>
      </c>
      <c r="AI11" s="58">
        <f t="shared" si="13"/>
        <v>0.73299999999999998</v>
      </c>
      <c r="AJ11" s="58">
        <v>1.5</v>
      </c>
      <c r="AK11" s="60" t="s">
        <v>9</v>
      </c>
      <c r="AL11" s="60">
        <v>3</v>
      </c>
      <c r="AM11" s="58">
        <v>1.2999999999999999E-2</v>
      </c>
      <c r="AN11" s="58">
        <v>0.22</v>
      </c>
      <c r="AO11" s="58">
        <v>9.7000000000000003E-2</v>
      </c>
      <c r="AP11" s="58">
        <f t="shared" si="18"/>
        <v>0.11</v>
      </c>
      <c r="AQ11" s="58">
        <v>0.33</v>
      </c>
      <c r="AR11" s="60"/>
      <c r="AS11" s="60">
        <v>3</v>
      </c>
      <c r="AT11" s="58">
        <v>0.3</v>
      </c>
      <c r="AU11" s="58">
        <v>1.234</v>
      </c>
      <c r="AV11" s="58">
        <v>0.313</v>
      </c>
      <c r="AW11" s="58">
        <f t="shared" si="14"/>
        <v>0.61299999999999999</v>
      </c>
      <c r="AX11" s="58">
        <v>1.847</v>
      </c>
      <c r="AY11" s="60"/>
      <c r="AZ11" s="60">
        <v>3</v>
      </c>
      <c r="BA11" s="58">
        <v>0.313</v>
      </c>
      <c r="BB11" s="58">
        <v>0.76700000000000002</v>
      </c>
      <c r="BC11" s="58">
        <v>0.42</v>
      </c>
      <c r="BD11" s="58">
        <f t="shared" si="19"/>
        <v>0.73299999999999998</v>
      </c>
      <c r="BE11" s="58">
        <v>1.5</v>
      </c>
    </row>
    <row r="12" spans="1:57" x14ac:dyDescent="0.25">
      <c r="A12" s="60"/>
      <c r="B12" s="60">
        <v>4</v>
      </c>
      <c r="C12" s="58">
        <v>6.5000000000000002E-2</v>
      </c>
      <c r="D12" s="58">
        <v>0.56599999999999995</v>
      </c>
      <c r="E12" s="58">
        <v>0.3</v>
      </c>
      <c r="F12" s="58">
        <f t="shared" si="12"/>
        <v>0.36499999999999999</v>
      </c>
      <c r="G12" s="58">
        <v>0.93100000000000005</v>
      </c>
      <c r="H12" s="60"/>
      <c r="I12" s="60">
        <v>4</v>
      </c>
      <c r="J12" s="58">
        <v>4.3999999999999997E-2</v>
      </c>
      <c r="K12" s="58">
        <v>0.76</v>
      </c>
      <c r="L12" s="58">
        <v>0.03</v>
      </c>
      <c r="M12" s="58">
        <f t="shared" si="15"/>
        <v>7.3999999999999996E-2</v>
      </c>
      <c r="N12" s="58">
        <v>0.83399999999999996</v>
      </c>
      <c r="O12" s="60" t="s">
        <v>11</v>
      </c>
      <c r="P12" s="60">
        <v>4</v>
      </c>
      <c r="Q12" s="58">
        <v>2.5999999999999999E-2</v>
      </c>
      <c r="R12" s="58">
        <v>0.49399999999999999</v>
      </c>
      <c r="S12" s="58">
        <v>8.8999999999999996E-2</v>
      </c>
      <c r="T12" s="58">
        <f t="shared" si="16"/>
        <v>0.11499999999999999</v>
      </c>
      <c r="U12" s="58">
        <v>0.60899999999999999</v>
      </c>
      <c r="V12" s="60"/>
      <c r="W12" s="60">
        <v>4</v>
      </c>
      <c r="X12" s="58">
        <v>6.5000000000000002E-2</v>
      </c>
      <c r="Y12" s="58">
        <v>0.56599999999999995</v>
      </c>
      <c r="Z12" s="58">
        <v>0.3</v>
      </c>
      <c r="AA12" s="58">
        <f t="shared" si="17"/>
        <v>0.36499999999999999</v>
      </c>
      <c r="AB12" s="58">
        <v>0.93100000000000005</v>
      </c>
      <c r="AD12" s="60"/>
      <c r="AE12" s="60">
        <v>4</v>
      </c>
      <c r="AF12" s="58">
        <v>0.26400000000000001</v>
      </c>
      <c r="AG12" s="58">
        <v>1.17</v>
      </c>
      <c r="AH12" s="58">
        <v>0.3</v>
      </c>
      <c r="AI12" s="58">
        <f t="shared" si="13"/>
        <v>0.56400000000000006</v>
      </c>
      <c r="AJ12" s="58">
        <v>1.734</v>
      </c>
      <c r="AK12" s="60"/>
      <c r="AL12" s="60">
        <v>4</v>
      </c>
      <c r="AM12" s="58">
        <v>0.13400000000000001</v>
      </c>
      <c r="AN12" s="58">
        <v>0.247</v>
      </c>
      <c r="AO12" s="58">
        <v>8.3000000000000004E-2</v>
      </c>
      <c r="AP12" s="58">
        <f t="shared" si="18"/>
        <v>0.21700000000000003</v>
      </c>
      <c r="AQ12" s="58">
        <v>0.46400000000000002</v>
      </c>
      <c r="AR12" s="60"/>
      <c r="AS12" s="60">
        <v>4</v>
      </c>
      <c r="AT12" s="58">
        <v>0.42</v>
      </c>
      <c r="AU12" s="58">
        <v>0.63300000000000001</v>
      </c>
      <c r="AV12" s="58">
        <v>0.26400000000000001</v>
      </c>
      <c r="AW12" s="58">
        <f t="shared" si="14"/>
        <v>0.68399999999999994</v>
      </c>
      <c r="AX12" s="58">
        <v>1.3169999999999999</v>
      </c>
      <c r="AY12" s="60"/>
      <c r="AZ12" s="60">
        <v>4</v>
      </c>
      <c r="BA12" s="58">
        <v>0.26400000000000001</v>
      </c>
      <c r="BB12" s="58">
        <v>1.17</v>
      </c>
      <c r="BC12" s="58">
        <v>0.3</v>
      </c>
      <c r="BD12" s="58">
        <f t="shared" si="19"/>
        <v>0.56400000000000006</v>
      </c>
      <c r="BE12" s="58">
        <v>1.734</v>
      </c>
    </row>
    <row r="13" spans="1:57" x14ac:dyDescent="0.25">
      <c r="A13" s="60"/>
      <c r="B13" s="60">
        <v>5</v>
      </c>
      <c r="C13" s="58">
        <v>0.16600000000000001</v>
      </c>
      <c r="D13" s="58">
        <v>0.75600000000000001</v>
      </c>
      <c r="E13" s="58">
        <v>9.6000000000000002E-2</v>
      </c>
      <c r="F13" s="58">
        <f t="shared" si="12"/>
        <v>0.26200000000000001</v>
      </c>
      <c r="G13" s="58">
        <v>1.018</v>
      </c>
      <c r="H13" s="60" t="s">
        <v>13</v>
      </c>
      <c r="I13" s="60">
        <v>5</v>
      </c>
      <c r="J13" s="58">
        <v>9.0999999999999998E-2</v>
      </c>
      <c r="K13" s="58">
        <v>0.35899999999999999</v>
      </c>
      <c r="L13" s="58">
        <v>6.9000000000000006E-2</v>
      </c>
      <c r="M13" s="58">
        <f t="shared" si="15"/>
        <v>0.16</v>
      </c>
      <c r="N13" s="58">
        <v>0.51900000000000002</v>
      </c>
      <c r="O13" s="60" t="s">
        <v>9</v>
      </c>
      <c r="P13" s="60">
        <v>5</v>
      </c>
      <c r="Q13" s="58">
        <v>9.1999999999999998E-2</v>
      </c>
      <c r="R13" s="58">
        <v>0.434</v>
      </c>
      <c r="S13" s="58">
        <v>6.6000000000000003E-2</v>
      </c>
      <c r="T13" s="58">
        <f t="shared" si="16"/>
        <v>0.158</v>
      </c>
      <c r="U13" s="58">
        <v>0.59199999999999997</v>
      </c>
      <c r="V13" s="60"/>
      <c r="W13" s="60">
        <v>5</v>
      </c>
      <c r="X13" s="58">
        <v>0.16600000000000001</v>
      </c>
      <c r="Y13" s="58">
        <v>0.75600000000000001</v>
      </c>
      <c r="Z13" s="58">
        <v>9.6000000000000002E-2</v>
      </c>
      <c r="AA13" s="58">
        <f t="shared" si="17"/>
        <v>0.26200000000000001</v>
      </c>
      <c r="AB13" s="58">
        <v>1.018</v>
      </c>
      <c r="AD13" s="60"/>
      <c r="AE13" s="60">
        <v>5</v>
      </c>
      <c r="AF13" s="58">
        <v>0.316</v>
      </c>
      <c r="AG13" s="58">
        <v>1.9359999999999999</v>
      </c>
      <c r="AH13" s="58">
        <v>0.114</v>
      </c>
      <c r="AI13" s="58">
        <f t="shared" si="13"/>
        <v>0.43</v>
      </c>
      <c r="AJ13" s="58">
        <v>2.3660000000000001</v>
      </c>
      <c r="AK13" s="60"/>
      <c r="AL13" s="60">
        <v>5</v>
      </c>
      <c r="AM13" s="58">
        <v>6.0999999999999999E-2</v>
      </c>
      <c r="AN13" s="58">
        <v>0.36699999999999999</v>
      </c>
      <c r="AO13" s="58">
        <v>0.183</v>
      </c>
      <c r="AP13" s="58">
        <f t="shared" si="18"/>
        <v>0.24399999999999999</v>
      </c>
      <c r="AQ13" s="58">
        <v>0.61099999999999999</v>
      </c>
      <c r="AR13" s="60"/>
      <c r="AS13" s="60">
        <v>5</v>
      </c>
      <c r="AT13" s="58">
        <v>0.3</v>
      </c>
      <c r="AU13" s="58">
        <v>0.84699999999999998</v>
      </c>
      <c r="AV13" s="58">
        <v>0.316</v>
      </c>
      <c r="AW13" s="58">
        <f t="shared" si="14"/>
        <v>0.61599999999999999</v>
      </c>
      <c r="AX13" s="58">
        <v>1.4630000000000001</v>
      </c>
      <c r="AY13" s="60"/>
      <c r="AZ13" s="60">
        <v>5</v>
      </c>
      <c r="BA13" s="58">
        <v>0.316</v>
      </c>
      <c r="BB13" s="58">
        <v>1.9359999999999999</v>
      </c>
      <c r="BC13" s="58">
        <v>0.114</v>
      </c>
      <c r="BD13" s="58">
        <f t="shared" si="19"/>
        <v>0.43</v>
      </c>
      <c r="BE13" s="58">
        <v>2.3660000000000001</v>
      </c>
    </row>
    <row r="14" spans="1:57" x14ac:dyDescent="0.25">
      <c r="A14" s="60"/>
      <c r="B14" s="60">
        <v>6</v>
      </c>
      <c r="C14" s="58">
        <v>1.5329999999999999</v>
      </c>
      <c r="D14" s="58">
        <v>0.29499999999999998</v>
      </c>
      <c r="E14" s="58">
        <v>1.7000000000000001E-2</v>
      </c>
      <c r="F14" s="58">
        <f t="shared" si="12"/>
        <v>1.5499999999999998</v>
      </c>
      <c r="G14" s="58">
        <v>1.845</v>
      </c>
      <c r="H14" s="60" t="s">
        <v>12</v>
      </c>
      <c r="I14" s="60">
        <v>6</v>
      </c>
      <c r="J14" s="58">
        <v>6.6000000000000003E-2</v>
      </c>
      <c r="K14" s="58">
        <v>0.47799999999999998</v>
      </c>
      <c r="L14" s="58">
        <v>9.2999999999999999E-2</v>
      </c>
      <c r="M14" s="58">
        <f t="shared" si="15"/>
        <v>0.159</v>
      </c>
      <c r="N14" s="58">
        <v>0.63700000000000001</v>
      </c>
      <c r="O14" s="60" t="s">
        <v>0</v>
      </c>
      <c r="P14" s="60">
        <v>6</v>
      </c>
      <c r="Q14" s="58">
        <v>2.5000000000000001E-2</v>
      </c>
      <c r="R14" s="58">
        <v>0.20899999999999999</v>
      </c>
      <c r="S14" s="58">
        <v>0.112</v>
      </c>
      <c r="T14" s="58">
        <f t="shared" si="16"/>
        <v>0.13700000000000001</v>
      </c>
      <c r="U14" s="58">
        <v>0.34599999999999997</v>
      </c>
      <c r="V14" s="60"/>
      <c r="W14" s="60">
        <v>6</v>
      </c>
      <c r="X14" s="58">
        <v>1.5329999999999999</v>
      </c>
      <c r="Y14" s="58">
        <v>0.29499999999999998</v>
      </c>
      <c r="Z14" s="58">
        <v>1.7000000000000001E-2</v>
      </c>
      <c r="AA14" s="58">
        <f t="shared" si="17"/>
        <v>1.5499999999999998</v>
      </c>
      <c r="AB14" s="58">
        <v>1.845</v>
      </c>
      <c r="AD14" s="60" t="s">
        <v>12</v>
      </c>
      <c r="AE14" s="60">
        <v>6</v>
      </c>
      <c r="AF14" s="58">
        <v>0.29299999999999998</v>
      </c>
      <c r="AG14" s="58">
        <v>0.5</v>
      </c>
      <c r="AH14" s="58">
        <v>0.17399999999999999</v>
      </c>
      <c r="AI14" s="58">
        <f t="shared" si="13"/>
        <v>0.46699999999999997</v>
      </c>
      <c r="AJ14" s="58">
        <v>0.96699999999999997</v>
      </c>
      <c r="AR14" s="60" t="s">
        <v>12</v>
      </c>
      <c r="AS14" s="60">
        <v>6</v>
      </c>
      <c r="AT14" s="58">
        <v>0.13300000000000001</v>
      </c>
      <c r="AU14" s="58">
        <v>2.1280000000000001</v>
      </c>
      <c r="AV14" s="58">
        <v>7.1999999999999995E-2</v>
      </c>
      <c r="AW14" s="58">
        <f t="shared" si="14"/>
        <v>0.20500000000000002</v>
      </c>
      <c r="AX14" s="58">
        <v>2.3330000000000002</v>
      </c>
      <c r="AY14" s="60"/>
      <c r="AZ14" s="60">
        <v>6</v>
      </c>
      <c r="BA14" s="58">
        <v>0.29299999999999998</v>
      </c>
      <c r="BB14" s="58">
        <v>0.5</v>
      </c>
      <c r="BC14" s="58">
        <v>0.17399999999999999</v>
      </c>
      <c r="BD14" s="58">
        <f t="shared" si="19"/>
        <v>0.46699999999999997</v>
      </c>
      <c r="BE14" s="58">
        <v>0.96699999999999997</v>
      </c>
    </row>
    <row r="15" spans="1:57" x14ac:dyDescent="0.25">
      <c r="A15" s="60"/>
      <c r="B15" s="60">
        <v>7</v>
      </c>
      <c r="C15" s="58">
        <v>0.11799999999999999</v>
      </c>
      <c r="D15" s="58">
        <v>0.46600000000000003</v>
      </c>
      <c r="E15" s="58">
        <v>0.156</v>
      </c>
      <c r="F15" s="58">
        <f t="shared" si="12"/>
        <v>0.27400000000000002</v>
      </c>
      <c r="G15" s="58">
        <v>0.74</v>
      </c>
      <c r="H15" s="60"/>
      <c r="I15" s="60">
        <v>7</v>
      </c>
      <c r="J15" s="58">
        <v>0.375</v>
      </c>
      <c r="K15" s="58">
        <v>0.29499999999999998</v>
      </c>
      <c r="L15" s="58">
        <v>0.219</v>
      </c>
      <c r="M15" s="58">
        <f t="shared" si="15"/>
        <v>0.59399999999999997</v>
      </c>
      <c r="N15" s="58">
        <v>0.88900000000000001</v>
      </c>
      <c r="O15" s="60"/>
      <c r="P15" s="60">
        <v>7</v>
      </c>
      <c r="Q15" s="58">
        <v>0.17100000000000001</v>
      </c>
      <c r="R15" s="58">
        <v>0.4</v>
      </c>
      <c r="S15" s="58">
        <v>0.2</v>
      </c>
      <c r="T15" s="58">
        <f t="shared" si="16"/>
        <v>0.371</v>
      </c>
      <c r="U15" s="58">
        <v>0.77100000000000002</v>
      </c>
      <c r="V15" s="60"/>
      <c r="W15" s="60">
        <v>7</v>
      </c>
      <c r="X15" s="58">
        <v>0.11799999999999999</v>
      </c>
      <c r="Y15" s="58">
        <v>0.46600000000000003</v>
      </c>
      <c r="Z15" s="58">
        <v>0.156</v>
      </c>
      <c r="AA15" s="58">
        <f t="shared" si="17"/>
        <v>0.27400000000000002</v>
      </c>
      <c r="AB15" s="58">
        <v>0.74</v>
      </c>
      <c r="AD15" s="60"/>
      <c r="AE15" s="60">
        <v>7</v>
      </c>
      <c r="AF15" s="58">
        <v>0.318</v>
      </c>
      <c r="AG15" s="58">
        <v>0.35</v>
      </c>
      <c r="AH15" s="58">
        <v>0.13300000000000001</v>
      </c>
      <c r="AI15" s="58">
        <f t="shared" si="13"/>
        <v>0.45100000000000001</v>
      </c>
      <c r="AJ15" s="58">
        <v>0.80100000000000005</v>
      </c>
      <c r="AR15" s="60"/>
      <c r="AS15" s="60">
        <v>7</v>
      </c>
      <c r="AT15" s="58">
        <v>0.14499999999999999</v>
      </c>
      <c r="AU15" s="58">
        <v>0.44700000000000001</v>
      </c>
      <c r="AV15" s="58">
        <v>0.318</v>
      </c>
      <c r="AW15" s="58">
        <f t="shared" si="14"/>
        <v>0.46299999999999997</v>
      </c>
      <c r="AX15" s="58">
        <v>0.91</v>
      </c>
      <c r="AY15" s="60"/>
      <c r="AZ15" s="60">
        <v>7</v>
      </c>
      <c r="BA15" s="58">
        <v>0.318</v>
      </c>
      <c r="BB15" s="58">
        <v>0.35</v>
      </c>
      <c r="BC15" s="58">
        <v>0.13300000000000001</v>
      </c>
      <c r="BD15" s="58">
        <f t="shared" si="19"/>
        <v>0.45100000000000001</v>
      </c>
      <c r="BE15" s="58">
        <v>0.80100000000000005</v>
      </c>
    </row>
    <row r="16" spans="1:57" x14ac:dyDescent="0.25">
      <c r="A16" s="60"/>
      <c r="B16" s="60">
        <v>8</v>
      </c>
      <c r="C16" s="58">
        <v>8.2000000000000003E-2</v>
      </c>
      <c r="D16" s="58">
        <v>0.23300000000000001</v>
      </c>
      <c r="E16" s="58">
        <v>3.4000000000000002E-2</v>
      </c>
      <c r="F16" s="58">
        <f t="shared" si="12"/>
        <v>0.11600000000000001</v>
      </c>
      <c r="G16" s="58">
        <v>0.34899999999999998</v>
      </c>
      <c r="H16" s="60"/>
      <c r="I16" s="60">
        <v>8</v>
      </c>
      <c r="J16" s="58">
        <v>0.12</v>
      </c>
      <c r="K16" s="58">
        <v>0.65100000000000002</v>
      </c>
      <c r="L16" s="58">
        <v>6.2E-2</v>
      </c>
      <c r="M16" s="58">
        <f t="shared" si="15"/>
        <v>0.182</v>
      </c>
      <c r="N16" s="58">
        <v>0.83299999999999996</v>
      </c>
      <c r="V16" s="60"/>
      <c r="W16" s="60">
        <v>8</v>
      </c>
      <c r="X16" s="58">
        <v>8.2000000000000003E-2</v>
      </c>
      <c r="Y16" s="58">
        <v>0.23300000000000001</v>
      </c>
      <c r="Z16" s="58">
        <v>3.4000000000000002E-2</v>
      </c>
      <c r="AA16" s="58">
        <f t="shared" si="17"/>
        <v>0.11600000000000001</v>
      </c>
      <c r="AB16" s="58">
        <v>0.34899999999999998</v>
      </c>
      <c r="AD16" s="60"/>
      <c r="AE16" s="60">
        <v>8</v>
      </c>
      <c r="AF16" s="58">
        <v>0.16700000000000001</v>
      </c>
      <c r="AG16" s="58">
        <v>0.69</v>
      </c>
      <c r="AH16" s="58">
        <v>0.17799999999999999</v>
      </c>
      <c r="AI16" s="58">
        <f t="shared" si="13"/>
        <v>0.34499999999999997</v>
      </c>
      <c r="AJ16" s="58">
        <v>1.0349999999999999</v>
      </c>
      <c r="AR16" s="60"/>
      <c r="AS16" s="60">
        <v>8</v>
      </c>
      <c r="AT16" s="58">
        <v>0.16800000000000001</v>
      </c>
      <c r="AU16" s="58">
        <v>0.33300000000000002</v>
      </c>
      <c r="AV16" s="58">
        <v>6.7000000000000004E-2</v>
      </c>
      <c r="AW16" s="58">
        <f t="shared" si="14"/>
        <v>0.23500000000000001</v>
      </c>
      <c r="AX16" s="58">
        <v>0.56799999999999995</v>
      </c>
      <c r="AY16" s="60"/>
      <c r="AZ16" s="60">
        <v>8</v>
      </c>
      <c r="BA16" s="58">
        <v>0.16700000000000001</v>
      </c>
      <c r="BB16" s="58">
        <v>0.69</v>
      </c>
      <c r="BC16" s="58">
        <v>0.17799999999999999</v>
      </c>
      <c r="BD16" s="58">
        <f t="shared" si="19"/>
        <v>0.34499999999999997</v>
      </c>
      <c r="BE16" s="58">
        <v>1.0349999999999999</v>
      </c>
    </row>
    <row r="17" spans="1:57" x14ac:dyDescent="0.25">
      <c r="A17" s="60"/>
      <c r="B17" s="60">
        <v>9</v>
      </c>
      <c r="C17" s="58">
        <v>3.3000000000000002E-2</v>
      </c>
      <c r="D17" s="58">
        <v>0.20399999999999999</v>
      </c>
      <c r="E17" s="58">
        <v>6.3E-2</v>
      </c>
      <c r="F17" s="58">
        <f t="shared" si="12"/>
        <v>9.6000000000000002E-2</v>
      </c>
      <c r="G17" s="58">
        <v>0.3</v>
      </c>
      <c r="H17" s="60"/>
      <c r="I17" s="60">
        <v>9</v>
      </c>
      <c r="J17" s="58">
        <v>3.5000000000000003E-2</v>
      </c>
      <c r="K17" s="58">
        <v>0.26500000000000001</v>
      </c>
      <c r="L17" s="58">
        <v>1.7000000000000001E-2</v>
      </c>
      <c r="M17" s="58">
        <f t="shared" si="15"/>
        <v>5.2000000000000005E-2</v>
      </c>
      <c r="N17" s="58">
        <v>0.317</v>
      </c>
      <c r="V17" s="60"/>
      <c r="W17" s="60">
        <v>9</v>
      </c>
      <c r="X17" s="58">
        <v>3.3000000000000002E-2</v>
      </c>
      <c r="Y17" s="58">
        <v>0.20399999999999999</v>
      </c>
      <c r="Z17" s="58">
        <v>6.3E-2</v>
      </c>
      <c r="AA17" s="58">
        <f t="shared" si="17"/>
        <v>9.6000000000000002E-2</v>
      </c>
      <c r="AB17" s="58">
        <v>0.3</v>
      </c>
      <c r="AD17" s="60"/>
      <c r="AE17" s="60">
        <v>9</v>
      </c>
      <c r="AF17" s="58">
        <v>0.26500000000000001</v>
      </c>
      <c r="AG17" s="58">
        <v>0.66600000000000004</v>
      </c>
      <c r="AH17" s="58">
        <v>0.2</v>
      </c>
      <c r="AI17" s="58">
        <f t="shared" si="13"/>
        <v>0.46500000000000002</v>
      </c>
      <c r="AJ17" s="58">
        <v>1.131</v>
      </c>
      <c r="AR17" s="60"/>
      <c r="AS17" s="60">
        <v>9</v>
      </c>
      <c r="AT17" s="58">
        <v>0.124</v>
      </c>
      <c r="AU17" s="58">
        <v>0.33200000000000002</v>
      </c>
      <c r="AV17" s="58">
        <v>0.32600000000000001</v>
      </c>
      <c r="AW17" s="58">
        <f t="shared" si="14"/>
        <v>0.45</v>
      </c>
      <c r="AX17" s="58">
        <v>0.78200000000000003</v>
      </c>
      <c r="AY17" s="60"/>
      <c r="AZ17" s="60">
        <v>9</v>
      </c>
      <c r="BA17" s="58">
        <v>0.26500000000000001</v>
      </c>
      <c r="BB17" s="58">
        <v>0.66600000000000004</v>
      </c>
      <c r="BC17" s="58">
        <v>0.2</v>
      </c>
      <c r="BD17" s="58">
        <f t="shared" si="19"/>
        <v>0.46500000000000002</v>
      </c>
      <c r="BE17" s="58">
        <v>1.131</v>
      </c>
    </row>
    <row r="18" spans="1:57" x14ac:dyDescent="0.25">
      <c r="A18" s="60"/>
      <c r="B18" s="60">
        <v>10</v>
      </c>
      <c r="C18" s="58">
        <v>6.0999999999999999E-2</v>
      </c>
      <c r="D18" s="58">
        <v>1.35</v>
      </c>
      <c r="E18" s="58">
        <v>0.13300000000000001</v>
      </c>
      <c r="F18" s="58">
        <f t="shared" si="12"/>
        <v>0.19400000000000001</v>
      </c>
      <c r="G18" s="58">
        <v>1.544</v>
      </c>
      <c r="H18" s="60"/>
      <c r="I18" s="60">
        <v>10</v>
      </c>
      <c r="J18" s="58">
        <v>2.4E-2</v>
      </c>
      <c r="K18" s="58">
        <v>0.85</v>
      </c>
      <c r="L18" s="58">
        <v>3.4000000000000002E-2</v>
      </c>
      <c r="M18" s="58">
        <f t="shared" si="15"/>
        <v>5.8000000000000003E-2</v>
      </c>
      <c r="N18" s="58">
        <v>0.90800000000000003</v>
      </c>
      <c r="V18" s="60"/>
      <c r="W18" s="60">
        <v>10</v>
      </c>
      <c r="X18" s="58">
        <v>6.0999999999999999E-2</v>
      </c>
      <c r="Y18" s="58">
        <v>1.35</v>
      </c>
      <c r="Z18" s="58">
        <v>0.13300000000000001</v>
      </c>
      <c r="AA18" s="58">
        <f t="shared" si="17"/>
        <v>0.19400000000000001</v>
      </c>
      <c r="AB18" s="58">
        <v>1.544</v>
      </c>
      <c r="AD18" s="60"/>
      <c r="AE18" s="60">
        <v>10</v>
      </c>
      <c r="AF18" s="58">
        <v>0.32600000000000001</v>
      </c>
      <c r="AG18" s="58">
        <v>0.90400000000000003</v>
      </c>
      <c r="AH18" s="58">
        <v>0.19700000000000001</v>
      </c>
      <c r="AI18" s="58">
        <f t="shared" si="13"/>
        <v>0.52300000000000002</v>
      </c>
      <c r="AJ18" s="58">
        <v>1.427</v>
      </c>
      <c r="AR18" s="60" t="s">
        <v>11</v>
      </c>
      <c r="AS18" s="60">
        <v>10</v>
      </c>
      <c r="AT18" s="58">
        <v>0.436</v>
      </c>
      <c r="AU18" s="58">
        <v>0.55700000000000005</v>
      </c>
      <c r="AV18" s="58">
        <v>0.14000000000000001</v>
      </c>
      <c r="AW18" s="58">
        <f t="shared" si="14"/>
        <v>0.57600000000000007</v>
      </c>
      <c r="AX18" s="58">
        <v>1.133</v>
      </c>
      <c r="AY18" s="60"/>
      <c r="AZ18" s="60">
        <v>10</v>
      </c>
      <c r="BA18" s="58">
        <v>0.32600000000000001</v>
      </c>
      <c r="BB18" s="58">
        <v>0.90400000000000003</v>
      </c>
      <c r="BC18" s="58">
        <v>0.19700000000000001</v>
      </c>
      <c r="BD18" s="58">
        <f t="shared" si="19"/>
        <v>0.52300000000000002</v>
      </c>
      <c r="BE18" s="58">
        <v>1.427</v>
      </c>
    </row>
    <row r="19" spans="1:57" x14ac:dyDescent="0.25">
      <c r="A19" s="60"/>
      <c r="B19" s="60">
        <v>11</v>
      </c>
      <c r="C19" s="58">
        <v>0.13300000000000001</v>
      </c>
      <c r="D19" s="58">
        <v>2.206</v>
      </c>
      <c r="E19" s="58">
        <v>3.3000000000000002E-2</v>
      </c>
      <c r="F19" s="58">
        <f t="shared" si="12"/>
        <v>0.16600000000000001</v>
      </c>
      <c r="G19" s="58">
        <v>2.3719999999999999</v>
      </c>
      <c r="H19" s="60"/>
      <c r="I19" s="60">
        <v>11</v>
      </c>
      <c r="J19" s="58">
        <v>4.1000000000000002E-2</v>
      </c>
      <c r="K19" s="58">
        <v>1.1919999999999999</v>
      </c>
      <c r="L19" s="58">
        <v>3.4000000000000002E-2</v>
      </c>
      <c r="M19" s="58">
        <f t="shared" si="15"/>
        <v>7.5000000000000011E-2</v>
      </c>
      <c r="N19" s="58">
        <v>1.2669999999999999</v>
      </c>
      <c r="V19" s="60"/>
      <c r="W19" s="60">
        <v>11</v>
      </c>
      <c r="X19" s="58">
        <v>0.13300000000000001</v>
      </c>
      <c r="Y19" s="58">
        <v>2.206</v>
      </c>
      <c r="Z19" s="58">
        <v>3.3000000000000002E-2</v>
      </c>
      <c r="AA19" s="58">
        <f t="shared" si="17"/>
        <v>0.16600000000000001</v>
      </c>
      <c r="AB19" s="58">
        <v>2.3719999999999999</v>
      </c>
      <c r="AD19" s="60"/>
      <c r="AE19" s="60">
        <v>11</v>
      </c>
      <c r="AF19" s="58">
        <v>0.16900000000000001</v>
      </c>
      <c r="AG19" s="58">
        <v>0.36699999999999999</v>
      </c>
      <c r="AH19" s="58">
        <v>0.24399999999999999</v>
      </c>
      <c r="AI19" s="58">
        <f t="shared" si="13"/>
        <v>0.41300000000000003</v>
      </c>
      <c r="AJ19" s="58">
        <v>0.78</v>
      </c>
      <c r="AR19" s="60"/>
      <c r="AS19" s="60">
        <v>11</v>
      </c>
      <c r="AT19" s="58">
        <v>0.39900000000000002</v>
      </c>
      <c r="AU19" s="58">
        <v>1.2490000000000001</v>
      </c>
      <c r="AV19" s="58">
        <v>0.38200000000000001</v>
      </c>
      <c r="AW19" s="58">
        <f t="shared" si="14"/>
        <v>0.78100000000000003</v>
      </c>
      <c r="AX19" s="58">
        <v>2.0299999999999998</v>
      </c>
      <c r="AY19" s="60"/>
      <c r="AZ19" s="60">
        <v>11</v>
      </c>
      <c r="BA19" s="58">
        <v>0.16900000000000001</v>
      </c>
      <c r="BB19" s="58">
        <v>0.36699999999999999</v>
      </c>
      <c r="BC19" s="58">
        <v>0.24399999999999999</v>
      </c>
      <c r="BD19" s="58">
        <f t="shared" si="19"/>
        <v>0.41300000000000003</v>
      </c>
      <c r="BE19" s="58">
        <v>0.78</v>
      </c>
    </row>
    <row r="20" spans="1:57" x14ac:dyDescent="0.25">
      <c r="A20" s="60" t="s">
        <v>12</v>
      </c>
      <c r="B20" s="60">
        <v>12</v>
      </c>
      <c r="C20" s="58">
        <v>0.16700000000000001</v>
      </c>
      <c r="D20" s="58">
        <v>0.26400000000000001</v>
      </c>
      <c r="E20" s="58">
        <v>0.13600000000000001</v>
      </c>
      <c r="F20" s="58">
        <f t="shared" si="12"/>
        <v>0.30300000000000005</v>
      </c>
      <c r="G20" s="58">
        <v>0.56699999999999995</v>
      </c>
      <c r="H20" s="60"/>
      <c r="I20" s="60">
        <v>12</v>
      </c>
      <c r="J20" s="58">
        <v>0.05</v>
      </c>
      <c r="K20" s="58">
        <v>0.24099999999999999</v>
      </c>
      <c r="L20" s="58">
        <v>5.8000000000000003E-2</v>
      </c>
      <c r="M20" s="58">
        <f t="shared" si="15"/>
        <v>0.10800000000000001</v>
      </c>
      <c r="N20" s="58">
        <v>0.34899999999999998</v>
      </c>
      <c r="V20" s="60"/>
      <c r="W20" s="60">
        <v>12</v>
      </c>
      <c r="X20" s="58">
        <v>0.16700000000000001</v>
      </c>
      <c r="Y20" s="58">
        <v>0.26400000000000001</v>
      </c>
      <c r="Z20" s="58">
        <v>0.13600000000000001</v>
      </c>
      <c r="AA20" s="58">
        <f t="shared" si="17"/>
        <v>0.30300000000000005</v>
      </c>
      <c r="AB20" s="58">
        <v>0.56699999999999995</v>
      </c>
      <c r="AD20" s="60" t="s">
        <v>11</v>
      </c>
      <c r="AE20" s="60">
        <v>12</v>
      </c>
      <c r="AF20" s="58">
        <v>0.184</v>
      </c>
      <c r="AG20" s="58">
        <v>2.2989999999999999</v>
      </c>
      <c r="AH20" s="58">
        <v>0.20200000000000001</v>
      </c>
      <c r="AI20" s="58">
        <f t="shared" si="13"/>
        <v>0.38600000000000001</v>
      </c>
      <c r="AJ20" s="58">
        <v>2.6850000000000001</v>
      </c>
      <c r="AR20" s="60"/>
      <c r="AS20" s="60">
        <v>12</v>
      </c>
      <c r="AT20" s="58">
        <v>0.53400000000000003</v>
      </c>
      <c r="AU20" s="58">
        <v>4.3659999999999997</v>
      </c>
      <c r="AV20" s="58">
        <v>0.23400000000000001</v>
      </c>
      <c r="AW20" s="58">
        <f t="shared" si="14"/>
        <v>0.76800000000000002</v>
      </c>
      <c r="AX20" s="58">
        <v>5.1340000000000003</v>
      </c>
      <c r="AY20" s="60"/>
      <c r="AZ20" s="60">
        <v>12</v>
      </c>
      <c r="BA20" s="58">
        <v>0.184</v>
      </c>
      <c r="BB20" s="58">
        <v>2.2989999999999999</v>
      </c>
      <c r="BC20" s="58">
        <v>0.20200000000000001</v>
      </c>
      <c r="BD20" s="58">
        <f t="shared" si="19"/>
        <v>0.38600000000000001</v>
      </c>
      <c r="BE20" s="58">
        <v>2.6850000000000001</v>
      </c>
    </row>
    <row r="21" spans="1:57" x14ac:dyDescent="0.25">
      <c r="A21" s="60"/>
      <c r="B21" s="60">
        <v>13</v>
      </c>
      <c r="C21" s="58">
        <v>0.23499999999999999</v>
      </c>
      <c r="D21" s="58">
        <v>0.628</v>
      </c>
      <c r="E21" s="58">
        <v>5.6000000000000001E-2</v>
      </c>
      <c r="F21" s="58">
        <f t="shared" si="12"/>
        <v>0.29099999999999998</v>
      </c>
      <c r="G21" s="58">
        <v>0.91900000000000004</v>
      </c>
      <c r="H21" s="60"/>
      <c r="I21" s="60">
        <v>13</v>
      </c>
      <c r="J21" s="58">
        <v>3.3000000000000002E-2</v>
      </c>
      <c r="K21" s="58">
        <v>0.45</v>
      </c>
      <c r="L21" s="58">
        <v>1.7000000000000001E-2</v>
      </c>
      <c r="M21" s="58">
        <f t="shared" si="15"/>
        <v>0.05</v>
      </c>
      <c r="N21" s="58">
        <v>0.5</v>
      </c>
      <c r="V21" s="60"/>
      <c r="W21" s="60">
        <v>13</v>
      </c>
      <c r="X21" s="58">
        <v>0.23499999999999999</v>
      </c>
      <c r="Y21" s="58">
        <v>0.628</v>
      </c>
      <c r="Z21" s="58">
        <v>5.6000000000000001E-2</v>
      </c>
      <c r="AA21" s="58">
        <f t="shared" si="17"/>
        <v>0.29099999999999998</v>
      </c>
      <c r="AB21" s="58">
        <v>0.91900000000000004</v>
      </c>
      <c r="AD21" s="60"/>
      <c r="AE21" s="60">
        <v>13</v>
      </c>
      <c r="AF21" s="58">
        <v>0.25</v>
      </c>
      <c r="AG21" s="58">
        <v>0.33200000000000002</v>
      </c>
      <c r="AH21" s="58">
        <v>0.436</v>
      </c>
      <c r="AI21" s="58">
        <f t="shared" si="13"/>
        <v>0.68599999999999994</v>
      </c>
      <c r="AJ21" s="58">
        <v>1.018</v>
      </c>
      <c r="AR21" s="60"/>
      <c r="AS21" s="60">
        <v>13</v>
      </c>
      <c r="AT21" s="58">
        <v>0.20100000000000001</v>
      </c>
      <c r="AU21" s="58">
        <v>1.345</v>
      </c>
      <c r="AV21" s="58">
        <v>0.254</v>
      </c>
      <c r="AW21" s="58">
        <f t="shared" si="14"/>
        <v>0.45500000000000002</v>
      </c>
      <c r="AX21" s="58">
        <v>1.8</v>
      </c>
      <c r="AY21" s="60"/>
      <c r="AZ21" s="60">
        <v>13</v>
      </c>
      <c r="BA21" s="58">
        <v>0.25</v>
      </c>
      <c r="BB21" s="58">
        <v>0.33200000000000002</v>
      </c>
      <c r="BC21" s="58">
        <v>0.436</v>
      </c>
      <c r="BD21" s="58">
        <f t="shared" si="19"/>
        <v>0.68599999999999994</v>
      </c>
      <c r="BE21" s="58">
        <v>1.018</v>
      </c>
    </row>
    <row r="22" spans="1:57" x14ac:dyDescent="0.25">
      <c r="A22" s="60"/>
      <c r="B22" s="60">
        <v>14</v>
      </c>
      <c r="C22" s="58">
        <v>0.17699999999999999</v>
      </c>
      <c r="D22" s="58">
        <v>0.66700000000000004</v>
      </c>
      <c r="E22" s="58">
        <v>0.05</v>
      </c>
      <c r="F22" s="58">
        <f t="shared" si="12"/>
        <v>0.22699999999999998</v>
      </c>
      <c r="G22" s="58">
        <v>0.89400000000000002</v>
      </c>
      <c r="H22" s="60"/>
      <c r="I22" s="60">
        <v>14</v>
      </c>
      <c r="J22" s="58">
        <v>3.3000000000000002E-2</v>
      </c>
      <c r="K22" s="58">
        <v>0.36599999999999999</v>
      </c>
      <c r="L22" s="58">
        <v>3.3000000000000002E-2</v>
      </c>
      <c r="M22" s="58">
        <f t="shared" si="15"/>
        <v>6.6000000000000003E-2</v>
      </c>
      <c r="N22" s="58">
        <v>0.432</v>
      </c>
      <c r="V22" s="60"/>
      <c r="W22" s="60">
        <v>14</v>
      </c>
      <c r="X22" s="58">
        <v>0.17699999999999999</v>
      </c>
      <c r="Y22" s="58">
        <v>0.66700000000000004</v>
      </c>
      <c r="Z22" s="58">
        <v>0.05</v>
      </c>
      <c r="AA22" s="58">
        <f t="shared" si="17"/>
        <v>0.22699999999999998</v>
      </c>
      <c r="AB22" s="58">
        <v>0.89400000000000002</v>
      </c>
      <c r="AD22" s="60"/>
      <c r="AE22" s="60">
        <v>14</v>
      </c>
      <c r="AF22" s="58">
        <v>0.23799999999999999</v>
      </c>
      <c r="AG22" s="58">
        <v>0.54900000000000004</v>
      </c>
      <c r="AH22" s="58">
        <v>0.23599999999999999</v>
      </c>
      <c r="AI22" s="58">
        <f t="shared" si="13"/>
        <v>0.47399999999999998</v>
      </c>
      <c r="AJ22" s="58">
        <v>1.0229999999999999</v>
      </c>
      <c r="AR22" s="60"/>
      <c r="AS22" s="60">
        <v>14</v>
      </c>
      <c r="AT22" s="58">
        <v>0.16700000000000001</v>
      </c>
      <c r="AU22" s="58">
        <v>0.79900000000000004</v>
      </c>
      <c r="AV22" s="58">
        <v>0.30299999999999999</v>
      </c>
      <c r="AW22" s="58">
        <f t="shared" si="14"/>
        <v>0.47</v>
      </c>
      <c r="AX22" s="58">
        <v>1.2689999999999999</v>
      </c>
      <c r="AY22" s="60"/>
      <c r="AZ22" s="60">
        <v>14</v>
      </c>
      <c r="BA22" s="58">
        <v>0.23799999999999999</v>
      </c>
      <c r="BB22" s="58">
        <v>0.54900000000000004</v>
      </c>
      <c r="BC22" s="58">
        <v>0.23599999999999999</v>
      </c>
      <c r="BD22" s="58">
        <f t="shared" si="19"/>
        <v>0.47399999999999998</v>
      </c>
      <c r="BE22" s="58">
        <v>1.0229999999999999</v>
      </c>
    </row>
    <row r="23" spans="1:57" x14ac:dyDescent="0.25">
      <c r="A23" s="60"/>
      <c r="B23" s="60">
        <v>15</v>
      </c>
      <c r="C23" s="58">
        <v>8.2000000000000003E-2</v>
      </c>
      <c r="D23" s="58">
        <v>0.40100000000000002</v>
      </c>
      <c r="E23" s="58">
        <v>0.153</v>
      </c>
      <c r="F23" s="58">
        <f t="shared" si="12"/>
        <v>0.23499999999999999</v>
      </c>
      <c r="G23" s="58">
        <v>0.63600000000000001</v>
      </c>
      <c r="H23" s="60"/>
      <c r="I23" s="60">
        <v>15</v>
      </c>
      <c r="J23" s="58">
        <v>3.3000000000000002E-2</v>
      </c>
      <c r="K23" s="58">
        <v>0.23300000000000001</v>
      </c>
      <c r="L23" s="58">
        <v>1.7999999999999999E-2</v>
      </c>
      <c r="M23" s="58">
        <f t="shared" si="15"/>
        <v>5.1000000000000004E-2</v>
      </c>
      <c r="N23" s="58">
        <v>0.28399999999999997</v>
      </c>
      <c r="V23" s="60"/>
      <c r="W23" s="60">
        <v>15</v>
      </c>
      <c r="X23" s="58">
        <v>8.2000000000000003E-2</v>
      </c>
      <c r="Y23" s="58">
        <v>0.40100000000000002</v>
      </c>
      <c r="Z23" s="58">
        <v>0.153</v>
      </c>
      <c r="AA23" s="58">
        <f t="shared" si="17"/>
        <v>0.23499999999999999</v>
      </c>
      <c r="AB23" s="58">
        <v>0.63600000000000001</v>
      </c>
      <c r="AD23" s="60"/>
      <c r="AE23" s="60">
        <v>15</v>
      </c>
      <c r="AF23" s="58">
        <v>0.23400000000000001</v>
      </c>
      <c r="AG23" s="58">
        <v>0.46700000000000003</v>
      </c>
      <c r="AH23" s="58">
        <v>0.13300000000000001</v>
      </c>
      <c r="AI23" s="58">
        <f t="shared" si="13"/>
        <v>0.36699999999999999</v>
      </c>
      <c r="AJ23" s="58">
        <v>0.83399999999999996</v>
      </c>
      <c r="AR23" s="60"/>
      <c r="AS23" s="60">
        <v>15</v>
      </c>
      <c r="AT23" s="58">
        <v>0.33700000000000002</v>
      </c>
      <c r="AU23" s="58">
        <v>0.44500000000000001</v>
      </c>
      <c r="AV23" s="58">
        <v>0.218</v>
      </c>
      <c r="AW23" s="58">
        <f t="shared" si="14"/>
        <v>0.55500000000000005</v>
      </c>
      <c r="AX23" s="58">
        <v>1</v>
      </c>
      <c r="AY23" s="60"/>
      <c r="AZ23" s="60">
        <v>15</v>
      </c>
      <c r="BA23" s="58">
        <v>0.23400000000000001</v>
      </c>
      <c r="BB23" s="58">
        <v>0.46700000000000003</v>
      </c>
      <c r="BC23" s="58">
        <v>0.13300000000000001</v>
      </c>
      <c r="BD23" s="58">
        <f t="shared" si="19"/>
        <v>0.36699999999999999</v>
      </c>
      <c r="BE23" s="58">
        <v>0.83399999999999996</v>
      </c>
    </row>
    <row r="24" spans="1:57" x14ac:dyDescent="0.25">
      <c r="A24" s="60"/>
      <c r="B24" s="60">
        <v>16</v>
      </c>
      <c r="C24" s="58">
        <v>8.3000000000000004E-2</v>
      </c>
      <c r="D24" s="58">
        <v>0.46</v>
      </c>
      <c r="E24" s="58">
        <v>0.17299999999999999</v>
      </c>
      <c r="F24" s="58">
        <f t="shared" si="12"/>
        <v>0.25600000000000001</v>
      </c>
      <c r="G24" s="58">
        <v>0.71599999999999997</v>
      </c>
      <c r="H24" s="60"/>
      <c r="I24" s="60">
        <v>16</v>
      </c>
      <c r="J24" s="58">
        <v>4.9000000000000002E-2</v>
      </c>
      <c r="K24" s="58">
        <v>0.251</v>
      </c>
      <c r="L24" s="58">
        <v>3.3000000000000002E-2</v>
      </c>
      <c r="M24" s="58">
        <f t="shared" si="15"/>
        <v>8.2000000000000003E-2</v>
      </c>
      <c r="N24" s="58">
        <v>0.33300000000000002</v>
      </c>
      <c r="V24" s="60"/>
      <c r="W24" s="60">
        <v>16</v>
      </c>
      <c r="X24" s="58">
        <v>8.3000000000000004E-2</v>
      </c>
      <c r="Y24" s="58">
        <v>0.46</v>
      </c>
      <c r="Z24" s="58">
        <v>0.17299999999999999</v>
      </c>
      <c r="AA24" s="58">
        <f t="shared" si="17"/>
        <v>0.25600000000000001</v>
      </c>
      <c r="AB24" s="58">
        <v>0.71599999999999997</v>
      </c>
      <c r="AD24" s="60"/>
      <c r="AE24" s="60">
        <v>16</v>
      </c>
      <c r="AF24" s="58">
        <v>0.254</v>
      </c>
      <c r="AG24" s="58">
        <v>0.63300000000000001</v>
      </c>
      <c r="AH24" s="58">
        <v>0.20200000000000001</v>
      </c>
      <c r="AI24" s="58">
        <f t="shared" si="13"/>
        <v>0.45600000000000002</v>
      </c>
      <c r="AJ24" s="58">
        <v>1.089</v>
      </c>
      <c r="AO24" s="75"/>
      <c r="AP24" s="75"/>
      <c r="AR24" s="60" t="s">
        <v>9</v>
      </c>
      <c r="AS24" s="60">
        <v>16</v>
      </c>
      <c r="AT24" s="58">
        <v>8.7999999999999995E-2</v>
      </c>
      <c r="AU24" s="58">
        <v>0.89500000000000002</v>
      </c>
      <c r="AV24" s="58">
        <v>8.3000000000000004E-2</v>
      </c>
      <c r="AW24" s="58">
        <f t="shared" si="14"/>
        <v>0.17099999999999999</v>
      </c>
      <c r="AX24" s="58">
        <v>1.0660000000000001</v>
      </c>
      <c r="AY24" s="60"/>
      <c r="AZ24" s="60">
        <v>16</v>
      </c>
      <c r="BA24" s="58">
        <v>0.254</v>
      </c>
      <c r="BB24" s="58">
        <v>0.63300000000000001</v>
      </c>
      <c r="BC24" s="58">
        <v>0.20200000000000001</v>
      </c>
      <c r="BD24" s="58">
        <f t="shared" si="19"/>
        <v>0.45600000000000002</v>
      </c>
      <c r="BE24" s="58">
        <v>1.089</v>
      </c>
    </row>
    <row r="25" spans="1:57" x14ac:dyDescent="0.25">
      <c r="A25" s="60"/>
      <c r="B25" s="60">
        <v>17</v>
      </c>
      <c r="C25" s="58">
        <v>5.5E-2</v>
      </c>
      <c r="D25" s="58">
        <v>1.383</v>
      </c>
      <c r="E25" s="58">
        <v>0.20300000000000001</v>
      </c>
      <c r="F25" s="58">
        <f t="shared" si="12"/>
        <v>0.25800000000000001</v>
      </c>
      <c r="G25" s="58">
        <v>1.641</v>
      </c>
      <c r="H25" s="60"/>
      <c r="I25" s="60">
        <v>17</v>
      </c>
      <c r="J25" s="58">
        <v>0.05</v>
      </c>
      <c r="K25" s="58">
        <v>0.20399999999999999</v>
      </c>
      <c r="L25" s="58">
        <v>6.4000000000000001E-2</v>
      </c>
      <c r="M25" s="58">
        <f t="shared" si="15"/>
        <v>0.114</v>
      </c>
      <c r="N25" s="58">
        <v>0.318</v>
      </c>
      <c r="V25" s="60"/>
      <c r="W25" s="60">
        <v>17</v>
      </c>
      <c r="X25" s="58">
        <v>5.5E-2</v>
      </c>
      <c r="Y25" s="58">
        <v>1.383</v>
      </c>
      <c r="Z25" s="58">
        <v>0.20300000000000001</v>
      </c>
      <c r="AA25" s="58">
        <f t="shared" si="17"/>
        <v>0.25800000000000001</v>
      </c>
      <c r="AB25" s="58">
        <v>1.641</v>
      </c>
      <c r="AD25" s="60"/>
      <c r="AE25" s="60">
        <v>17</v>
      </c>
      <c r="AF25" s="58">
        <v>0.30299999999999999</v>
      </c>
      <c r="AG25" s="58">
        <v>0.63100000000000001</v>
      </c>
      <c r="AH25" s="58">
        <v>0.33700000000000002</v>
      </c>
      <c r="AI25" s="58">
        <f t="shared" si="13"/>
        <v>0.64</v>
      </c>
      <c r="AJ25" s="58">
        <v>1.2709999999999999</v>
      </c>
      <c r="AR25" s="60"/>
      <c r="AS25" s="60">
        <v>17</v>
      </c>
      <c r="AT25" s="58">
        <v>5.3999999999999999E-2</v>
      </c>
      <c r="AU25" s="58">
        <v>0.312</v>
      </c>
      <c r="AV25" s="58">
        <v>0.26700000000000002</v>
      </c>
      <c r="AW25" s="58">
        <f t="shared" si="14"/>
        <v>0.32100000000000001</v>
      </c>
      <c r="AX25" s="58">
        <v>0.63300000000000001</v>
      </c>
      <c r="AY25" s="60"/>
      <c r="AZ25" s="60">
        <v>17</v>
      </c>
      <c r="BA25" s="58">
        <v>0.30299999999999999</v>
      </c>
      <c r="BB25" s="58">
        <v>0.63100000000000001</v>
      </c>
      <c r="BC25" s="58">
        <v>0.33700000000000002</v>
      </c>
      <c r="BD25" s="58">
        <f t="shared" si="19"/>
        <v>0.64</v>
      </c>
      <c r="BE25" s="58">
        <v>1.2709999999999999</v>
      </c>
    </row>
    <row r="26" spans="1:57" x14ac:dyDescent="0.25">
      <c r="A26" s="60"/>
      <c r="B26" s="60">
        <v>18</v>
      </c>
      <c r="C26" s="58">
        <v>0.03</v>
      </c>
      <c r="D26" s="58">
        <v>0.316</v>
      </c>
      <c r="E26" s="58">
        <v>1.7000000000000001E-2</v>
      </c>
      <c r="F26" s="58">
        <f t="shared" si="12"/>
        <v>4.7E-2</v>
      </c>
      <c r="G26" s="58">
        <v>0.36299999999999999</v>
      </c>
      <c r="H26" s="60" t="s">
        <v>11</v>
      </c>
      <c r="I26" s="60">
        <v>18</v>
      </c>
      <c r="J26" s="58">
        <v>4.4999999999999998E-2</v>
      </c>
      <c r="K26" s="58">
        <v>0.48699999999999999</v>
      </c>
      <c r="L26" s="58">
        <v>6.7000000000000004E-2</v>
      </c>
      <c r="M26" s="58">
        <f t="shared" si="15"/>
        <v>0.112</v>
      </c>
      <c r="N26" s="58">
        <v>0.59899999999999998</v>
      </c>
      <c r="V26" s="60"/>
      <c r="W26" s="60">
        <v>18</v>
      </c>
      <c r="X26" s="58">
        <v>0.03</v>
      </c>
      <c r="Y26" s="58">
        <v>0.316</v>
      </c>
      <c r="Z26" s="58">
        <v>1.7000000000000001E-2</v>
      </c>
      <c r="AA26" s="58">
        <f t="shared" si="17"/>
        <v>4.7E-2</v>
      </c>
      <c r="AB26" s="58">
        <v>0.36299999999999999</v>
      </c>
      <c r="AD26" s="60"/>
      <c r="AE26" s="60">
        <v>18</v>
      </c>
      <c r="AF26" s="58">
        <v>7.0999999999999994E-2</v>
      </c>
      <c r="AG26" s="58">
        <v>0.61699999999999999</v>
      </c>
      <c r="AH26" s="58">
        <v>0.15</v>
      </c>
      <c r="AI26" s="58">
        <f t="shared" si="13"/>
        <v>0.22099999999999997</v>
      </c>
      <c r="AJ26" s="58">
        <v>0.83799999999999997</v>
      </c>
      <c r="AR26" s="60"/>
      <c r="AS26" s="60">
        <v>18</v>
      </c>
      <c r="AT26" s="58">
        <v>8.1000000000000003E-2</v>
      </c>
      <c r="AU26" s="58">
        <v>0.35</v>
      </c>
      <c r="AV26" s="58">
        <v>0.10299999999999999</v>
      </c>
      <c r="AW26" s="58">
        <f t="shared" si="14"/>
        <v>0.184</v>
      </c>
      <c r="AX26" s="58">
        <v>0.53400000000000003</v>
      </c>
      <c r="AY26" s="60"/>
      <c r="AZ26" s="60">
        <v>18</v>
      </c>
      <c r="BA26" s="58">
        <v>7.0999999999999994E-2</v>
      </c>
      <c r="BB26" s="58">
        <v>0.61699999999999999</v>
      </c>
      <c r="BC26" s="58">
        <v>0.15</v>
      </c>
      <c r="BD26" s="58">
        <f t="shared" si="19"/>
        <v>0.22099999999999997</v>
      </c>
      <c r="BE26" s="58">
        <v>0.83799999999999997</v>
      </c>
    </row>
    <row r="27" spans="1:57" x14ac:dyDescent="0.25">
      <c r="A27" s="60"/>
      <c r="B27" s="60">
        <v>19</v>
      </c>
      <c r="C27" s="58">
        <v>2.1999999999999999E-2</v>
      </c>
      <c r="D27" s="58">
        <v>0.21099999999999999</v>
      </c>
      <c r="E27" s="58">
        <v>6.7000000000000004E-2</v>
      </c>
      <c r="F27" s="58">
        <f t="shared" si="12"/>
        <v>8.8999999999999996E-2</v>
      </c>
      <c r="G27" s="58">
        <v>0.3</v>
      </c>
      <c r="H27" s="60"/>
      <c r="I27" s="60">
        <v>19</v>
      </c>
      <c r="J27" s="58">
        <v>4.3999999999999997E-2</v>
      </c>
      <c r="K27" s="58">
        <v>0.88700000000000001</v>
      </c>
      <c r="L27" s="58">
        <v>6.3E-2</v>
      </c>
      <c r="M27" s="58">
        <f t="shared" si="15"/>
        <v>0.107</v>
      </c>
      <c r="N27" s="58">
        <v>0.99399999999999999</v>
      </c>
      <c r="V27" s="60"/>
      <c r="W27" s="60">
        <v>19</v>
      </c>
      <c r="X27" s="58">
        <v>2.1999999999999999E-2</v>
      </c>
      <c r="Y27" s="58">
        <v>0.21099999999999999</v>
      </c>
      <c r="Z27" s="58">
        <v>6.7000000000000004E-2</v>
      </c>
      <c r="AA27" s="58">
        <f t="shared" si="17"/>
        <v>8.8999999999999996E-2</v>
      </c>
      <c r="AB27" s="58">
        <v>0.3</v>
      </c>
      <c r="AD27" s="60" t="s">
        <v>9</v>
      </c>
      <c r="AE27" s="60">
        <v>19</v>
      </c>
      <c r="AF27" s="58">
        <v>0.1</v>
      </c>
      <c r="AG27" s="58">
        <v>0.38300000000000001</v>
      </c>
      <c r="AH27" s="58">
        <v>0.28399999999999997</v>
      </c>
      <c r="AI27" s="58">
        <f t="shared" si="13"/>
        <v>0.38400000000000001</v>
      </c>
      <c r="AJ27" s="58">
        <v>0.76700000000000002</v>
      </c>
      <c r="AR27" s="60"/>
      <c r="AS27" s="60">
        <v>19</v>
      </c>
      <c r="AT27" s="58">
        <v>8.3000000000000004E-2</v>
      </c>
      <c r="AU27" s="58">
        <v>0.436</v>
      </c>
      <c r="AV27" s="58">
        <v>0.114</v>
      </c>
      <c r="AW27" s="58">
        <f t="shared" si="14"/>
        <v>0.19700000000000001</v>
      </c>
      <c r="AX27" s="58">
        <v>0.63300000000000001</v>
      </c>
      <c r="AY27" s="60"/>
      <c r="AZ27" s="60">
        <v>19</v>
      </c>
      <c r="BA27" s="58">
        <v>0.1</v>
      </c>
      <c r="BB27" s="58">
        <v>0.38300000000000001</v>
      </c>
      <c r="BC27" s="58">
        <v>0.28399999999999997</v>
      </c>
      <c r="BD27" s="58">
        <f t="shared" si="19"/>
        <v>0.38400000000000001</v>
      </c>
      <c r="BE27" s="58">
        <v>0.76700000000000002</v>
      </c>
    </row>
    <row r="28" spans="1:57" x14ac:dyDescent="0.25">
      <c r="A28" s="60"/>
      <c r="B28" s="60">
        <v>20</v>
      </c>
      <c r="C28" s="58">
        <v>0.05</v>
      </c>
      <c r="D28" s="58">
        <v>0.24199999999999999</v>
      </c>
      <c r="E28" s="58">
        <v>0.216</v>
      </c>
      <c r="F28" s="58">
        <f t="shared" si="12"/>
        <v>0.26600000000000001</v>
      </c>
      <c r="G28" s="58">
        <v>0.50800000000000001</v>
      </c>
      <c r="H28" s="60"/>
      <c r="I28" s="60">
        <v>20</v>
      </c>
      <c r="J28" s="58">
        <v>5.0999999999999997E-2</v>
      </c>
      <c r="K28" s="58">
        <v>0.254</v>
      </c>
      <c r="L28" s="58">
        <v>9.6000000000000002E-2</v>
      </c>
      <c r="M28" s="58">
        <f t="shared" si="15"/>
        <v>0.14699999999999999</v>
      </c>
      <c r="N28" s="58">
        <v>0.40100000000000002</v>
      </c>
      <c r="V28" s="60"/>
      <c r="W28" s="60">
        <v>20</v>
      </c>
      <c r="X28" s="58">
        <v>0.05</v>
      </c>
      <c r="Y28" s="58">
        <v>0.24199999999999999</v>
      </c>
      <c r="Z28" s="58">
        <v>0.216</v>
      </c>
      <c r="AA28" s="58">
        <f t="shared" si="17"/>
        <v>0.26600000000000001</v>
      </c>
      <c r="AB28" s="58">
        <v>0.50800000000000001</v>
      </c>
      <c r="AD28" s="60"/>
      <c r="AE28" s="60">
        <v>20</v>
      </c>
      <c r="AF28" s="58">
        <v>0.21199999999999999</v>
      </c>
      <c r="AG28" s="58">
        <v>0.7</v>
      </c>
      <c r="AH28" s="58">
        <v>0.2</v>
      </c>
      <c r="AI28" s="58">
        <f t="shared" si="13"/>
        <v>0.41200000000000003</v>
      </c>
      <c r="AJ28" s="58">
        <v>1.1120000000000001</v>
      </c>
      <c r="AR28" s="60"/>
      <c r="AS28" s="60">
        <v>20</v>
      </c>
      <c r="AT28" s="58">
        <v>0.3</v>
      </c>
      <c r="AU28" s="58">
        <v>0.63400000000000001</v>
      </c>
      <c r="AV28" s="58">
        <v>0.16600000000000001</v>
      </c>
      <c r="AW28" s="58">
        <f t="shared" si="14"/>
        <v>0.46599999999999997</v>
      </c>
      <c r="AX28" s="58">
        <v>1.1000000000000001</v>
      </c>
      <c r="AY28" s="60"/>
      <c r="AZ28" s="60">
        <v>20</v>
      </c>
      <c r="BA28" s="58">
        <v>0.21199999999999999</v>
      </c>
      <c r="BB28" s="58">
        <v>0.7</v>
      </c>
      <c r="BC28" s="58">
        <v>0.2</v>
      </c>
      <c r="BD28" s="58">
        <f t="shared" si="19"/>
        <v>0.41200000000000003</v>
      </c>
      <c r="BE28" s="58">
        <v>1.1120000000000001</v>
      </c>
    </row>
    <row r="29" spans="1:57" x14ac:dyDescent="0.25">
      <c r="A29" s="60"/>
      <c r="B29" s="60">
        <v>21</v>
      </c>
      <c r="C29" s="58">
        <v>0.108</v>
      </c>
      <c r="D29" s="58">
        <v>0.38900000000000001</v>
      </c>
      <c r="E29" s="58">
        <v>3.6999999999999998E-2</v>
      </c>
      <c r="F29" s="58">
        <f t="shared" si="12"/>
        <v>0.14499999999999999</v>
      </c>
      <c r="G29" s="58">
        <v>0.53400000000000003</v>
      </c>
      <c r="H29" s="60"/>
      <c r="I29" s="60">
        <v>21</v>
      </c>
      <c r="J29" s="58">
        <v>0.109</v>
      </c>
      <c r="K29" s="58">
        <v>0.57099999999999995</v>
      </c>
      <c r="L29" s="58">
        <v>0.153</v>
      </c>
      <c r="M29" s="58">
        <f t="shared" si="15"/>
        <v>0.26200000000000001</v>
      </c>
      <c r="N29" s="58">
        <v>0.83299999999999996</v>
      </c>
      <c r="V29" s="60"/>
      <c r="W29" s="60">
        <v>21</v>
      </c>
      <c r="X29" s="58">
        <v>0.108</v>
      </c>
      <c r="Y29" s="58">
        <v>0.38900000000000001</v>
      </c>
      <c r="Z29" s="58">
        <v>3.6999999999999998E-2</v>
      </c>
      <c r="AA29" s="58">
        <f t="shared" si="17"/>
        <v>0.14499999999999999</v>
      </c>
      <c r="AB29" s="58">
        <v>0.53400000000000003</v>
      </c>
      <c r="AD29" s="60"/>
      <c r="AE29" s="60">
        <v>21</v>
      </c>
      <c r="AF29" s="58">
        <v>6.3E-2</v>
      </c>
      <c r="AG29" s="58">
        <v>1.0149999999999999</v>
      </c>
      <c r="AH29" s="58">
        <v>0.222</v>
      </c>
      <c r="AI29" s="58">
        <f t="shared" si="13"/>
        <v>0.28500000000000003</v>
      </c>
      <c r="AJ29" s="58">
        <v>1.3</v>
      </c>
      <c r="AR29" s="60"/>
      <c r="AS29" s="60">
        <v>21</v>
      </c>
      <c r="AT29" s="58">
        <v>9.6000000000000002E-2</v>
      </c>
      <c r="AU29" s="58">
        <v>0.67100000000000004</v>
      </c>
      <c r="AV29" s="58">
        <v>9.6000000000000002E-2</v>
      </c>
      <c r="AW29" s="58">
        <f t="shared" si="14"/>
        <v>0.192</v>
      </c>
      <c r="AX29" s="58">
        <v>0.86299999999999999</v>
      </c>
      <c r="AY29" s="60"/>
      <c r="AZ29" s="60">
        <v>21</v>
      </c>
      <c r="BA29" s="58">
        <v>6.3E-2</v>
      </c>
      <c r="BB29" s="58">
        <v>1.0149999999999999</v>
      </c>
      <c r="BC29" s="58">
        <v>0.222</v>
      </c>
      <c r="BD29" s="58">
        <f t="shared" si="19"/>
        <v>0.28500000000000003</v>
      </c>
      <c r="BE29" s="58">
        <v>1.3</v>
      </c>
    </row>
    <row r="30" spans="1:57" x14ac:dyDescent="0.25">
      <c r="A30" s="60" t="s">
        <v>11</v>
      </c>
      <c r="B30" s="60">
        <v>22</v>
      </c>
      <c r="C30" s="58">
        <v>3.4000000000000002E-2</v>
      </c>
      <c r="D30" s="58">
        <v>0.80200000000000005</v>
      </c>
      <c r="E30" s="58">
        <v>0.19800000000000001</v>
      </c>
      <c r="F30" s="58">
        <f t="shared" si="12"/>
        <v>0.23200000000000001</v>
      </c>
      <c r="G30" s="58">
        <v>1.034</v>
      </c>
      <c r="H30" s="60"/>
      <c r="I30" s="60">
        <v>22</v>
      </c>
      <c r="J30" s="58">
        <v>0.16700000000000001</v>
      </c>
      <c r="K30" s="58">
        <v>0.16600000000000001</v>
      </c>
      <c r="L30" s="58">
        <v>3.5000000000000003E-2</v>
      </c>
      <c r="M30" s="58">
        <f t="shared" si="15"/>
        <v>0.20200000000000001</v>
      </c>
      <c r="N30" s="58">
        <v>0.36799999999999999</v>
      </c>
      <c r="V30" s="60"/>
      <c r="W30" s="60">
        <v>22</v>
      </c>
      <c r="X30" s="58">
        <v>3.4000000000000002E-2</v>
      </c>
      <c r="Y30" s="58">
        <v>0.80200000000000005</v>
      </c>
      <c r="Z30" s="58">
        <v>0.19800000000000001</v>
      </c>
      <c r="AA30" s="58">
        <f t="shared" si="17"/>
        <v>0.23200000000000001</v>
      </c>
      <c r="AB30" s="58">
        <v>1.034</v>
      </c>
      <c r="AD30" s="60"/>
      <c r="AE30" s="60">
        <v>22</v>
      </c>
      <c r="AF30" s="58">
        <v>0.19800000000000001</v>
      </c>
      <c r="AG30" s="58">
        <v>0.61499999999999999</v>
      </c>
      <c r="AH30" s="58">
        <v>0.3</v>
      </c>
      <c r="AI30" s="58">
        <f t="shared" si="13"/>
        <v>0.498</v>
      </c>
      <c r="AJ30" s="58">
        <v>1.113</v>
      </c>
      <c r="AR30" s="60"/>
      <c r="AS30" s="60">
        <v>22</v>
      </c>
      <c r="AT30" s="58">
        <v>0.27900000000000003</v>
      </c>
      <c r="AU30" s="58">
        <v>0.58799999999999997</v>
      </c>
      <c r="AV30" s="58">
        <v>0.1</v>
      </c>
      <c r="AW30" s="58">
        <f t="shared" si="14"/>
        <v>0.379</v>
      </c>
      <c r="AX30" s="58">
        <v>0.96699999999999997</v>
      </c>
      <c r="AY30" s="60"/>
      <c r="AZ30" s="60">
        <v>22</v>
      </c>
      <c r="BA30" s="58">
        <v>0.19800000000000001</v>
      </c>
      <c r="BB30" s="58">
        <v>0.61499999999999999</v>
      </c>
      <c r="BC30" s="58">
        <v>0.3</v>
      </c>
      <c r="BD30" s="58">
        <f t="shared" si="19"/>
        <v>0.498</v>
      </c>
      <c r="BE30" s="58">
        <v>1.113</v>
      </c>
    </row>
    <row r="31" spans="1:57" x14ac:dyDescent="0.25">
      <c r="A31" s="60"/>
      <c r="B31" s="60">
        <v>23</v>
      </c>
      <c r="C31" s="58">
        <v>0.17499999999999999</v>
      </c>
      <c r="D31" s="58">
        <v>0.5</v>
      </c>
      <c r="E31" s="58">
        <v>9.1999999999999998E-2</v>
      </c>
      <c r="F31" s="58">
        <f t="shared" si="12"/>
        <v>0.26700000000000002</v>
      </c>
      <c r="G31" s="58">
        <v>0.76700000000000002</v>
      </c>
      <c r="H31" s="60"/>
      <c r="I31" s="60">
        <v>23</v>
      </c>
      <c r="J31" s="58">
        <v>8.8999999999999996E-2</v>
      </c>
      <c r="K31" s="58">
        <v>1.0109999999999999</v>
      </c>
      <c r="L31" s="58">
        <v>0.189</v>
      </c>
      <c r="M31" s="58">
        <f t="shared" si="15"/>
        <v>0.27800000000000002</v>
      </c>
      <c r="N31" s="58">
        <v>1.2889999999999999</v>
      </c>
      <c r="V31" s="60"/>
      <c r="W31" s="60">
        <v>23</v>
      </c>
      <c r="X31" s="58">
        <v>0.17499999999999999</v>
      </c>
      <c r="Y31" s="58">
        <v>0.5</v>
      </c>
      <c r="Z31" s="58">
        <v>9.1999999999999998E-2</v>
      </c>
      <c r="AA31" s="58">
        <f t="shared" si="17"/>
        <v>0.26700000000000002</v>
      </c>
      <c r="AB31" s="58">
        <v>0.76700000000000002</v>
      </c>
      <c r="AD31" s="60"/>
      <c r="AE31" s="60">
        <v>23</v>
      </c>
      <c r="AF31" s="58">
        <v>9.6000000000000002E-2</v>
      </c>
      <c r="AG31" s="58">
        <v>0.17</v>
      </c>
      <c r="AH31" s="58">
        <v>0.17899999999999999</v>
      </c>
      <c r="AI31" s="58">
        <f t="shared" si="13"/>
        <v>0.27500000000000002</v>
      </c>
      <c r="AJ31" s="58">
        <v>0.44500000000000001</v>
      </c>
      <c r="AR31" s="60"/>
      <c r="AS31" s="60">
        <v>23</v>
      </c>
      <c r="AT31" s="58">
        <v>0.112</v>
      </c>
      <c r="AU31" s="58">
        <v>0.45500000000000002</v>
      </c>
      <c r="AV31" s="58">
        <v>6.0999999999999999E-2</v>
      </c>
      <c r="AW31" s="58">
        <f t="shared" si="14"/>
        <v>0.17299999999999999</v>
      </c>
      <c r="AX31" s="58">
        <v>0.628</v>
      </c>
      <c r="AY31" s="60"/>
      <c r="AZ31" s="60">
        <v>23</v>
      </c>
      <c r="BA31" s="58">
        <v>9.6000000000000002E-2</v>
      </c>
      <c r="BB31" s="58">
        <v>0.17</v>
      </c>
      <c r="BC31" s="58">
        <v>0.17899999999999999</v>
      </c>
      <c r="BD31" s="58">
        <f t="shared" si="19"/>
        <v>0.27500000000000002</v>
      </c>
      <c r="BE31" s="58">
        <v>0.44500000000000001</v>
      </c>
    </row>
    <row r="32" spans="1:57" x14ac:dyDescent="0.25">
      <c r="A32" s="60"/>
      <c r="B32" s="60">
        <v>24</v>
      </c>
      <c r="C32" s="58">
        <v>0.16800000000000001</v>
      </c>
      <c r="D32" s="58">
        <v>0.222</v>
      </c>
      <c r="E32" s="58">
        <v>6.0999999999999999E-2</v>
      </c>
      <c r="F32" s="58">
        <f t="shared" si="12"/>
        <v>0.22900000000000001</v>
      </c>
      <c r="G32" s="58">
        <v>0.45100000000000001</v>
      </c>
      <c r="H32" s="60"/>
      <c r="I32" s="60">
        <v>24</v>
      </c>
      <c r="J32" s="58">
        <v>0.13900000000000001</v>
      </c>
      <c r="K32" s="58">
        <v>1.3340000000000001</v>
      </c>
      <c r="L32" s="58">
        <v>0.161</v>
      </c>
      <c r="M32" s="58">
        <f t="shared" si="15"/>
        <v>0.30000000000000004</v>
      </c>
      <c r="N32" s="58">
        <v>1.6339999999999999</v>
      </c>
      <c r="V32" s="60"/>
      <c r="W32" s="60">
        <v>24</v>
      </c>
      <c r="X32" s="58">
        <v>0.16800000000000001</v>
      </c>
      <c r="Y32" s="58">
        <v>0.222</v>
      </c>
      <c r="Z32" s="58">
        <v>6.0999999999999999E-2</v>
      </c>
      <c r="AA32" s="58">
        <f t="shared" si="17"/>
        <v>0.22900000000000001</v>
      </c>
      <c r="AB32" s="58">
        <v>0.45100000000000001</v>
      </c>
      <c r="AD32" s="60"/>
      <c r="AE32" s="60">
        <v>24</v>
      </c>
      <c r="AF32" s="58">
        <v>0.11700000000000001</v>
      </c>
      <c r="AG32" s="58">
        <v>0.17100000000000001</v>
      </c>
      <c r="AH32" s="58">
        <v>0.129</v>
      </c>
      <c r="AI32" s="58">
        <f t="shared" si="13"/>
        <v>0.246</v>
      </c>
      <c r="AJ32" s="58">
        <v>0.41699999999999998</v>
      </c>
      <c r="AR32" s="60"/>
      <c r="AS32" s="60">
        <v>24</v>
      </c>
      <c r="AT32" s="58">
        <v>2.9000000000000001E-2</v>
      </c>
      <c r="AU32" s="58">
        <v>0.23799999999999999</v>
      </c>
      <c r="AV32" s="58">
        <v>6.6000000000000003E-2</v>
      </c>
      <c r="AW32" s="58">
        <f t="shared" si="14"/>
        <v>9.5000000000000001E-2</v>
      </c>
      <c r="AX32" s="58">
        <v>0.33300000000000002</v>
      </c>
      <c r="AY32" s="60"/>
      <c r="AZ32" s="60">
        <v>24</v>
      </c>
      <c r="BA32" s="58">
        <v>0.11700000000000001</v>
      </c>
      <c r="BB32" s="58">
        <v>0.17100000000000001</v>
      </c>
      <c r="BC32" s="58">
        <v>0.129</v>
      </c>
      <c r="BD32" s="58">
        <f t="shared" si="19"/>
        <v>0.246</v>
      </c>
      <c r="BE32" s="58">
        <v>0.41699999999999998</v>
      </c>
    </row>
    <row r="33" spans="1:57" x14ac:dyDescent="0.25">
      <c r="A33" s="60" t="s">
        <v>10</v>
      </c>
      <c r="B33" s="60">
        <v>25</v>
      </c>
      <c r="C33" s="58">
        <v>0.13200000000000001</v>
      </c>
      <c r="D33" s="58">
        <v>0.95699999999999996</v>
      </c>
      <c r="E33" s="58">
        <v>0.126</v>
      </c>
      <c r="F33" s="58">
        <f t="shared" si="12"/>
        <v>0.25800000000000001</v>
      </c>
      <c r="G33" s="58">
        <v>1.2150000000000001</v>
      </c>
      <c r="H33" s="60"/>
      <c r="I33" s="60">
        <v>25</v>
      </c>
      <c r="J33" s="58">
        <v>7.2999999999999995E-2</v>
      </c>
      <c r="K33" s="58">
        <v>0.33400000000000002</v>
      </c>
      <c r="L33" s="58">
        <v>6.6000000000000003E-2</v>
      </c>
      <c r="M33" s="58">
        <f t="shared" si="15"/>
        <v>0.13900000000000001</v>
      </c>
      <c r="N33" s="58">
        <v>0.47299999999999998</v>
      </c>
      <c r="V33" s="60"/>
      <c r="W33" s="60">
        <v>25</v>
      </c>
      <c r="X33" s="58">
        <v>0.13200000000000001</v>
      </c>
      <c r="Y33" s="58">
        <v>0.95699999999999996</v>
      </c>
      <c r="Z33" s="58">
        <v>0.126</v>
      </c>
      <c r="AA33" s="58">
        <f t="shared" si="17"/>
        <v>0.25800000000000001</v>
      </c>
      <c r="AB33" s="58">
        <v>1.2150000000000001</v>
      </c>
      <c r="AD33" s="60"/>
      <c r="AE33" s="60">
        <v>25</v>
      </c>
      <c r="AF33" s="58">
        <v>0.16700000000000001</v>
      </c>
      <c r="AG33" s="58">
        <v>0.504</v>
      </c>
      <c r="AH33" s="58">
        <v>0.27900000000000003</v>
      </c>
      <c r="AI33" s="58">
        <f t="shared" si="13"/>
        <v>0.44600000000000006</v>
      </c>
      <c r="AJ33" s="58">
        <v>0.95</v>
      </c>
      <c r="AR33" s="60" t="s">
        <v>4</v>
      </c>
      <c r="AS33" s="60">
        <v>25</v>
      </c>
      <c r="AT33" s="58">
        <v>0.251</v>
      </c>
      <c r="AU33" s="58">
        <v>0.13300000000000001</v>
      </c>
      <c r="AV33" s="58">
        <v>3.3000000000000002E-2</v>
      </c>
      <c r="AW33" s="58">
        <f t="shared" si="14"/>
        <v>0.28400000000000003</v>
      </c>
      <c r="AX33" s="58">
        <v>0.41699999999999998</v>
      </c>
      <c r="AY33" s="60"/>
      <c r="AZ33" s="60">
        <v>25</v>
      </c>
      <c r="BA33" s="58">
        <v>0.16700000000000001</v>
      </c>
      <c r="BB33" s="58">
        <v>0.504</v>
      </c>
      <c r="BC33" s="58">
        <v>0.27900000000000003</v>
      </c>
      <c r="BD33" s="58">
        <f t="shared" si="19"/>
        <v>0.44600000000000006</v>
      </c>
      <c r="BE33" s="58">
        <v>0.95</v>
      </c>
    </row>
    <row r="34" spans="1:57" x14ac:dyDescent="0.25">
      <c r="A34" s="60"/>
      <c r="B34" s="60">
        <v>26</v>
      </c>
      <c r="C34" s="58">
        <v>3.3000000000000002E-2</v>
      </c>
      <c r="D34" s="58">
        <v>1.399</v>
      </c>
      <c r="E34" s="58">
        <v>0.111</v>
      </c>
      <c r="F34" s="58">
        <f t="shared" si="12"/>
        <v>0.14400000000000002</v>
      </c>
      <c r="G34" s="58">
        <v>1.5429999999999999</v>
      </c>
      <c r="H34" s="60"/>
      <c r="I34" s="60">
        <v>26</v>
      </c>
      <c r="J34" s="58">
        <v>7.2999999999999995E-2</v>
      </c>
      <c r="K34" s="58">
        <v>2.0310000000000001</v>
      </c>
      <c r="L34" s="58">
        <v>0.16300000000000001</v>
      </c>
      <c r="M34" s="58">
        <f t="shared" si="15"/>
        <v>0.23599999999999999</v>
      </c>
      <c r="N34" s="58">
        <v>2.2669999999999999</v>
      </c>
      <c r="V34" s="60"/>
      <c r="W34" s="60">
        <v>26</v>
      </c>
      <c r="X34" s="58">
        <v>3.3000000000000002E-2</v>
      </c>
      <c r="Y34" s="58">
        <v>1.399</v>
      </c>
      <c r="Z34" s="58">
        <v>0.111</v>
      </c>
      <c r="AA34" s="58">
        <f t="shared" si="17"/>
        <v>0.14400000000000002</v>
      </c>
      <c r="AB34" s="58">
        <v>1.5429999999999999</v>
      </c>
      <c r="AD34" s="60"/>
      <c r="AE34" s="60">
        <v>26</v>
      </c>
      <c r="AF34" s="58">
        <v>0.17499999999999999</v>
      </c>
      <c r="AG34" s="58">
        <v>0.55400000000000005</v>
      </c>
      <c r="AH34" s="58">
        <v>0.16200000000000001</v>
      </c>
      <c r="AI34" s="58">
        <f t="shared" si="13"/>
        <v>0.33699999999999997</v>
      </c>
      <c r="AJ34" s="58">
        <v>0.89100000000000001</v>
      </c>
      <c r="AR34" s="60"/>
      <c r="AS34" s="60">
        <v>26</v>
      </c>
      <c r="AT34" s="58">
        <v>8.4000000000000005E-2</v>
      </c>
      <c r="AU34" s="58">
        <v>0.21199999999999999</v>
      </c>
      <c r="AV34" s="58">
        <v>3.3000000000000002E-2</v>
      </c>
      <c r="AW34" s="58">
        <f t="shared" si="14"/>
        <v>0.11700000000000001</v>
      </c>
      <c r="AX34" s="58">
        <v>0.32900000000000001</v>
      </c>
      <c r="AY34" s="60"/>
      <c r="AZ34" s="60">
        <v>26</v>
      </c>
      <c r="BA34" s="58">
        <v>0.17499999999999999</v>
      </c>
      <c r="BB34" s="58">
        <v>0.55400000000000005</v>
      </c>
      <c r="BC34" s="58">
        <v>0.16200000000000001</v>
      </c>
      <c r="BD34" s="58">
        <f t="shared" si="19"/>
        <v>0.33699999999999997</v>
      </c>
      <c r="BE34" s="58">
        <v>0.89100000000000001</v>
      </c>
    </row>
    <row r="35" spans="1:57" x14ac:dyDescent="0.25">
      <c r="A35" s="60"/>
      <c r="B35" s="60">
        <v>27</v>
      </c>
      <c r="C35" s="58">
        <v>6.7000000000000004E-2</v>
      </c>
      <c r="D35" s="58">
        <v>0.82399999999999995</v>
      </c>
      <c r="E35" s="58">
        <v>6.7000000000000004E-2</v>
      </c>
      <c r="F35" s="58">
        <f t="shared" si="12"/>
        <v>0.13400000000000001</v>
      </c>
      <c r="G35" s="58">
        <v>0.95799999999999996</v>
      </c>
      <c r="H35" s="60" t="s">
        <v>10</v>
      </c>
      <c r="I35" s="60">
        <v>27</v>
      </c>
      <c r="J35" s="58">
        <v>3.4000000000000002E-2</v>
      </c>
      <c r="K35" s="58">
        <v>1.833</v>
      </c>
      <c r="L35" s="58">
        <v>6.7000000000000004E-2</v>
      </c>
      <c r="M35" s="58">
        <f t="shared" si="15"/>
        <v>0.10100000000000001</v>
      </c>
      <c r="N35" s="58">
        <v>1.9339999999999999</v>
      </c>
      <c r="V35" s="60"/>
      <c r="W35" s="60">
        <v>27</v>
      </c>
      <c r="X35" s="58">
        <v>6.7000000000000004E-2</v>
      </c>
      <c r="Y35" s="58">
        <v>0.82399999999999995</v>
      </c>
      <c r="Z35" s="58">
        <v>6.7000000000000004E-2</v>
      </c>
      <c r="AA35" s="58">
        <f t="shared" si="17"/>
        <v>0.13400000000000001</v>
      </c>
      <c r="AB35" s="58">
        <v>0.95799999999999996</v>
      </c>
      <c r="AD35" s="60"/>
      <c r="AE35" s="60">
        <v>27</v>
      </c>
      <c r="AF35" s="58">
        <v>0.183</v>
      </c>
      <c r="AG35" s="58">
        <v>0.68899999999999995</v>
      </c>
      <c r="AH35" s="58">
        <v>0.19700000000000001</v>
      </c>
      <c r="AI35" s="58">
        <f t="shared" si="13"/>
        <v>0.38</v>
      </c>
      <c r="AJ35" s="58">
        <v>1.069</v>
      </c>
      <c r="AR35" s="60"/>
      <c r="AS35" s="60">
        <v>27</v>
      </c>
      <c r="AT35" s="58">
        <v>6.6000000000000003E-2</v>
      </c>
      <c r="AU35" s="58">
        <v>0.2</v>
      </c>
      <c r="AV35" s="58">
        <v>5.5E-2</v>
      </c>
      <c r="AW35" s="58">
        <f t="shared" si="14"/>
        <v>0.121</v>
      </c>
      <c r="AX35" s="58">
        <v>0.32100000000000001</v>
      </c>
      <c r="AY35" s="60"/>
      <c r="AZ35" s="60">
        <v>27</v>
      </c>
      <c r="BA35" s="58">
        <v>0.183</v>
      </c>
      <c r="BB35" s="58">
        <v>0.68899999999999995</v>
      </c>
      <c r="BC35" s="58">
        <v>0.19700000000000001</v>
      </c>
      <c r="BD35" s="58">
        <f t="shared" si="19"/>
        <v>0.38</v>
      </c>
      <c r="BE35" s="58">
        <v>1.069</v>
      </c>
    </row>
    <row r="36" spans="1:57" x14ac:dyDescent="0.25">
      <c r="A36" s="60"/>
      <c r="B36" s="60">
        <v>28</v>
      </c>
      <c r="C36" s="58">
        <v>3.9E-2</v>
      </c>
      <c r="D36" s="58">
        <v>0.441</v>
      </c>
      <c r="E36" s="58">
        <v>0.159</v>
      </c>
      <c r="F36" s="58">
        <f t="shared" si="12"/>
        <v>0.19800000000000001</v>
      </c>
      <c r="G36" s="58">
        <v>0.63900000000000001</v>
      </c>
      <c r="H36" s="60"/>
      <c r="I36" s="60">
        <v>28</v>
      </c>
      <c r="J36" s="58">
        <v>3.3000000000000002E-2</v>
      </c>
      <c r="K36" s="58">
        <v>1.2669999999999999</v>
      </c>
      <c r="L36" s="58">
        <v>0.13700000000000001</v>
      </c>
      <c r="M36" s="58">
        <f t="shared" si="15"/>
        <v>0.17</v>
      </c>
      <c r="N36" s="58">
        <v>1.4370000000000001</v>
      </c>
      <c r="V36" s="60"/>
      <c r="W36" s="60">
        <v>28</v>
      </c>
      <c r="X36" s="58">
        <v>3.9E-2</v>
      </c>
      <c r="Y36" s="58">
        <v>0.441</v>
      </c>
      <c r="Z36" s="58">
        <v>0.159</v>
      </c>
      <c r="AA36" s="58">
        <f t="shared" si="17"/>
        <v>0.19800000000000001</v>
      </c>
      <c r="AB36" s="58">
        <v>0.63900000000000001</v>
      </c>
      <c r="AD36" s="60"/>
      <c r="AE36" s="60">
        <v>28</v>
      </c>
      <c r="AF36" s="58">
        <v>0.223</v>
      </c>
      <c r="AG36" s="58">
        <v>0.38300000000000001</v>
      </c>
      <c r="AH36" s="58">
        <v>0.34899999999999998</v>
      </c>
      <c r="AI36" s="58">
        <f t="shared" si="13"/>
        <v>0.57199999999999995</v>
      </c>
      <c r="AJ36" s="58">
        <v>0.95499999999999996</v>
      </c>
      <c r="AR36" s="60"/>
      <c r="AS36" s="60">
        <v>28</v>
      </c>
      <c r="AT36" s="58">
        <v>4.2000000000000003E-2</v>
      </c>
      <c r="AU36" s="58">
        <v>0.66700000000000004</v>
      </c>
      <c r="AV36" s="58">
        <v>0.06</v>
      </c>
      <c r="AW36" s="58">
        <f t="shared" si="14"/>
        <v>0.10200000000000001</v>
      </c>
      <c r="AX36" s="58">
        <v>0.76900000000000002</v>
      </c>
      <c r="AY36" s="60"/>
      <c r="AZ36" s="60">
        <v>28</v>
      </c>
      <c r="BA36" s="58">
        <v>0.223</v>
      </c>
      <c r="BB36" s="58">
        <v>0.38300000000000001</v>
      </c>
      <c r="BC36" s="58">
        <v>0.34899999999999998</v>
      </c>
      <c r="BD36" s="58">
        <f t="shared" si="19"/>
        <v>0.57199999999999995</v>
      </c>
      <c r="BE36" s="58">
        <v>0.95499999999999996</v>
      </c>
    </row>
    <row r="37" spans="1:57" x14ac:dyDescent="0.25">
      <c r="A37" s="60"/>
      <c r="B37" s="60">
        <v>29</v>
      </c>
      <c r="C37" s="58">
        <v>0.06</v>
      </c>
      <c r="D37" s="58">
        <v>0.74099999999999999</v>
      </c>
      <c r="E37" s="58">
        <v>0.02</v>
      </c>
      <c r="F37" s="58">
        <f t="shared" si="12"/>
        <v>0.08</v>
      </c>
      <c r="G37" s="58">
        <v>0.82099999999999995</v>
      </c>
      <c r="H37" s="60" t="s">
        <v>9</v>
      </c>
      <c r="I37" s="60">
        <v>29</v>
      </c>
      <c r="J37" s="58">
        <v>6.2E-2</v>
      </c>
      <c r="K37" s="58">
        <v>0.30399999999999999</v>
      </c>
      <c r="L37" s="58">
        <v>6.3E-2</v>
      </c>
      <c r="M37" s="58">
        <f t="shared" si="15"/>
        <v>0.125</v>
      </c>
      <c r="N37" s="58">
        <v>0.42899999999999999</v>
      </c>
      <c r="V37" s="60"/>
      <c r="W37" s="60">
        <v>29</v>
      </c>
      <c r="X37" s="58">
        <v>0.06</v>
      </c>
      <c r="Y37" s="58">
        <v>0.74099999999999999</v>
      </c>
      <c r="Z37" s="58">
        <v>0.02</v>
      </c>
      <c r="AA37" s="58">
        <f t="shared" si="17"/>
        <v>0.08</v>
      </c>
      <c r="AB37" s="58">
        <v>0.82099999999999995</v>
      </c>
      <c r="AD37" s="60"/>
      <c r="AE37" s="60">
        <v>29</v>
      </c>
      <c r="AF37" s="58">
        <v>0.15</v>
      </c>
      <c r="AG37" s="58">
        <v>0.45400000000000001</v>
      </c>
      <c r="AH37" s="58">
        <v>0.17899999999999999</v>
      </c>
      <c r="AI37" s="58">
        <f t="shared" si="13"/>
        <v>0.32899999999999996</v>
      </c>
      <c r="AJ37" s="58">
        <v>0.78300000000000003</v>
      </c>
      <c r="AY37" s="60"/>
      <c r="AZ37" s="60">
        <v>29</v>
      </c>
      <c r="BA37" s="58">
        <v>0.15</v>
      </c>
      <c r="BB37" s="58">
        <v>0.45400000000000001</v>
      </c>
      <c r="BC37" s="58">
        <v>0.17899999999999999</v>
      </c>
      <c r="BD37" s="58">
        <f t="shared" si="19"/>
        <v>0.32899999999999996</v>
      </c>
      <c r="BE37" s="58">
        <v>0.78300000000000003</v>
      </c>
    </row>
    <row r="38" spans="1:57" x14ac:dyDescent="0.25">
      <c r="A38" s="60"/>
      <c r="B38" s="60">
        <v>30</v>
      </c>
      <c r="C38" s="58">
        <v>5.6000000000000001E-2</v>
      </c>
      <c r="D38" s="58">
        <v>1.133</v>
      </c>
      <c r="E38" s="58">
        <v>0.17399999999999999</v>
      </c>
      <c r="F38" s="58">
        <f t="shared" si="12"/>
        <v>0.22999999999999998</v>
      </c>
      <c r="G38" s="58">
        <v>1.363</v>
      </c>
      <c r="H38" s="60"/>
      <c r="I38" s="60">
        <v>30</v>
      </c>
      <c r="J38" s="58">
        <v>0.223</v>
      </c>
      <c r="K38" s="58">
        <v>0.88</v>
      </c>
      <c r="L38" s="58">
        <v>8.6999999999999994E-2</v>
      </c>
      <c r="M38" s="58">
        <f t="shared" si="15"/>
        <v>0.31</v>
      </c>
      <c r="N38" s="58">
        <v>1.19</v>
      </c>
      <c r="V38" s="60"/>
      <c r="W38" s="60">
        <v>30</v>
      </c>
      <c r="X38" s="58">
        <v>5.6000000000000001E-2</v>
      </c>
      <c r="Y38" s="58">
        <v>1.133</v>
      </c>
      <c r="Z38" s="58">
        <v>0.17399999999999999</v>
      </c>
      <c r="AA38" s="58">
        <f t="shared" si="17"/>
        <v>0.22999999999999998</v>
      </c>
      <c r="AB38" s="58">
        <v>1.363</v>
      </c>
      <c r="AD38" s="60" t="s">
        <v>4</v>
      </c>
      <c r="AE38" s="60">
        <v>30</v>
      </c>
      <c r="AF38" s="58">
        <v>0.121</v>
      </c>
      <c r="AG38" s="58">
        <v>0.82899999999999996</v>
      </c>
      <c r="AH38" s="58">
        <v>6.9000000000000006E-2</v>
      </c>
      <c r="AI38" s="58">
        <f t="shared" si="13"/>
        <v>0.19</v>
      </c>
      <c r="AJ38" s="58">
        <v>1.0189999999999999</v>
      </c>
      <c r="AY38" s="60"/>
      <c r="AZ38" s="60">
        <v>30</v>
      </c>
      <c r="BA38" s="58">
        <v>0.121</v>
      </c>
      <c r="BB38" s="58">
        <v>0.82899999999999996</v>
      </c>
      <c r="BC38" s="58">
        <v>6.9000000000000006E-2</v>
      </c>
      <c r="BD38" s="58">
        <f t="shared" si="19"/>
        <v>0.19</v>
      </c>
      <c r="BE38" s="58">
        <v>1.0189999999999999</v>
      </c>
    </row>
    <row r="39" spans="1:57" x14ac:dyDescent="0.25">
      <c r="A39" s="60"/>
      <c r="B39" s="60">
        <v>31</v>
      </c>
      <c r="C39" s="58">
        <v>3.3000000000000002E-2</v>
      </c>
      <c r="D39" s="58">
        <v>0.76700000000000002</v>
      </c>
      <c r="E39" s="58">
        <v>0.14000000000000001</v>
      </c>
      <c r="F39" s="58">
        <f t="shared" si="12"/>
        <v>0.17300000000000001</v>
      </c>
      <c r="G39" s="58">
        <v>0.94</v>
      </c>
      <c r="H39" s="60"/>
      <c r="I39" s="60">
        <v>31</v>
      </c>
      <c r="J39" s="58">
        <v>0.33300000000000002</v>
      </c>
      <c r="K39" s="58">
        <v>1</v>
      </c>
      <c r="L39" s="58">
        <v>8.4000000000000005E-2</v>
      </c>
      <c r="M39" s="58">
        <f t="shared" si="15"/>
        <v>0.41700000000000004</v>
      </c>
      <c r="N39" s="58">
        <v>1.417</v>
      </c>
      <c r="V39" s="60"/>
      <c r="W39" s="60">
        <v>31</v>
      </c>
      <c r="X39" s="58">
        <v>3.3000000000000002E-2</v>
      </c>
      <c r="Y39" s="58">
        <v>0.76700000000000002</v>
      </c>
      <c r="Z39" s="58">
        <v>0.14000000000000001</v>
      </c>
      <c r="AA39" s="58">
        <f t="shared" si="17"/>
        <v>0.17300000000000001</v>
      </c>
      <c r="AB39" s="58">
        <v>0.94</v>
      </c>
      <c r="AD39" s="60"/>
      <c r="AE39" s="60">
        <v>31</v>
      </c>
      <c r="AF39" s="58">
        <v>0.2</v>
      </c>
      <c r="AG39" s="58">
        <v>0.434</v>
      </c>
      <c r="AH39" s="58">
        <v>6.2E-2</v>
      </c>
      <c r="AI39" s="58">
        <f t="shared" si="13"/>
        <v>0.26200000000000001</v>
      </c>
      <c r="AJ39" s="58">
        <v>0.69599999999999995</v>
      </c>
      <c r="AY39" s="60"/>
      <c r="AZ39" s="60">
        <v>31</v>
      </c>
      <c r="BA39" s="58">
        <v>0.2</v>
      </c>
      <c r="BB39" s="58">
        <v>0.434</v>
      </c>
      <c r="BC39" s="58">
        <v>6.2E-2</v>
      </c>
      <c r="BD39" s="58">
        <f t="shared" si="19"/>
        <v>0.26200000000000001</v>
      </c>
      <c r="BE39" s="58">
        <v>0.69599999999999995</v>
      </c>
    </row>
    <row r="40" spans="1:57" x14ac:dyDescent="0.25">
      <c r="A40" s="60"/>
      <c r="B40" s="60">
        <v>32</v>
      </c>
      <c r="C40" s="58">
        <v>0.14799999999999999</v>
      </c>
      <c r="D40" s="58">
        <v>0.217</v>
      </c>
      <c r="E40" s="58">
        <v>3.3000000000000002E-2</v>
      </c>
      <c r="F40" s="58">
        <f t="shared" si="12"/>
        <v>0.18099999999999999</v>
      </c>
      <c r="G40" s="58">
        <v>0.39800000000000002</v>
      </c>
      <c r="H40" s="60"/>
      <c r="I40" s="60">
        <v>32</v>
      </c>
      <c r="J40" s="58">
        <v>0.17399999999999999</v>
      </c>
      <c r="K40" s="58">
        <v>0.47499999999999998</v>
      </c>
      <c r="L40" s="58">
        <v>4.2000000000000003E-2</v>
      </c>
      <c r="M40" s="58">
        <f t="shared" si="15"/>
        <v>0.216</v>
      </c>
      <c r="N40" s="58">
        <v>0.69099999999999995</v>
      </c>
      <c r="V40" s="60"/>
      <c r="W40" s="60">
        <v>32</v>
      </c>
      <c r="X40" s="58">
        <v>0.14799999999999999</v>
      </c>
      <c r="Y40" s="58">
        <v>0.217</v>
      </c>
      <c r="Z40" s="58">
        <v>3.3000000000000002E-2</v>
      </c>
      <c r="AA40" s="58">
        <f t="shared" si="17"/>
        <v>0.18099999999999999</v>
      </c>
      <c r="AB40" s="58">
        <v>0.39800000000000002</v>
      </c>
      <c r="AD40" s="60"/>
      <c r="AE40" s="60">
        <v>32</v>
      </c>
      <c r="AF40" s="58">
        <v>0.10100000000000001</v>
      </c>
      <c r="AG40" s="58">
        <v>0.86699999999999999</v>
      </c>
      <c r="AH40" s="58">
        <v>0.224</v>
      </c>
      <c r="AI40" s="58">
        <f t="shared" si="13"/>
        <v>0.32500000000000001</v>
      </c>
      <c r="AJ40" s="58">
        <v>1.1919999999999999</v>
      </c>
      <c r="AY40" s="60"/>
      <c r="AZ40" s="60">
        <v>32</v>
      </c>
      <c r="BA40" s="58">
        <v>0.10100000000000001</v>
      </c>
      <c r="BB40" s="58">
        <v>0.86699999999999999</v>
      </c>
      <c r="BC40" s="58">
        <v>0.224</v>
      </c>
      <c r="BD40" s="58">
        <f t="shared" si="19"/>
        <v>0.32500000000000001</v>
      </c>
      <c r="BE40" s="58">
        <v>1.1919999999999999</v>
      </c>
    </row>
    <row r="41" spans="1:57" x14ac:dyDescent="0.25">
      <c r="A41" s="60"/>
      <c r="B41" s="60">
        <v>33</v>
      </c>
      <c r="C41" s="58">
        <v>0.128</v>
      </c>
      <c r="D41" s="58">
        <v>0.71699999999999997</v>
      </c>
      <c r="E41" s="58">
        <v>0.122</v>
      </c>
      <c r="F41" s="58">
        <f t="shared" si="12"/>
        <v>0.25</v>
      </c>
      <c r="G41" s="58">
        <v>0.96699999999999997</v>
      </c>
      <c r="H41" s="60"/>
      <c r="I41" s="60">
        <v>33</v>
      </c>
      <c r="J41" s="58">
        <v>6.2E-2</v>
      </c>
      <c r="K41" s="58">
        <v>1.6379999999999999</v>
      </c>
      <c r="L41" s="58">
        <v>4.4999999999999998E-2</v>
      </c>
      <c r="M41" s="58">
        <f t="shared" si="15"/>
        <v>0.107</v>
      </c>
      <c r="N41" s="58">
        <v>1.7450000000000001</v>
      </c>
      <c r="V41" s="60"/>
      <c r="W41" s="60">
        <v>33</v>
      </c>
      <c r="X41" s="58">
        <v>0.128</v>
      </c>
      <c r="Y41" s="58">
        <v>0.71699999999999997</v>
      </c>
      <c r="Z41" s="58">
        <v>0.122</v>
      </c>
      <c r="AA41" s="58">
        <f t="shared" si="17"/>
        <v>0.25</v>
      </c>
      <c r="AB41" s="58">
        <v>0.96699999999999997</v>
      </c>
      <c r="AY41" s="60" t="s">
        <v>143</v>
      </c>
      <c r="AZ41" s="60">
        <v>33</v>
      </c>
      <c r="BA41" s="58">
        <v>0.20200000000000001</v>
      </c>
      <c r="BB41" s="58">
        <v>0.84899999999999998</v>
      </c>
      <c r="BC41" s="58">
        <v>0.25</v>
      </c>
      <c r="BD41" s="58">
        <f t="shared" si="19"/>
        <v>0.45200000000000001</v>
      </c>
      <c r="BE41" s="58">
        <v>1.3009999999999999</v>
      </c>
    </row>
    <row r="42" spans="1:57" x14ac:dyDescent="0.25">
      <c r="A42" s="60" t="s">
        <v>9</v>
      </c>
      <c r="B42" s="60">
        <v>34</v>
      </c>
      <c r="C42" s="58">
        <v>2.9000000000000001E-2</v>
      </c>
      <c r="D42" s="58">
        <v>0.45</v>
      </c>
      <c r="E42" s="58">
        <v>0.13200000000000001</v>
      </c>
      <c r="F42" s="58">
        <f t="shared" si="12"/>
        <v>0.161</v>
      </c>
      <c r="G42" s="58">
        <v>0.61099999999999999</v>
      </c>
      <c r="H42" s="60"/>
      <c r="I42" s="60">
        <v>34</v>
      </c>
      <c r="J42" s="58">
        <v>4.4999999999999998E-2</v>
      </c>
      <c r="K42" s="58">
        <v>1.6</v>
      </c>
      <c r="L42" s="58">
        <v>8.3000000000000004E-2</v>
      </c>
      <c r="M42" s="58">
        <f t="shared" si="15"/>
        <v>0.128</v>
      </c>
      <c r="N42" s="58">
        <v>1.728</v>
      </c>
      <c r="V42" s="60"/>
      <c r="W42" s="60">
        <v>34</v>
      </c>
      <c r="X42" s="58">
        <v>2.9000000000000001E-2</v>
      </c>
      <c r="Y42" s="58">
        <v>0.45</v>
      </c>
      <c r="Z42" s="58">
        <v>0.13200000000000001</v>
      </c>
      <c r="AA42" s="58">
        <f t="shared" si="17"/>
        <v>0.161</v>
      </c>
      <c r="AB42" s="58">
        <v>0.61099999999999999</v>
      </c>
      <c r="AY42" s="60"/>
      <c r="AZ42" s="60">
        <v>34</v>
      </c>
      <c r="BA42" s="58">
        <v>0.14000000000000001</v>
      </c>
      <c r="BB42" s="58">
        <v>0.747</v>
      </c>
      <c r="BC42" s="58">
        <v>0.23799999999999999</v>
      </c>
      <c r="BD42" s="58">
        <f t="shared" si="19"/>
        <v>0.378</v>
      </c>
      <c r="BE42" s="58">
        <v>1.125</v>
      </c>
    </row>
    <row r="43" spans="1:57" x14ac:dyDescent="0.25">
      <c r="A43" s="60"/>
      <c r="B43" s="60">
        <v>35</v>
      </c>
      <c r="C43" s="58">
        <v>6.7000000000000004E-2</v>
      </c>
      <c r="D43" s="58">
        <v>0.35</v>
      </c>
      <c r="E43" s="58">
        <v>2.7E-2</v>
      </c>
      <c r="F43" s="58">
        <f t="shared" si="12"/>
        <v>9.4E-2</v>
      </c>
      <c r="G43" s="58">
        <v>0.44400000000000001</v>
      </c>
      <c r="H43" s="60"/>
      <c r="I43" s="60">
        <v>35</v>
      </c>
      <c r="J43" s="58">
        <v>6.6000000000000003E-2</v>
      </c>
      <c r="K43" s="58">
        <v>1.65</v>
      </c>
      <c r="L43" s="58">
        <v>1.9E-2</v>
      </c>
      <c r="M43" s="58">
        <f t="shared" si="15"/>
        <v>8.5000000000000006E-2</v>
      </c>
      <c r="N43" s="58">
        <v>1.7350000000000001</v>
      </c>
      <c r="V43" s="60"/>
      <c r="W43" s="60">
        <v>35</v>
      </c>
      <c r="X43" s="58">
        <v>6.7000000000000004E-2</v>
      </c>
      <c r="Y43" s="58">
        <v>0.35</v>
      </c>
      <c r="Z43" s="58">
        <v>2.7E-2</v>
      </c>
      <c r="AA43" s="58">
        <f t="shared" si="17"/>
        <v>9.4E-2</v>
      </c>
      <c r="AB43" s="58">
        <v>0.44400000000000001</v>
      </c>
      <c r="AY43" s="60"/>
      <c r="AZ43" s="60">
        <v>35</v>
      </c>
      <c r="BA43" s="58">
        <v>1.2999999999999999E-2</v>
      </c>
      <c r="BB43" s="58">
        <v>0.22</v>
      </c>
      <c r="BC43" s="58">
        <v>9.7000000000000003E-2</v>
      </c>
      <c r="BD43" s="58">
        <f t="shared" si="19"/>
        <v>0.11</v>
      </c>
      <c r="BE43" s="58">
        <v>0.33</v>
      </c>
    </row>
    <row r="44" spans="1:57" x14ac:dyDescent="0.25">
      <c r="A44" s="60"/>
      <c r="B44" s="60">
        <v>36</v>
      </c>
      <c r="C44" s="58">
        <v>2.3E-2</v>
      </c>
      <c r="D44" s="58">
        <v>0.17299999999999999</v>
      </c>
      <c r="E44" s="58">
        <v>0.104</v>
      </c>
      <c r="F44" s="58">
        <f t="shared" si="12"/>
        <v>0.127</v>
      </c>
      <c r="G44" s="58">
        <v>0.3</v>
      </c>
      <c r="H44" s="60" t="s">
        <v>5</v>
      </c>
      <c r="I44" s="60">
        <v>36</v>
      </c>
      <c r="J44" s="58">
        <v>0.06</v>
      </c>
      <c r="K44" s="58">
        <v>3.57</v>
      </c>
      <c r="L44" s="58">
        <v>4.7E-2</v>
      </c>
      <c r="M44" s="58">
        <f t="shared" si="15"/>
        <v>0.107</v>
      </c>
      <c r="N44" s="58">
        <v>3.677</v>
      </c>
      <c r="V44" s="60"/>
      <c r="W44" s="60">
        <v>36</v>
      </c>
      <c r="X44" s="58">
        <v>2.3E-2</v>
      </c>
      <c r="Y44" s="58">
        <v>0.17299999999999999</v>
      </c>
      <c r="Z44" s="58">
        <v>0.104</v>
      </c>
      <c r="AA44" s="58">
        <f t="shared" si="17"/>
        <v>0.127</v>
      </c>
      <c r="AB44" s="58">
        <v>0.3</v>
      </c>
      <c r="AY44" s="60"/>
      <c r="AZ44" s="60">
        <v>36</v>
      </c>
      <c r="BA44" s="58">
        <v>0.13400000000000001</v>
      </c>
      <c r="BB44" s="58">
        <v>0.247</v>
      </c>
      <c r="BC44" s="58">
        <v>8.3000000000000004E-2</v>
      </c>
      <c r="BD44" s="58">
        <f t="shared" si="19"/>
        <v>0.21700000000000003</v>
      </c>
      <c r="BE44" s="58">
        <v>0.46400000000000002</v>
      </c>
    </row>
    <row r="45" spans="1:57" x14ac:dyDescent="0.25">
      <c r="A45" s="60"/>
      <c r="B45" s="60">
        <v>37</v>
      </c>
      <c r="C45" s="58">
        <v>8.2000000000000003E-2</v>
      </c>
      <c r="D45" s="58">
        <v>1.8420000000000001</v>
      </c>
      <c r="E45" s="58">
        <v>0.106</v>
      </c>
      <c r="F45" s="58">
        <f t="shared" si="12"/>
        <v>0.188</v>
      </c>
      <c r="G45" s="58">
        <v>2.0299999999999998</v>
      </c>
      <c r="V45" s="60"/>
      <c r="W45" s="60">
        <v>37</v>
      </c>
      <c r="X45" s="58">
        <v>8.2000000000000003E-2</v>
      </c>
      <c r="Y45" s="58">
        <v>1.8420000000000001</v>
      </c>
      <c r="Z45" s="58">
        <v>0.106</v>
      </c>
      <c r="AA45" s="58">
        <f t="shared" si="17"/>
        <v>0.188</v>
      </c>
      <c r="AB45" s="58">
        <v>2.0299999999999998</v>
      </c>
      <c r="AY45" s="60"/>
      <c r="AZ45" s="60">
        <v>37</v>
      </c>
      <c r="BA45" s="58">
        <v>6.0999999999999999E-2</v>
      </c>
      <c r="BB45" s="58">
        <v>0.36699999999999999</v>
      </c>
      <c r="BC45" s="58">
        <v>0.183</v>
      </c>
      <c r="BD45" s="58">
        <f t="shared" si="19"/>
        <v>0.24399999999999999</v>
      </c>
      <c r="BE45" s="58">
        <v>0.61099999999999999</v>
      </c>
    </row>
    <row r="46" spans="1:57" x14ac:dyDescent="0.25">
      <c r="A46" s="60"/>
      <c r="B46" s="60">
        <v>38</v>
      </c>
      <c r="C46" s="58">
        <v>4.7E-2</v>
      </c>
      <c r="D46" s="58">
        <v>0.16400000000000001</v>
      </c>
      <c r="E46" s="58">
        <v>3.3000000000000002E-2</v>
      </c>
      <c r="F46" s="58">
        <f t="shared" si="12"/>
        <v>0.08</v>
      </c>
      <c r="G46" s="58">
        <v>0.24399999999999999</v>
      </c>
      <c r="V46" s="60"/>
      <c r="W46" s="60">
        <v>38</v>
      </c>
      <c r="X46" s="58">
        <v>4.7E-2</v>
      </c>
      <c r="Y46" s="58">
        <v>0.16400000000000001</v>
      </c>
      <c r="Z46" s="58">
        <v>3.3000000000000002E-2</v>
      </c>
      <c r="AA46" s="58">
        <f t="shared" si="17"/>
        <v>0.08</v>
      </c>
      <c r="AB46" s="58">
        <v>0.24399999999999999</v>
      </c>
      <c r="AY46" s="60" t="s">
        <v>100</v>
      </c>
      <c r="AZ46" s="60">
        <v>38</v>
      </c>
      <c r="BA46" s="58">
        <v>3.5000000000000003E-2</v>
      </c>
      <c r="BB46" s="58">
        <v>0.318</v>
      </c>
      <c r="BC46" s="58">
        <v>0.21299999999999999</v>
      </c>
      <c r="BD46" s="58">
        <f t="shared" si="19"/>
        <v>0.248</v>
      </c>
      <c r="BE46" s="58">
        <v>0.56599999999999995</v>
      </c>
    </row>
    <row r="47" spans="1:57" x14ac:dyDescent="0.25">
      <c r="A47" s="60"/>
      <c r="B47" s="60">
        <v>39</v>
      </c>
      <c r="C47" s="58">
        <v>0.15</v>
      </c>
      <c r="D47" s="58">
        <v>0.215</v>
      </c>
      <c r="E47" s="58">
        <v>4.4999999999999998E-2</v>
      </c>
      <c r="F47" s="58">
        <f t="shared" si="12"/>
        <v>0.19500000000000001</v>
      </c>
      <c r="G47" s="58">
        <v>0.41</v>
      </c>
      <c r="V47" s="60"/>
      <c r="W47" s="60">
        <v>39</v>
      </c>
      <c r="X47" s="58">
        <v>0.15</v>
      </c>
      <c r="Y47" s="58">
        <v>0.215</v>
      </c>
      <c r="Z47" s="58">
        <v>4.4999999999999998E-2</v>
      </c>
      <c r="AA47" s="58">
        <f t="shared" si="17"/>
        <v>0.19500000000000001</v>
      </c>
      <c r="AB47" s="58">
        <v>0.41</v>
      </c>
      <c r="AY47" s="60"/>
      <c r="AZ47" s="60">
        <v>39</v>
      </c>
      <c r="BA47" s="58">
        <v>0.44</v>
      </c>
      <c r="BB47" s="58">
        <v>1.0720000000000001</v>
      </c>
      <c r="BC47" s="58">
        <v>0.877</v>
      </c>
      <c r="BD47" s="58">
        <f t="shared" si="19"/>
        <v>1.3169999999999999</v>
      </c>
      <c r="BE47" s="58">
        <v>2.3889999999999998</v>
      </c>
    </row>
    <row r="48" spans="1:57" x14ac:dyDescent="0.25">
      <c r="A48" s="60"/>
      <c r="B48" s="60">
        <v>40</v>
      </c>
      <c r="C48" s="58">
        <v>5.2999999999999999E-2</v>
      </c>
      <c r="D48" s="58">
        <v>0.17100000000000001</v>
      </c>
      <c r="E48" s="58">
        <v>4.2999999999999997E-2</v>
      </c>
      <c r="F48" s="58">
        <f t="shared" si="12"/>
        <v>9.6000000000000002E-2</v>
      </c>
      <c r="G48" s="58">
        <v>0.26700000000000002</v>
      </c>
      <c r="V48" s="60"/>
      <c r="W48" s="60">
        <v>40</v>
      </c>
      <c r="X48" s="58">
        <v>5.2999999999999999E-2</v>
      </c>
      <c r="Y48" s="58">
        <v>0.17100000000000001</v>
      </c>
      <c r="Z48" s="58">
        <v>4.2999999999999997E-2</v>
      </c>
      <c r="AA48" s="58">
        <f t="shared" si="17"/>
        <v>9.6000000000000002E-2</v>
      </c>
      <c r="AB48" s="58">
        <v>0.26700000000000002</v>
      </c>
      <c r="AY48" s="60"/>
      <c r="AZ48" s="60">
        <v>40</v>
      </c>
      <c r="BA48" s="58">
        <v>0.3</v>
      </c>
      <c r="BB48" s="58">
        <v>1.234</v>
      </c>
      <c r="BC48" s="58">
        <v>0.313</v>
      </c>
      <c r="BD48" s="58">
        <f t="shared" si="19"/>
        <v>0.61299999999999999</v>
      </c>
      <c r="BE48" s="58">
        <v>1.847</v>
      </c>
    </row>
    <row r="49" spans="1:57" x14ac:dyDescent="0.25">
      <c r="A49" s="60"/>
      <c r="B49" s="60">
        <v>41</v>
      </c>
      <c r="C49" s="58">
        <v>3.4000000000000002E-2</v>
      </c>
      <c r="D49" s="58">
        <v>1.6160000000000001</v>
      </c>
      <c r="E49" s="58">
        <v>8.4000000000000005E-2</v>
      </c>
      <c r="F49" s="58">
        <f t="shared" si="12"/>
        <v>0.11800000000000001</v>
      </c>
      <c r="G49" s="58">
        <v>1.734</v>
      </c>
      <c r="V49" s="60"/>
      <c r="W49" s="60">
        <v>41</v>
      </c>
      <c r="X49" s="58">
        <v>3.4000000000000002E-2</v>
      </c>
      <c r="Y49" s="58">
        <v>1.6160000000000001</v>
      </c>
      <c r="Z49" s="58">
        <v>8.4000000000000005E-2</v>
      </c>
      <c r="AA49" s="58">
        <f t="shared" si="17"/>
        <v>0.11800000000000001</v>
      </c>
      <c r="AB49" s="58">
        <v>1.734</v>
      </c>
      <c r="AY49" s="60"/>
      <c r="AZ49" s="60">
        <v>41</v>
      </c>
      <c r="BA49" s="58">
        <v>0.42</v>
      </c>
      <c r="BB49" s="58">
        <v>0.63300000000000001</v>
      </c>
      <c r="BC49" s="58">
        <v>0.26400000000000001</v>
      </c>
      <c r="BD49" s="58">
        <f t="shared" si="19"/>
        <v>0.68399999999999994</v>
      </c>
      <c r="BE49" s="58">
        <v>1.3169999999999999</v>
      </c>
    </row>
    <row r="50" spans="1:57" x14ac:dyDescent="0.25">
      <c r="A50" s="60"/>
      <c r="B50" s="60">
        <v>42</v>
      </c>
      <c r="C50" s="58">
        <v>4.3999999999999997E-2</v>
      </c>
      <c r="D50" s="58">
        <v>0.9</v>
      </c>
      <c r="E50" s="58">
        <v>0.1</v>
      </c>
      <c r="F50" s="58">
        <f t="shared" si="12"/>
        <v>0.14400000000000002</v>
      </c>
      <c r="G50" s="58">
        <v>1.044</v>
      </c>
      <c r="V50" s="60"/>
      <c r="W50" s="60">
        <v>42</v>
      </c>
      <c r="X50" s="58">
        <v>4.3999999999999997E-2</v>
      </c>
      <c r="Y50" s="58">
        <v>0.9</v>
      </c>
      <c r="Z50" s="58">
        <v>0.1</v>
      </c>
      <c r="AA50" s="58">
        <f t="shared" si="17"/>
        <v>0.14400000000000002</v>
      </c>
      <c r="AB50" s="58">
        <v>1.044</v>
      </c>
      <c r="AY50" s="60"/>
      <c r="AZ50" s="60">
        <v>42</v>
      </c>
      <c r="BA50" s="58">
        <v>0.3</v>
      </c>
      <c r="BB50" s="58">
        <v>0.84699999999999998</v>
      </c>
      <c r="BC50" s="58">
        <v>0.316</v>
      </c>
      <c r="BD50" s="58">
        <f t="shared" si="19"/>
        <v>0.61599999999999999</v>
      </c>
      <c r="BE50" s="58">
        <v>1.4630000000000001</v>
      </c>
    </row>
    <row r="51" spans="1:57" x14ac:dyDescent="0.25">
      <c r="A51" s="60"/>
      <c r="B51" s="60">
        <v>43</v>
      </c>
      <c r="C51" s="58">
        <v>0.05</v>
      </c>
      <c r="D51" s="58">
        <v>1.0009999999999999</v>
      </c>
      <c r="E51" s="58">
        <v>0.10199999999999999</v>
      </c>
      <c r="F51" s="58">
        <f t="shared" si="12"/>
        <v>0.152</v>
      </c>
      <c r="G51" s="58">
        <v>1.153</v>
      </c>
      <c r="V51" s="60"/>
      <c r="W51" s="60">
        <v>43</v>
      </c>
      <c r="X51" s="58">
        <v>0.05</v>
      </c>
      <c r="Y51" s="58">
        <v>1.0009999999999999</v>
      </c>
      <c r="Z51" s="58">
        <v>0.10199999999999999</v>
      </c>
      <c r="AA51" s="58">
        <f t="shared" si="17"/>
        <v>0.152</v>
      </c>
      <c r="AB51" s="58">
        <v>1.153</v>
      </c>
      <c r="AY51" s="60"/>
      <c r="AZ51" s="60">
        <v>43</v>
      </c>
      <c r="BA51" s="58">
        <v>0.13300000000000001</v>
      </c>
      <c r="BB51" s="58">
        <v>2.1280000000000001</v>
      </c>
      <c r="BC51" s="58">
        <v>7.1999999999999995E-2</v>
      </c>
      <c r="BD51" s="58">
        <f t="shared" si="19"/>
        <v>0.20500000000000002</v>
      </c>
      <c r="BE51" s="58">
        <v>2.3330000000000002</v>
      </c>
    </row>
    <row r="52" spans="1:57" x14ac:dyDescent="0.25">
      <c r="A52" s="60" t="s">
        <v>5</v>
      </c>
      <c r="B52" s="60">
        <v>44</v>
      </c>
      <c r="C52" s="58">
        <v>6.6000000000000003E-2</v>
      </c>
      <c r="D52" s="58">
        <v>0.56499999999999995</v>
      </c>
      <c r="E52" s="58">
        <v>4.4999999999999998E-2</v>
      </c>
      <c r="F52" s="58">
        <f t="shared" si="12"/>
        <v>0.111</v>
      </c>
      <c r="G52" s="58">
        <v>0.67600000000000005</v>
      </c>
      <c r="V52" s="60"/>
      <c r="W52" s="60">
        <v>44</v>
      </c>
      <c r="X52" s="58">
        <v>6.6000000000000003E-2</v>
      </c>
      <c r="Y52" s="58">
        <v>0.56499999999999995</v>
      </c>
      <c r="Z52" s="58">
        <v>4.4999999999999998E-2</v>
      </c>
      <c r="AA52" s="58">
        <f t="shared" si="17"/>
        <v>0.111</v>
      </c>
      <c r="AB52" s="58">
        <v>0.67600000000000005</v>
      </c>
      <c r="AY52" s="60"/>
      <c r="AZ52" s="60">
        <v>44</v>
      </c>
      <c r="BA52" s="58">
        <v>0.14499999999999999</v>
      </c>
      <c r="BB52" s="58">
        <v>0.44700000000000001</v>
      </c>
      <c r="BC52" s="58">
        <v>0.318</v>
      </c>
      <c r="BD52" s="58">
        <f t="shared" si="19"/>
        <v>0.46299999999999997</v>
      </c>
      <c r="BE52" s="58">
        <v>0.91</v>
      </c>
    </row>
    <row r="53" spans="1:57" x14ac:dyDescent="0.25">
      <c r="A53" s="60"/>
      <c r="B53" s="60">
        <v>45</v>
      </c>
      <c r="C53" s="58">
        <v>6.0999999999999999E-2</v>
      </c>
      <c r="D53" s="58">
        <v>0.56599999999999995</v>
      </c>
      <c r="E53" s="58">
        <v>0.20200000000000001</v>
      </c>
      <c r="F53" s="58">
        <f t="shared" si="12"/>
        <v>0.26300000000000001</v>
      </c>
      <c r="G53" s="58">
        <v>0.82899999999999996</v>
      </c>
      <c r="V53" s="60"/>
      <c r="W53" s="60">
        <v>45</v>
      </c>
      <c r="X53" s="58">
        <v>6.0999999999999999E-2</v>
      </c>
      <c r="Y53" s="58">
        <v>0.56599999999999995</v>
      </c>
      <c r="Z53" s="58">
        <v>0.20200000000000001</v>
      </c>
      <c r="AA53" s="58">
        <f t="shared" si="17"/>
        <v>0.26300000000000001</v>
      </c>
      <c r="AB53" s="58">
        <v>0.82899999999999996</v>
      </c>
      <c r="AY53" s="60"/>
      <c r="AZ53" s="60">
        <v>45</v>
      </c>
      <c r="BA53" s="58">
        <v>0.16800000000000001</v>
      </c>
      <c r="BB53" s="58">
        <v>0.33300000000000002</v>
      </c>
      <c r="BC53" s="58">
        <v>6.7000000000000004E-2</v>
      </c>
      <c r="BD53" s="58">
        <f t="shared" si="19"/>
        <v>0.23500000000000001</v>
      </c>
      <c r="BE53" s="58">
        <v>0.56799999999999995</v>
      </c>
    </row>
    <row r="54" spans="1:57" x14ac:dyDescent="0.25">
      <c r="A54" s="60" t="s">
        <v>3</v>
      </c>
      <c r="B54" s="60">
        <v>46</v>
      </c>
      <c r="C54" s="58">
        <v>3.6999999999999998E-2</v>
      </c>
      <c r="D54" s="58">
        <v>0.68200000000000005</v>
      </c>
      <c r="E54" s="58">
        <v>8.1000000000000003E-2</v>
      </c>
      <c r="F54" s="58">
        <f t="shared" si="12"/>
        <v>0.11799999999999999</v>
      </c>
      <c r="G54" s="58">
        <v>0.8</v>
      </c>
      <c r="V54" s="60"/>
      <c r="W54" s="60">
        <v>46</v>
      </c>
      <c r="X54" s="58">
        <v>3.6999999999999998E-2</v>
      </c>
      <c r="Y54" s="58">
        <v>0.68200000000000005</v>
      </c>
      <c r="Z54" s="58">
        <v>8.1000000000000003E-2</v>
      </c>
      <c r="AA54" s="58">
        <f t="shared" si="17"/>
        <v>0.11799999999999999</v>
      </c>
      <c r="AB54" s="58">
        <v>0.8</v>
      </c>
      <c r="AY54" s="60"/>
      <c r="AZ54" s="60">
        <v>46</v>
      </c>
      <c r="BA54" s="58">
        <v>0.124</v>
      </c>
      <c r="BB54" s="58">
        <v>0.33200000000000002</v>
      </c>
      <c r="BC54" s="58">
        <v>0.32600000000000001</v>
      </c>
      <c r="BD54" s="58">
        <f t="shared" si="19"/>
        <v>0.45</v>
      </c>
      <c r="BE54" s="58">
        <v>0.78200000000000003</v>
      </c>
    </row>
    <row r="55" spans="1:57" x14ac:dyDescent="0.25">
      <c r="A55" s="60" t="s">
        <v>1</v>
      </c>
      <c r="B55" s="60">
        <v>47</v>
      </c>
      <c r="C55" s="58">
        <v>0.14499999999999999</v>
      </c>
      <c r="D55" s="58">
        <v>0.70699999999999996</v>
      </c>
      <c r="E55" s="58">
        <v>0.311</v>
      </c>
      <c r="F55" s="58">
        <f t="shared" si="12"/>
        <v>0.45599999999999996</v>
      </c>
      <c r="G55" s="58">
        <v>1.163</v>
      </c>
      <c r="V55" s="60"/>
      <c r="W55" s="60">
        <v>47</v>
      </c>
      <c r="X55" s="58">
        <v>0.14499999999999999</v>
      </c>
      <c r="Y55" s="58">
        <v>0.70699999999999996</v>
      </c>
      <c r="Z55" s="58">
        <v>0.311</v>
      </c>
      <c r="AA55" s="58">
        <f t="shared" si="17"/>
        <v>0.45599999999999996</v>
      </c>
      <c r="AB55" s="58">
        <v>1.163</v>
      </c>
      <c r="AY55" s="60"/>
      <c r="AZ55" s="60">
        <v>47</v>
      </c>
      <c r="BA55" s="58">
        <v>0.436</v>
      </c>
      <c r="BB55" s="58">
        <v>0.55700000000000005</v>
      </c>
      <c r="BC55" s="58">
        <v>0.14000000000000001</v>
      </c>
      <c r="BD55" s="58">
        <f t="shared" si="19"/>
        <v>0.57600000000000007</v>
      </c>
      <c r="BE55" s="58">
        <v>1.133</v>
      </c>
    </row>
    <row r="56" spans="1:57" x14ac:dyDescent="0.25">
      <c r="A56" s="60" t="s">
        <v>0</v>
      </c>
      <c r="B56" s="60">
        <v>48</v>
      </c>
      <c r="C56" s="58">
        <v>0.151</v>
      </c>
      <c r="D56" s="58">
        <v>0.45</v>
      </c>
      <c r="E56" s="58">
        <v>0.188</v>
      </c>
      <c r="F56" s="58">
        <f t="shared" si="12"/>
        <v>0.33899999999999997</v>
      </c>
      <c r="G56" s="58">
        <v>0.78900000000000003</v>
      </c>
      <c r="V56" s="60"/>
      <c r="W56" s="60">
        <v>48</v>
      </c>
      <c r="X56" s="58">
        <v>0.151</v>
      </c>
      <c r="Y56" s="58">
        <v>0.45</v>
      </c>
      <c r="Z56" s="58">
        <v>0.188</v>
      </c>
      <c r="AA56" s="58">
        <f t="shared" si="17"/>
        <v>0.33899999999999997</v>
      </c>
      <c r="AB56" s="58">
        <v>0.78900000000000003</v>
      </c>
      <c r="AY56" s="60"/>
      <c r="AZ56" s="60">
        <v>48</v>
      </c>
      <c r="BA56" s="58">
        <v>0.39900000000000002</v>
      </c>
      <c r="BB56" s="58">
        <v>1.2490000000000001</v>
      </c>
      <c r="BC56" s="58">
        <v>0.38200000000000001</v>
      </c>
      <c r="BD56" s="58">
        <f t="shared" si="19"/>
        <v>0.78100000000000003</v>
      </c>
      <c r="BE56" s="58">
        <v>2.0299999999999998</v>
      </c>
    </row>
    <row r="57" spans="1:57" x14ac:dyDescent="0.25">
      <c r="V57" s="60" t="s">
        <v>143</v>
      </c>
      <c r="W57" s="60">
        <v>49</v>
      </c>
      <c r="X57" s="58">
        <v>0.1</v>
      </c>
      <c r="Y57" s="58">
        <v>2.1019999999999999</v>
      </c>
      <c r="Z57" s="58">
        <v>6.5000000000000002E-2</v>
      </c>
      <c r="AA57" s="58">
        <f t="shared" si="17"/>
        <v>0.16500000000000001</v>
      </c>
      <c r="AB57" s="58">
        <v>2.2669999999999999</v>
      </c>
      <c r="AY57" s="60"/>
      <c r="AZ57" s="60">
        <v>49</v>
      </c>
      <c r="BA57" s="58">
        <v>0.53400000000000003</v>
      </c>
      <c r="BB57" s="58">
        <v>4.3659999999999997</v>
      </c>
      <c r="BC57" s="58">
        <v>0.23400000000000001</v>
      </c>
      <c r="BD57" s="58">
        <f t="shared" si="19"/>
        <v>0.76800000000000002</v>
      </c>
      <c r="BE57" s="58">
        <v>5.1340000000000003</v>
      </c>
    </row>
    <row r="58" spans="1:57" x14ac:dyDescent="0.25">
      <c r="V58" s="60"/>
      <c r="W58" s="60">
        <v>50</v>
      </c>
      <c r="X58" s="58">
        <v>3.3000000000000002E-2</v>
      </c>
      <c r="Y58" s="58">
        <v>0.16400000000000001</v>
      </c>
      <c r="Z58" s="58">
        <v>6.3E-2</v>
      </c>
      <c r="AA58" s="58">
        <f t="shared" si="17"/>
        <v>9.6000000000000002E-2</v>
      </c>
      <c r="AB58" s="58">
        <v>0.26</v>
      </c>
      <c r="AY58" s="60"/>
      <c r="AZ58" s="60">
        <v>50</v>
      </c>
      <c r="BA58" s="58">
        <v>0.20100000000000001</v>
      </c>
      <c r="BB58" s="58">
        <v>1.345</v>
      </c>
      <c r="BC58" s="58">
        <v>0.254</v>
      </c>
      <c r="BD58" s="58">
        <f t="shared" si="19"/>
        <v>0.45500000000000002</v>
      </c>
      <c r="BE58" s="58">
        <v>1.8</v>
      </c>
    </row>
    <row r="59" spans="1:57" x14ac:dyDescent="0.25">
      <c r="V59" s="60"/>
      <c r="W59" s="60">
        <v>51</v>
      </c>
      <c r="X59" s="58">
        <v>3.4000000000000002E-2</v>
      </c>
      <c r="Y59" s="58">
        <v>0.33500000000000002</v>
      </c>
      <c r="Z59" s="58">
        <v>5.8999999999999997E-2</v>
      </c>
      <c r="AA59" s="58">
        <f t="shared" si="17"/>
        <v>9.2999999999999999E-2</v>
      </c>
      <c r="AB59" s="58">
        <v>0.42799999999999999</v>
      </c>
      <c r="AY59" s="60"/>
      <c r="AZ59" s="60">
        <v>51</v>
      </c>
      <c r="BA59" s="58">
        <v>0.16700000000000001</v>
      </c>
      <c r="BB59" s="58">
        <v>0.79900000000000004</v>
      </c>
      <c r="BC59" s="58">
        <v>0.30299999999999999</v>
      </c>
      <c r="BD59" s="58">
        <f t="shared" si="19"/>
        <v>0.47</v>
      </c>
      <c r="BE59" s="58">
        <v>1.2689999999999999</v>
      </c>
    </row>
    <row r="60" spans="1:57" x14ac:dyDescent="0.25">
      <c r="V60" s="60"/>
      <c r="W60" s="60">
        <v>52</v>
      </c>
      <c r="X60" s="58">
        <v>4.3999999999999997E-2</v>
      </c>
      <c r="Y60" s="58">
        <v>0.76</v>
      </c>
      <c r="Z60" s="58">
        <v>0.03</v>
      </c>
      <c r="AA60" s="58">
        <f t="shared" si="17"/>
        <v>7.3999999999999996E-2</v>
      </c>
      <c r="AB60" s="58">
        <v>0.83399999999999996</v>
      </c>
      <c r="AY60" s="60"/>
      <c r="AZ60" s="60">
        <v>52</v>
      </c>
      <c r="BA60" s="58">
        <v>0.33700000000000002</v>
      </c>
      <c r="BB60" s="58">
        <v>0.44500000000000001</v>
      </c>
      <c r="BC60" s="58">
        <v>0.218</v>
      </c>
      <c r="BD60" s="58">
        <f t="shared" si="19"/>
        <v>0.55500000000000005</v>
      </c>
      <c r="BE60" s="58">
        <v>1</v>
      </c>
    </row>
    <row r="61" spans="1:57" x14ac:dyDescent="0.25">
      <c r="V61" s="60"/>
      <c r="W61" s="60">
        <v>53</v>
      </c>
      <c r="X61" s="58">
        <v>9.0999999999999998E-2</v>
      </c>
      <c r="Y61" s="58">
        <v>0.35899999999999999</v>
      </c>
      <c r="Z61" s="58">
        <v>6.9000000000000006E-2</v>
      </c>
      <c r="AA61" s="58">
        <f t="shared" si="17"/>
        <v>0.16</v>
      </c>
      <c r="AB61" s="58">
        <v>0.51900000000000002</v>
      </c>
      <c r="AY61" s="60"/>
      <c r="AZ61" s="60">
        <v>53</v>
      </c>
      <c r="BA61" s="58">
        <v>8.7999999999999995E-2</v>
      </c>
      <c r="BB61" s="58">
        <v>0.89500000000000002</v>
      </c>
      <c r="BC61" s="58">
        <v>8.3000000000000004E-2</v>
      </c>
      <c r="BD61" s="58">
        <f t="shared" si="19"/>
        <v>0.17099999999999999</v>
      </c>
      <c r="BE61" s="58">
        <v>1.0660000000000001</v>
      </c>
    </row>
    <row r="62" spans="1:57" x14ac:dyDescent="0.25">
      <c r="V62" s="60"/>
      <c r="W62" s="60">
        <v>54</v>
      </c>
      <c r="X62" s="58">
        <v>6.6000000000000003E-2</v>
      </c>
      <c r="Y62" s="58">
        <v>0.47799999999999998</v>
      </c>
      <c r="Z62" s="58">
        <v>9.2999999999999999E-2</v>
      </c>
      <c r="AA62" s="58">
        <f t="shared" si="17"/>
        <v>0.159</v>
      </c>
      <c r="AB62" s="58">
        <v>0.63700000000000001</v>
      </c>
      <c r="AY62" s="60"/>
      <c r="AZ62" s="60">
        <v>54</v>
      </c>
      <c r="BA62" s="58">
        <v>5.3999999999999999E-2</v>
      </c>
      <c r="BB62" s="58">
        <v>0.312</v>
      </c>
      <c r="BC62" s="58">
        <v>0.26700000000000002</v>
      </c>
      <c r="BD62" s="58">
        <f t="shared" si="19"/>
        <v>0.32100000000000001</v>
      </c>
      <c r="BE62" s="58">
        <v>0.63300000000000001</v>
      </c>
    </row>
    <row r="63" spans="1:57" x14ac:dyDescent="0.25">
      <c r="V63" s="60"/>
      <c r="W63" s="60">
        <v>55</v>
      </c>
      <c r="X63" s="58">
        <v>0.375</v>
      </c>
      <c r="Y63" s="58">
        <v>0.29499999999999998</v>
      </c>
      <c r="Z63" s="58">
        <v>0.219</v>
      </c>
      <c r="AA63" s="58">
        <f t="shared" si="17"/>
        <v>0.59399999999999997</v>
      </c>
      <c r="AB63" s="58">
        <v>0.88900000000000001</v>
      </c>
      <c r="AY63" s="60"/>
      <c r="AZ63" s="60">
        <v>55</v>
      </c>
      <c r="BA63" s="58">
        <v>8.1000000000000003E-2</v>
      </c>
      <c r="BB63" s="58">
        <v>0.35</v>
      </c>
      <c r="BC63" s="58">
        <v>0.10299999999999999</v>
      </c>
      <c r="BD63" s="58">
        <f t="shared" si="19"/>
        <v>0.184</v>
      </c>
      <c r="BE63" s="58">
        <v>0.53400000000000003</v>
      </c>
    </row>
    <row r="64" spans="1:57" x14ac:dyDescent="0.25">
      <c r="V64" s="60"/>
      <c r="W64" s="60">
        <v>56</v>
      </c>
      <c r="X64" s="58">
        <v>0.12</v>
      </c>
      <c r="Y64" s="58">
        <v>0.65100000000000002</v>
      </c>
      <c r="Z64" s="58">
        <v>6.2E-2</v>
      </c>
      <c r="AA64" s="58">
        <f t="shared" si="17"/>
        <v>0.182</v>
      </c>
      <c r="AB64" s="58">
        <v>0.83299999999999996</v>
      </c>
      <c r="AY64" s="60"/>
      <c r="AZ64" s="60">
        <v>56</v>
      </c>
      <c r="BA64" s="58">
        <v>8.3000000000000004E-2</v>
      </c>
      <c r="BB64" s="58">
        <v>0.436</v>
      </c>
      <c r="BC64" s="58">
        <v>0.114</v>
      </c>
      <c r="BD64" s="58">
        <f t="shared" si="19"/>
        <v>0.19700000000000001</v>
      </c>
      <c r="BE64" s="58">
        <v>0.63300000000000001</v>
      </c>
    </row>
    <row r="65" spans="22:57" x14ac:dyDescent="0.25">
      <c r="V65" s="60"/>
      <c r="W65" s="60">
        <v>57</v>
      </c>
      <c r="X65" s="58">
        <v>3.5000000000000003E-2</v>
      </c>
      <c r="Y65" s="58">
        <v>0.26500000000000001</v>
      </c>
      <c r="Z65" s="58">
        <v>1.7000000000000001E-2</v>
      </c>
      <c r="AA65" s="58">
        <f t="shared" si="17"/>
        <v>5.2000000000000005E-2</v>
      </c>
      <c r="AB65" s="58">
        <v>0.317</v>
      </c>
      <c r="AY65" s="60"/>
      <c r="AZ65" s="60">
        <v>57</v>
      </c>
      <c r="BA65" s="58">
        <v>0.3</v>
      </c>
      <c r="BB65" s="58">
        <v>0.63400000000000001</v>
      </c>
      <c r="BC65" s="58">
        <v>0.16600000000000001</v>
      </c>
      <c r="BD65" s="58">
        <f t="shared" si="19"/>
        <v>0.46599999999999997</v>
      </c>
      <c r="BE65" s="58">
        <v>1.1000000000000001</v>
      </c>
    </row>
    <row r="66" spans="22:57" x14ac:dyDescent="0.25">
      <c r="V66" s="60"/>
      <c r="W66" s="60">
        <v>58</v>
      </c>
      <c r="X66" s="58">
        <v>2.4E-2</v>
      </c>
      <c r="Y66" s="58">
        <v>0.85</v>
      </c>
      <c r="Z66" s="58">
        <v>3.4000000000000002E-2</v>
      </c>
      <c r="AA66" s="58">
        <f t="shared" si="17"/>
        <v>5.8000000000000003E-2</v>
      </c>
      <c r="AB66" s="58">
        <v>0.90800000000000003</v>
      </c>
      <c r="AY66" s="60"/>
      <c r="AZ66" s="60">
        <v>58</v>
      </c>
      <c r="BA66" s="58">
        <v>9.6000000000000002E-2</v>
      </c>
      <c r="BB66" s="58">
        <v>0.67100000000000004</v>
      </c>
      <c r="BC66" s="58">
        <v>9.6000000000000002E-2</v>
      </c>
      <c r="BD66" s="58">
        <f t="shared" si="19"/>
        <v>0.192</v>
      </c>
      <c r="BE66" s="58">
        <v>0.86299999999999999</v>
      </c>
    </row>
    <row r="67" spans="22:57" x14ac:dyDescent="0.25">
      <c r="V67" s="60"/>
      <c r="W67" s="60">
        <v>59</v>
      </c>
      <c r="X67" s="58">
        <v>4.1000000000000002E-2</v>
      </c>
      <c r="Y67" s="58">
        <v>1.1919999999999999</v>
      </c>
      <c r="Z67" s="58">
        <v>3.4000000000000002E-2</v>
      </c>
      <c r="AA67" s="58">
        <f t="shared" si="17"/>
        <v>7.5000000000000011E-2</v>
      </c>
      <c r="AB67" s="58">
        <v>1.2669999999999999</v>
      </c>
      <c r="AY67" s="60"/>
      <c r="AZ67" s="60">
        <v>59</v>
      </c>
      <c r="BA67" s="58">
        <v>0.27900000000000003</v>
      </c>
      <c r="BB67" s="58">
        <v>0.58799999999999997</v>
      </c>
      <c r="BC67" s="58">
        <v>0.1</v>
      </c>
      <c r="BD67" s="58">
        <f t="shared" si="19"/>
        <v>0.379</v>
      </c>
      <c r="BE67" s="58">
        <v>0.96699999999999997</v>
      </c>
    </row>
    <row r="68" spans="22:57" x14ac:dyDescent="0.25">
      <c r="V68" s="60"/>
      <c r="W68" s="60">
        <v>60</v>
      </c>
      <c r="X68" s="58">
        <v>0.05</v>
      </c>
      <c r="Y68" s="58">
        <v>0.24099999999999999</v>
      </c>
      <c r="Z68" s="58">
        <v>5.8000000000000003E-2</v>
      </c>
      <c r="AA68" s="58">
        <f t="shared" si="17"/>
        <v>0.10800000000000001</v>
      </c>
      <c r="AB68" s="58">
        <v>0.34899999999999998</v>
      </c>
      <c r="AY68" s="60"/>
      <c r="AZ68" s="60">
        <v>60</v>
      </c>
      <c r="BA68" s="58">
        <v>0.112</v>
      </c>
      <c r="BB68" s="58">
        <v>0.45500000000000002</v>
      </c>
      <c r="BC68" s="58">
        <v>6.0999999999999999E-2</v>
      </c>
      <c r="BD68" s="58">
        <f t="shared" si="19"/>
        <v>0.17299999999999999</v>
      </c>
      <c r="BE68" s="58">
        <v>0.628</v>
      </c>
    </row>
    <row r="69" spans="22:57" x14ac:dyDescent="0.25">
      <c r="V69" s="60"/>
      <c r="W69" s="60">
        <v>61</v>
      </c>
      <c r="X69" s="58">
        <v>3.3000000000000002E-2</v>
      </c>
      <c r="Y69" s="58">
        <v>0.45</v>
      </c>
      <c r="Z69" s="58">
        <v>1.7000000000000001E-2</v>
      </c>
      <c r="AA69" s="58">
        <f t="shared" si="17"/>
        <v>0.05</v>
      </c>
      <c r="AB69" s="58">
        <v>0.5</v>
      </c>
      <c r="AY69" s="60"/>
      <c r="AZ69" s="60">
        <v>61</v>
      </c>
      <c r="BA69" s="58">
        <v>2.9000000000000001E-2</v>
      </c>
      <c r="BB69" s="58">
        <v>0.23799999999999999</v>
      </c>
      <c r="BC69" s="58">
        <v>6.6000000000000003E-2</v>
      </c>
      <c r="BD69" s="58">
        <f t="shared" si="19"/>
        <v>9.5000000000000001E-2</v>
      </c>
      <c r="BE69" s="58">
        <v>0.33300000000000002</v>
      </c>
    </row>
    <row r="70" spans="22:57" x14ac:dyDescent="0.25">
      <c r="V70" s="60"/>
      <c r="W70" s="60">
        <v>62</v>
      </c>
      <c r="X70" s="58">
        <v>3.3000000000000002E-2</v>
      </c>
      <c r="Y70" s="58">
        <v>0.36599999999999999</v>
      </c>
      <c r="Z70" s="58">
        <v>3.3000000000000002E-2</v>
      </c>
      <c r="AA70" s="58">
        <f t="shared" si="17"/>
        <v>6.6000000000000003E-2</v>
      </c>
      <c r="AB70" s="58">
        <v>0.432</v>
      </c>
      <c r="AY70" s="60"/>
      <c r="AZ70" s="60">
        <v>62</v>
      </c>
      <c r="BA70" s="58">
        <v>0.251</v>
      </c>
      <c r="BB70" s="58">
        <v>0.13300000000000001</v>
      </c>
      <c r="BC70" s="58">
        <v>3.3000000000000002E-2</v>
      </c>
      <c r="BD70" s="58">
        <f t="shared" si="19"/>
        <v>0.28400000000000003</v>
      </c>
      <c r="BE70" s="58">
        <v>0.41699999999999998</v>
      </c>
    </row>
    <row r="71" spans="22:57" x14ac:dyDescent="0.25">
      <c r="V71" s="60"/>
      <c r="W71" s="60">
        <v>63</v>
      </c>
      <c r="X71" s="58">
        <v>3.3000000000000002E-2</v>
      </c>
      <c r="Y71" s="58">
        <v>0.23300000000000001</v>
      </c>
      <c r="Z71" s="58">
        <v>1.7999999999999999E-2</v>
      </c>
      <c r="AA71" s="58">
        <f t="shared" si="17"/>
        <v>5.1000000000000004E-2</v>
      </c>
      <c r="AB71" s="58">
        <v>0.28399999999999997</v>
      </c>
      <c r="AY71" s="60"/>
      <c r="AZ71" s="60">
        <v>63</v>
      </c>
      <c r="BA71" s="58">
        <v>8.4000000000000005E-2</v>
      </c>
      <c r="BB71" s="58">
        <v>0.21199999999999999</v>
      </c>
      <c r="BC71" s="58">
        <v>3.3000000000000002E-2</v>
      </c>
      <c r="BD71" s="58">
        <f t="shared" si="19"/>
        <v>0.11700000000000001</v>
      </c>
      <c r="BE71" s="58">
        <v>0.32900000000000001</v>
      </c>
    </row>
    <row r="72" spans="22:57" x14ac:dyDescent="0.25">
      <c r="V72" s="60"/>
      <c r="W72" s="60">
        <v>64</v>
      </c>
      <c r="X72" s="58">
        <v>4.9000000000000002E-2</v>
      </c>
      <c r="Y72" s="58">
        <v>0.251</v>
      </c>
      <c r="Z72" s="58">
        <v>3.3000000000000002E-2</v>
      </c>
      <c r="AA72" s="58">
        <f t="shared" si="17"/>
        <v>8.2000000000000003E-2</v>
      </c>
      <c r="AB72" s="58">
        <v>0.33300000000000002</v>
      </c>
      <c r="AY72" s="60"/>
      <c r="AZ72" s="60">
        <v>64</v>
      </c>
      <c r="BA72" s="58">
        <v>6.6000000000000003E-2</v>
      </c>
      <c r="BB72" s="58">
        <v>0.2</v>
      </c>
      <c r="BC72" s="58">
        <v>5.5E-2</v>
      </c>
      <c r="BD72" s="58">
        <f t="shared" si="19"/>
        <v>0.121</v>
      </c>
      <c r="BE72" s="58">
        <v>0.32100000000000001</v>
      </c>
    </row>
    <row r="73" spans="22:57" x14ac:dyDescent="0.25">
      <c r="V73" s="60"/>
      <c r="W73" s="60">
        <v>65</v>
      </c>
      <c r="X73" s="58">
        <v>0.05</v>
      </c>
      <c r="Y73" s="58">
        <v>0.20399999999999999</v>
      </c>
      <c r="Z73" s="58">
        <v>6.4000000000000001E-2</v>
      </c>
      <c r="AA73" s="58">
        <f t="shared" si="17"/>
        <v>0.114</v>
      </c>
      <c r="AB73" s="58">
        <v>0.318</v>
      </c>
      <c r="AY73" s="60"/>
      <c r="AZ73" s="60">
        <v>65</v>
      </c>
      <c r="BA73" s="58">
        <v>4.2000000000000003E-2</v>
      </c>
      <c r="BB73" s="58">
        <v>0.66700000000000004</v>
      </c>
      <c r="BC73" s="58">
        <v>0.06</v>
      </c>
      <c r="BD73" s="58">
        <f t="shared" si="19"/>
        <v>0.10200000000000001</v>
      </c>
      <c r="BE73" s="58">
        <v>0.76900000000000002</v>
      </c>
    </row>
    <row r="74" spans="22:57" x14ac:dyDescent="0.25">
      <c r="V74" s="60"/>
      <c r="W74" s="60">
        <v>66</v>
      </c>
      <c r="X74" s="58">
        <v>4.4999999999999998E-2</v>
      </c>
      <c r="Y74" s="58">
        <v>0.48699999999999999</v>
      </c>
      <c r="Z74" s="58">
        <v>6.7000000000000004E-2</v>
      </c>
      <c r="AA74" s="58">
        <f t="shared" ref="AA74:AA99" si="20">X74+Z74</f>
        <v>0.112</v>
      </c>
      <c r="AB74" s="58">
        <v>0.59899999999999998</v>
      </c>
    </row>
    <row r="75" spans="22:57" x14ac:dyDescent="0.25">
      <c r="V75" s="60"/>
      <c r="W75" s="60">
        <v>67</v>
      </c>
      <c r="X75" s="58">
        <v>4.3999999999999997E-2</v>
      </c>
      <c r="Y75" s="58">
        <v>0.88700000000000001</v>
      </c>
      <c r="Z75" s="58">
        <v>6.3E-2</v>
      </c>
      <c r="AA75" s="58">
        <f t="shared" si="20"/>
        <v>0.107</v>
      </c>
      <c r="AB75" s="58">
        <v>0.99399999999999999</v>
      </c>
    </row>
    <row r="76" spans="22:57" x14ac:dyDescent="0.25">
      <c r="V76" s="60"/>
      <c r="W76" s="60">
        <v>68</v>
      </c>
      <c r="X76" s="58">
        <v>5.0999999999999997E-2</v>
      </c>
      <c r="Y76" s="58">
        <v>0.254</v>
      </c>
      <c r="Z76" s="58">
        <v>9.6000000000000002E-2</v>
      </c>
      <c r="AA76" s="58">
        <f t="shared" si="20"/>
        <v>0.14699999999999999</v>
      </c>
      <c r="AB76" s="58">
        <v>0.40100000000000002</v>
      </c>
    </row>
    <row r="77" spans="22:57" x14ac:dyDescent="0.25">
      <c r="V77" s="60"/>
      <c r="W77" s="60">
        <v>69</v>
      </c>
      <c r="X77" s="58">
        <v>0.109</v>
      </c>
      <c r="Y77" s="58">
        <v>0.57099999999999995</v>
      </c>
      <c r="Z77" s="58">
        <v>0.153</v>
      </c>
      <c r="AA77" s="58">
        <f t="shared" si="20"/>
        <v>0.26200000000000001</v>
      </c>
      <c r="AB77" s="58">
        <v>0.83299999999999996</v>
      </c>
    </row>
    <row r="78" spans="22:57" x14ac:dyDescent="0.25">
      <c r="V78" s="60"/>
      <c r="W78" s="60">
        <v>70</v>
      </c>
      <c r="X78" s="58">
        <v>0.16700000000000001</v>
      </c>
      <c r="Y78" s="58">
        <v>0.16600000000000001</v>
      </c>
      <c r="Z78" s="58">
        <v>3.5000000000000003E-2</v>
      </c>
      <c r="AA78" s="58">
        <f t="shared" si="20"/>
        <v>0.20200000000000001</v>
      </c>
      <c r="AB78" s="58">
        <v>0.36799999999999999</v>
      </c>
    </row>
    <row r="79" spans="22:57" x14ac:dyDescent="0.25">
      <c r="V79" s="60"/>
      <c r="W79" s="60">
        <v>71</v>
      </c>
      <c r="X79" s="58">
        <v>8.8999999999999996E-2</v>
      </c>
      <c r="Y79" s="58">
        <v>1.0109999999999999</v>
      </c>
      <c r="Z79" s="58">
        <v>0.189</v>
      </c>
      <c r="AA79" s="58">
        <f t="shared" si="20"/>
        <v>0.27800000000000002</v>
      </c>
      <c r="AB79" s="58">
        <v>1.2889999999999999</v>
      </c>
    </row>
    <row r="80" spans="22:57" x14ac:dyDescent="0.25">
      <c r="V80" s="60"/>
      <c r="W80" s="60">
        <v>72</v>
      </c>
      <c r="X80" s="58">
        <v>0.13900000000000001</v>
      </c>
      <c r="Y80" s="58">
        <v>1.3340000000000001</v>
      </c>
      <c r="Z80" s="58">
        <v>0.161</v>
      </c>
      <c r="AA80" s="58">
        <f t="shared" si="20"/>
        <v>0.30000000000000004</v>
      </c>
      <c r="AB80" s="58">
        <v>1.6339999999999999</v>
      </c>
    </row>
    <row r="81" spans="22:28" x14ac:dyDescent="0.25">
      <c r="V81" s="60"/>
      <c r="W81" s="60">
        <v>73</v>
      </c>
      <c r="X81" s="58">
        <v>7.2999999999999995E-2</v>
      </c>
      <c r="Y81" s="58">
        <v>0.33400000000000002</v>
      </c>
      <c r="Z81" s="58">
        <v>6.6000000000000003E-2</v>
      </c>
      <c r="AA81" s="58">
        <f t="shared" si="20"/>
        <v>0.13900000000000001</v>
      </c>
      <c r="AB81" s="58">
        <v>0.47299999999999998</v>
      </c>
    </row>
    <row r="82" spans="22:28" x14ac:dyDescent="0.25">
      <c r="V82" s="60"/>
      <c r="W82" s="60">
        <v>74</v>
      </c>
      <c r="X82" s="58">
        <v>7.2999999999999995E-2</v>
      </c>
      <c r="Y82" s="58">
        <v>2.0310000000000001</v>
      </c>
      <c r="Z82" s="58">
        <v>0.16300000000000001</v>
      </c>
      <c r="AA82" s="58">
        <f t="shared" si="20"/>
        <v>0.23599999999999999</v>
      </c>
      <c r="AB82" s="58">
        <v>2.2669999999999999</v>
      </c>
    </row>
    <row r="83" spans="22:28" x14ac:dyDescent="0.25">
      <c r="V83" s="60"/>
      <c r="W83" s="60">
        <v>75</v>
      </c>
      <c r="X83" s="58">
        <v>3.4000000000000002E-2</v>
      </c>
      <c r="Y83" s="58">
        <v>1.833</v>
      </c>
      <c r="Z83" s="58">
        <v>6.7000000000000004E-2</v>
      </c>
      <c r="AA83" s="58">
        <f t="shared" si="20"/>
        <v>0.10100000000000001</v>
      </c>
      <c r="AB83" s="58">
        <v>1.9339999999999999</v>
      </c>
    </row>
    <row r="84" spans="22:28" x14ac:dyDescent="0.25">
      <c r="V84" s="60"/>
      <c r="W84" s="60">
        <v>76</v>
      </c>
      <c r="X84" s="58">
        <v>3.3000000000000002E-2</v>
      </c>
      <c r="Y84" s="58">
        <v>1.2669999999999999</v>
      </c>
      <c r="Z84" s="58">
        <v>0.13700000000000001</v>
      </c>
      <c r="AA84" s="58">
        <f t="shared" si="20"/>
        <v>0.17</v>
      </c>
      <c r="AB84" s="58">
        <v>1.4370000000000001</v>
      </c>
    </row>
    <row r="85" spans="22:28" x14ac:dyDescent="0.25">
      <c r="V85" s="60"/>
      <c r="W85" s="60">
        <v>77</v>
      </c>
      <c r="X85" s="58">
        <v>6.2E-2</v>
      </c>
      <c r="Y85" s="58">
        <v>0.30399999999999999</v>
      </c>
      <c r="Z85" s="58">
        <v>6.3E-2</v>
      </c>
      <c r="AA85" s="58">
        <f t="shared" si="20"/>
        <v>0.125</v>
      </c>
      <c r="AB85" s="58">
        <v>0.42899999999999999</v>
      </c>
    </row>
    <row r="86" spans="22:28" x14ac:dyDescent="0.25">
      <c r="V86" s="60"/>
      <c r="W86" s="60">
        <v>78</v>
      </c>
      <c r="X86" s="58">
        <v>0.223</v>
      </c>
      <c r="Y86" s="58">
        <v>0.88</v>
      </c>
      <c r="Z86" s="58">
        <v>8.6999999999999994E-2</v>
      </c>
      <c r="AA86" s="58">
        <f t="shared" si="20"/>
        <v>0.31</v>
      </c>
      <c r="AB86" s="58">
        <v>1.19</v>
      </c>
    </row>
    <row r="87" spans="22:28" x14ac:dyDescent="0.25">
      <c r="V87" s="60"/>
      <c r="W87" s="60">
        <v>79</v>
      </c>
      <c r="X87" s="58">
        <v>0.33300000000000002</v>
      </c>
      <c r="Y87" s="58">
        <v>1</v>
      </c>
      <c r="Z87" s="58">
        <v>8.4000000000000005E-2</v>
      </c>
      <c r="AA87" s="58">
        <f t="shared" si="20"/>
        <v>0.41700000000000004</v>
      </c>
      <c r="AB87" s="58">
        <v>1.417</v>
      </c>
    </row>
    <row r="88" spans="22:28" x14ac:dyDescent="0.25">
      <c r="V88" s="60"/>
      <c r="W88" s="60">
        <v>80</v>
      </c>
      <c r="X88" s="58">
        <v>0.17399999999999999</v>
      </c>
      <c r="Y88" s="58">
        <v>0.47499999999999998</v>
      </c>
      <c r="Z88" s="58">
        <v>4.2000000000000003E-2</v>
      </c>
      <c r="AA88" s="58">
        <f t="shared" si="20"/>
        <v>0.216</v>
      </c>
      <c r="AB88" s="58">
        <v>0.69099999999999995</v>
      </c>
    </row>
    <row r="89" spans="22:28" x14ac:dyDescent="0.25">
      <c r="V89" s="60"/>
      <c r="W89" s="60">
        <v>81</v>
      </c>
      <c r="X89" s="58">
        <v>6.2E-2</v>
      </c>
      <c r="Y89" s="58">
        <v>1.6379999999999999</v>
      </c>
      <c r="Z89" s="58">
        <v>4.4999999999999998E-2</v>
      </c>
      <c r="AA89" s="58">
        <f t="shared" si="20"/>
        <v>0.107</v>
      </c>
      <c r="AB89" s="58">
        <v>1.7450000000000001</v>
      </c>
    </row>
    <row r="90" spans="22:28" x14ac:dyDescent="0.25">
      <c r="V90" s="60"/>
      <c r="W90" s="60">
        <v>82</v>
      </c>
      <c r="X90" s="58">
        <v>4.4999999999999998E-2</v>
      </c>
      <c r="Y90" s="58">
        <v>1.6</v>
      </c>
      <c r="Z90" s="58">
        <v>8.3000000000000004E-2</v>
      </c>
      <c r="AA90" s="58">
        <f t="shared" si="20"/>
        <v>0.128</v>
      </c>
      <c r="AB90" s="58">
        <v>1.728</v>
      </c>
    </row>
    <row r="91" spans="22:28" x14ac:dyDescent="0.25">
      <c r="V91" s="60"/>
      <c r="W91" s="60">
        <v>83</v>
      </c>
      <c r="X91" s="58">
        <v>6.6000000000000003E-2</v>
      </c>
      <c r="Y91" s="58">
        <v>1.65</v>
      </c>
      <c r="Z91" s="58">
        <v>1.9E-2</v>
      </c>
      <c r="AA91" s="58">
        <f t="shared" si="20"/>
        <v>8.5000000000000006E-2</v>
      </c>
      <c r="AB91" s="58">
        <v>1.7350000000000001</v>
      </c>
    </row>
    <row r="92" spans="22:28" x14ac:dyDescent="0.25">
      <c r="V92" s="60"/>
      <c r="W92" s="60">
        <v>84</v>
      </c>
      <c r="X92" s="58">
        <v>0.06</v>
      </c>
      <c r="Y92" s="58">
        <v>3.57</v>
      </c>
      <c r="Z92" s="58">
        <v>4.7E-2</v>
      </c>
      <c r="AA92" s="58">
        <f t="shared" si="20"/>
        <v>0.107</v>
      </c>
      <c r="AB92" s="58">
        <v>3.677</v>
      </c>
    </row>
    <row r="93" spans="22:28" x14ac:dyDescent="0.25">
      <c r="V93" s="60" t="s">
        <v>100</v>
      </c>
      <c r="W93" s="60">
        <v>85</v>
      </c>
      <c r="X93" s="58">
        <v>0.14199999999999999</v>
      </c>
      <c r="Y93" s="58">
        <v>0.64100000000000001</v>
      </c>
      <c r="Z93" s="58">
        <v>0.182</v>
      </c>
      <c r="AA93" s="58">
        <f t="shared" si="20"/>
        <v>0.32399999999999995</v>
      </c>
      <c r="AB93" s="58">
        <v>0.96499999999999997</v>
      </c>
    </row>
    <row r="94" spans="22:28" x14ac:dyDescent="0.25">
      <c r="V94" s="60"/>
      <c r="W94" s="60">
        <v>86</v>
      </c>
      <c r="X94" s="58">
        <v>6.6000000000000003E-2</v>
      </c>
      <c r="Y94" s="58">
        <v>1.069</v>
      </c>
      <c r="Z94" s="58">
        <v>6.5000000000000002E-2</v>
      </c>
      <c r="AA94" s="58">
        <f t="shared" si="20"/>
        <v>0.13100000000000001</v>
      </c>
      <c r="AB94" s="58">
        <v>1.2</v>
      </c>
    </row>
    <row r="95" spans="22:28" x14ac:dyDescent="0.25">
      <c r="V95" s="60"/>
      <c r="W95" s="60">
        <v>87</v>
      </c>
      <c r="X95" s="58">
        <v>5.1999999999999998E-2</v>
      </c>
      <c r="Y95" s="58">
        <v>0.44900000000000001</v>
      </c>
      <c r="Z95" s="58">
        <v>8.4000000000000005E-2</v>
      </c>
      <c r="AA95" s="58">
        <f t="shared" si="20"/>
        <v>0.13600000000000001</v>
      </c>
      <c r="AB95" s="58">
        <v>0.58499999999999996</v>
      </c>
    </row>
    <row r="96" spans="22:28" x14ac:dyDescent="0.25">
      <c r="V96" s="60"/>
      <c r="W96" s="60">
        <v>88</v>
      </c>
      <c r="X96" s="58">
        <v>2.5999999999999999E-2</v>
      </c>
      <c r="Y96" s="58">
        <v>0.49399999999999999</v>
      </c>
      <c r="Z96" s="58">
        <v>8.8999999999999996E-2</v>
      </c>
      <c r="AA96" s="58">
        <f t="shared" si="20"/>
        <v>0.11499999999999999</v>
      </c>
      <c r="AB96" s="58">
        <v>0.60899999999999999</v>
      </c>
    </row>
    <row r="97" spans="22:28" x14ac:dyDescent="0.25">
      <c r="V97" s="60"/>
      <c r="W97" s="60">
        <v>89</v>
      </c>
      <c r="X97" s="58">
        <v>9.1999999999999998E-2</v>
      </c>
      <c r="Y97" s="58">
        <v>0.434</v>
      </c>
      <c r="Z97" s="58">
        <v>6.6000000000000003E-2</v>
      </c>
      <c r="AA97" s="58">
        <f t="shared" si="20"/>
        <v>0.158</v>
      </c>
      <c r="AB97" s="58">
        <v>0.59199999999999997</v>
      </c>
    </row>
    <row r="98" spans="22:28" x14ac:dyDescent="0.25">
      <c r="V98" s="60"/>
      <c r="W98" s="60">
        <v>90</v>
      </c>
      <c r="X98" s="58">
        <v>2.5000000000000001E-2</v>
      </c>
      <c r="Y98" s="58">
        <v>0.20899999999999999</v>
      </c>
      <c r="Z98" s="58">
        <v>0.112</v>
      </c>
      <c r="AA98" s="58">
        <f t="shared" si="20"/>
        <v>0.13700000000000001</v>
      </c>
      <c r="AB98" s="58">
        <v>0.34599999999999997</v>
      </c>
    </row>
    <row r="99" spans="22:28" x14ac:dyDescent="0.25">
      <c r="V99" s="60"/>
      <c r="W99" s="60">
        <v>91</v>
      </c>
      <c r="X99" s="58">
        <v>0.17100000000000001</v>
      </c>
      <c r="Y99" s="58">
        <v>0.4</v>
      </c>
      <c r="Z99" s="58">
        <v>0.2</v>
      </c>
      <c r="AA99" s="58">
        <f t="shared" si="20"/>
        <v>0.371</v>
      </c>
      <c r="AB99" s="58">
        <v>0.77100000000000002</v>
      </c>
    </row>
  </sheetData>
  <mergeCells count="18">
    <mergeCell ref="W2:AB3"/>
    <mergeCell ref="AY2:AY8"/>
    <mergeCell ref="AZ2:BE3"/>
    <mergeCell ref="A1:AB1"/>
    <mergeCell ref="AD1:BE1"/>
    <mergeCell ref="A3:A8"/>
    <mergeCell ref="H2:H8"/>
    <mergeCell ref="O2:O8"/>
    <mergeCell ref="V2:V8"/>
    <mergeCell ref="AD2:AD8"/>
    <mergeCell ref="AS2:AX3"/>
    <mergeCell ref="AK2:AK8"/>
    <mergeCell ref="AR2:AR8"/>
    <mergeCell ref="B2:G3"/>
    <mergeCell ref="I2:N3"/>
    <mergeCell ref="P2:U3"/>
    <mergeCell ref="AE2:AJ3"/>
    <mergeCell ref="AL2:AQ3"/>
  </mergeCells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H177"/>
  <sheetViews>
    <sheetView workbookViewId="0">
      <selection activeCell="O35" sqref="O35"/>
    </sheetView>
  </sheetViews>
  <sheetFormatPr defaultRowHeight="15" x14ac:dyDescent="0.25"/>
  <cols>
    <col min="18" max="18" width="11.85546875" bestFit="1" customWidth="1"/>
  </cols>
  <sheetData>
    <row r="1" spans="1:34" x14ac:dyDescent="0.25">
      <c r="A1" s="201" t="s">
        <v>103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P1" s="201" t="s">
        <v>102</v>
      </c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</row>
    <row r="2" spans="1:34" x14ac:dyDescent="0.25">
      <c r="A2" s="83"/>
      <c r="B2" s="204" t="s">
        <v>99</v>
      </c>
      <c r="C2" s="204"/>
      <c r="D2" s="204"/>
      <c r="E2" s="204"/>
      <c r="F2" s="204"/>
      <c r="G2" s="204"/>
      <c r="H2" s="83"/>
      <c r="I2" s="203" t="s">
        <v>98</v>
      </c>
      <c r="J2" s="203"/>
      <c r="K2" s="203"/>
      <c r="L2" s="203"/>
      <c r="M2" s="203"/>
      <c r="N2" s="203"/>
      <c r="O2" s="84"/>
      <c r="P2" s="83"/>
      <c r="Q2" s="204" t="s">
        <v>97</v>
      </c>
      <c r="R2" s="204"/>
      <c r="S2" s="204"/>
      <c r="T2" s="204"/>
      <c r="U2" s="204"/>
      <c r="V2" s="204"/>
      <c r="W2" s="83"/>
      <c r="X2" s="203" t="s">
        <v>96</v>
      </c>
      <c r="Y2" s="203"/>
      <c r="Z2" s="203"/>
      <c r="AA2" s="203"/>
      <c r="AB2" s="203"/>
      <c r="AC2" s="203"/>
      <c r="AE2" t="s">
        <v>101</v>
      </c>
      <c r="AF2" t="s">
        <v>100</v>
      </c>
      <c r="AG2" t="s">
        <v>101</v>
      </c>
      <c r="AH2" t="s">
        <v>100</v>
      </c>
    </row>
    <row r="3" spans="1:34" x14ac:dyDescent="0.25">
      <c r="A3" s="83"/>
      <c r="B3" s="205"/>
      <c r="C3" s="205"/>
      <c r="D3" s="205"/>
      <c r="E3" s="205"/>
      <c r="F3" s="205"/>
      <c r="G3" s="205"/>
      <c r="H3" s="83"/>
      <c r="I3" s="203"/>
      <c r="J3" s="203"/>
      <c r="K3" s="203"/>
      <c r="L3" s="203"/>
      <c r="M3" s="203"/>
      <c r="N3" s="203"/>
      <c r="O3" s="84"/>
      <c r="P3" s="83"/>
      <c r="Q3" s="205"/>
      <c r="R3" s="205"/>
      <c r="S3" s="205"/>
      <c r="T3" s="205"/>
      <c r="U3" s="205"/>
      <c r="V3" s="205"/>
      <c r="W3" s="83"/>
      <c r="X3" s="203"/>
      <c r="Y3" s="203"/>
      <c r="Z3" s="203"/>
      <c r="AA3" s="203"/>
      <c r="AB3" s="203"/>
      <c r="AC3" s="203"/>
      <c r="AE3">
        <f>B177</f>
        <v>169</v>
      </c>
      <c r="AF3">
        <f>I106</f>
        <v>98</v>
      </c>
      <c r="AG3">
        <f>Q78</f>
        <v>70</v>
      </c>
      <c r="AH3" s="76">
        <f>X22</f>
        <v>14</v>
      </c>
    </row>
    <row r="4" spans="1:34" x14ac:dyDescent="0.25">
      <c r="A4" s="90"/>
      <c r="B4" s="85"/>
      <c r="C4" s="85" t="s">
        <v>20</v>
      </c>
      <c r="D4" s="85" t="s">
        <v>19</v>
      </c>
      <c r="E4" s="85" t="s">
        <v>18</v>
      </c>
      <c r="F4" s="85"/>
      <c r="G4" s="85" t="s">
        <v>92</v>
      </c>
      <c r="H4" s="90"/>
      <c r="I4" s="85"/>
      <c r="J4" s="85" t="s">
        <v>20</v>
      </c>
      <c r="K4" s="85" t="s">
        <v>19</v>
      </c>
      <c r="L4" s="85" t="s">
        <v>18</v>
      </c>
      <c r="M4" s="85"/>
      <c r="N4" s="85" t="s">
        <v>92</v>
      </c>
      <c r="O4" s="91"/>
      <c r="P4" s="90"/>
      <c r="Q4" s="85"/>
      <c r="R4" s="85" t="s">
        <v>20</v>
      </c>
      <c r="S4" s="85" t="s">
        <v>19</v>
      </c>
      <c r="T4" s="85" t="s">
        <v>18</v>
      </c>
      <c r="U4" s="85"/>
      <c r="V4" s="85" t="s">
        <v>92</v>
      </c>
      <c r="W4" s="90"/>
      <c r="X4" s="85"/>
      <c r="Y4" s="85" t="s">
        <v>20</v>
      </c>
      <c r="Z4" s="85" t="s">
        <v>19</v>
      </c>
      <c r="AA4" s="85" t="s">
        <v>18</v>
      </c>
      <c r="AB4" s="85"/>
      <c r="AC4" s="85" t="s">
        <v>92</v>
      </c>
    </row>
    <row r="5" spans="1:34" x14ac:dyDescent="0.25">
      <c r="A5" s="90"/>
      <c r="B5" s="85" t="s">
        <v>27</v>
      </c>
      <c r="C5" s="86">
        <f>MEDIAN(C9:C177)</f>
        <v>0.11700000000000001</v>
      </c>
      <c r="D5" s="86">
        <f>MEDIAN(D9:D177)</f>
        <v>0.40600000000000003</v>
      </c>
      <c r="E5" s="86">
        <f>MEDIAN(E9:E177)</f>
        <v>0.11600000000000001</v>
      </c>
      <c r="F5" s="86">
        <f>MEDIAN(F9:F177)</f>
        <v>0.22899999999999998</v>
      </c>
      <c r="G5" s="86">
        <f>MEDIAN(G9:G177)</f>
        <v>0.64800000000000002</v>
      </c>
      <c r="H5" s="90"/>
      <c r="I5" s="85" t="s">
        <v>27</v>
      </c>
      <c r="J5" s="86">
        <f>MEDIAN(J9:J106)</f>
        <v>0.16750000000000001</v>
      </c>
      <c r="K5" s="86">
        <f>MEDIAN(K9:K106)</f>
        <v>0.45550000000000002</v>
      </c>
      <c r="L5" s="86">
        <f>MEDIAN(L9:L106)</f>
        <v>0.15</v>
      </c>
      <c r="M5" s="86">
        <f>MEDIAN(M9:M106)</f>
        <v>0.32200000000000001</v>
      </c>
      <c r="N5" s="86">
        <f>MEDIAN(N9:N106)</f>
        <v>0.76900000000000002</v>
      </c>
      <c r="O5" s="91"/>
      <c r="P5" s="90"/>
      <c r="Q5" s="85" t="s">
        <v>27</v>
      </c>
      <c r="R5" s="86">
        <f>MEDIAN(R9:R78)</f>
        <v>6.9500000000000006E-2</v>
      </c>
      <c r="S5" s="86">
        <f>MEDIAN(S9:S78)</f>
        <v>0.35249999999999998</v>
      </c>
      <c r="T5" s="86">
        <f>MEDIAN(T9:T78)</f>
        <v>6.4500000000000002E-2</v>
      </c>
      <c r="U5" s="86">
        <f>MEDIAN(U9:U78)</f>
        <v>0.14950000000000002</v>
      </c>
      <c r="V5" s="86">
        <f>MEDIAN(V9:V78)</f>
        <v>0.53200000000000003</v>
      </c>
      <c r="W5" s="90"/>
      <c r="X5" s="85" t="s">
        <v>27</v>
      </c>
      <c r="Y5" s="86">
        <f>MEDIAN(Y9:Y22)</f>
        <v>6.4500000000000002E-2</v>
      </c>
      <c r="Z5" s="86">
        <f>MEDIAN(Z9:Z22)</f>
        <v>0.39950000000000002</v>
      </c>
      <c r="AA5" s="86">
        <f>MEDIAN(AA9:AA22)</f>
        <v>7.1000000000000008E-2</v>
      </c>
      <c r="AB5" s="86">
        <f>MEDIAN(AB9:AB22)</f>
        <v>0.14750000000000002</v>
      </c>
      <c r="AC5" s="86">
        <f>MEDIAN(AC9:AC22)</f>
        <v>0.5645</v>
      </c>
    </row>
    <row r="6" spans="1:34" x14ac:dyDescent="0.25">
      <c r="A6" s="90"/>
      <c r="B6" s="85" t="s">
        <v>95</v>
      </c>
      <c r="C6" s="86">
        <f>_xlfn.PERCENTILE.INC(C9:C177,0.1)</f>
        <v>7.9000000000000001E-2</v>
      </c>
      <c r="D6" s="86">
        <f>_xlfn.PERCENTILE.INC(D9:D177,0.1)</f>
        <v>0.23280000000000001</v>
      </c>
      <c r="E6" s="86">
        <f>_xlfn.PERCENTILE.INC(E9:E177,0.1)</f>
        <v>7.5600000000000001E-2</v>
      </c>
      <c r="F6" s="86">
        <f>_xlfn.PERCENTILE.INC(F9:F177,0.1)</f>
        <v>0.16779999999999998</v>
      </c>
      <c r="G6" s="86">
        <f>_xlfn.PERCENTILE.INC(G9:G177,0.1)</f>
        <v>0.43980000000000002</v>
      </c>
      <c r="H6" s="90"/>
      <c r="I6" s="85" t="s">
        <v>153</v>
      </c>
      <c r="J6" s="86">
        <f>_xlfn.PERCENTILE.INC(J9:J106,0.1)</f>
        <v>6.2200000000000019E-2</v>
      </c>
      <c r="K6" s="86">
        <f>_xlfn.PERCENTILE.INC(K9:K106,0.1)</f>
        <v>0.23120000000000002</v>
      </c>
      <c r="L6" s="86">
        <f>_xlfn.PERCENTILE.INC(L9:L106,0.1)</f>
        <v>9.2200000000000004E-2</v>
      </c>
      <c r="M6" s="86">
        <f>_xlfn.PERCENTILE.INC(M9:M106,0.1)</f>
        <v>0.188</v>
      </c>
      <c r="N6" s="86">
        <f>_xlfn.PERCENTILE.INC(N9:N106,0.1)</f>
        <v>0.49310000000000004</v>
      </c>
      <c r="O6" s="91"/>
      <c r="P6" s="90"/>
      <c r="Q6" s="85" t="s">
        <v>153</v>
      </c>
      <c r="R6" s="86">
        <f>_xlfn.PERCENTILE.INC(R9:R78,0.1)</f>
        <v>3.2899999999999999E-2</v>
      </c>
      <c r="S6" s="86">
        <f>_xlfn.PERCENTILE.INC(S9:S78,0.1)</f>
        <v>0.19470000000000001</v>
      </c>
      <c r="T6" s="86">
        <f>_xlfn.PERCENTILE.INC(T9:T78,0.1)</f>
        <v>3.3000000000000002E-2</v>
      </c>
      <c r="U6" s="86">
        <f>_xlfn.PERCENTILE.INC(U9:U78,0.1)</f>
        <v>7.8100000000000003E-2</v>
      </c>
      <c r="V6" s="86">
        <f>_xlfn.PERCENTILE.INC(V9:V78,0.1)</f>
        <v>0.28399999999999997</v>
      </c>
      <c r="W6" s="90"/>
      <c r="X6" s="85" t="s">
        <v>153</v>
      </c>
      <c r="Y6" s="86">
        <f>_xlfn.PERCENTILE.INC(Y9:Y22,0.1)</f>
        <v>3.9599999999999996E-2</v>
      </c>
      <c r="Z6" s="86">
        <f>_xlfn.PERCENTILE.INC(Z9:Z22,0.1)</f>
        <v>0.2</v>
      </c>
      <c r="AA6" s="86">
        <f>_xlfn.PERCENTILE.INC(AA9:AA22,0.1)</f>
        <v>3.49E-2</v>
      </c>
      <c r="AB6" s="86">
        <f>_xlfn.PERCENTILE.INC(AB9:AB22,0.1)</f>
        <v>7.7200000000000005E-2</v>
      </c>
      <c r="AC6" s="86">
        <f>_xlfn.PERCENTILE.INC(AC9:AC22,0.1)</f>
        <v>0.29189999999999999</v>
      </c>
    </row>
    <row r="7" spans="1:34" x14ac:dyDescent="0.25">
      <c r="A7" s="90"/>
      <c r="B7" s="85" t="s">
        <v>94</v>
      </c>
      <c r="C7" s="86">
        <f>_xlfn.PERCENTILE.INC(C9:C177,0.9)</f>
        <v>0.16200000000000009</v>
      </c>
      <c r="D7" s="86">
        <f>_xlfn.PERCENTILE.INC(D9:D177,0.9)</f>
        <v>0.70279999999999998</v>
      </c>
      <c r="E7" s="86">
        <f>_xlfn.PERCENTILE.INC(E9:E177,0.9)</f>
        <v>0.16700000000000001</v>
      </c>
      <c r="F7" s="86">
        <f>_xlfn.PERCENTILE.INC(F9:F177,0.9)</f>
        <v>0.31560000000000005</v>
      </c>
      <c r="G7" s="86">
        <f>_xlfn.PERCENTILE.INC(G9:G177,0.9)</f>
        <v>0.9770000000000002</v>
      </c>
      <c r="H7" s="90"/>
      <c r="I7" s="85" t="s">
        <v>152</v>
      </c>
      <c r="J7" s="86">
        <f>_xlfn.PERCENTILE.INC(J9:J106,0.9)</f>
        <v>0.23699999999999999</v>
      </c>
      <c r="K7" s="86">
        <f>_xlfn.PERCENTILE.INC(K9:K106,0.9)</f>
        <v>0.73429999999999995</v>
      </c>
      <c r="L7" s="86">
        <f>_xlfn.PERCENTILE.INC(L9:L106,0.9)</f>
        <v>0.1883</v>
      </c>
      <c r="M7" s="86">
        <f>_xlfn.PERCENTILE.INC(M9:M106,0.9)</f>
        <v>0.40820000000000001</v>
      </c>
      <c r="N7" s="86">
        <f>_xlfn.PERCENTILE.INC(N9:N106,0.9)</f>
        <v>1.0938000000000001</v>
      </c>
      <c r="O7" s="91"/>
      <c r="P7" s="90"/>
      <c r="Q7" s="85" t="s">
        <v>152</v>
      </c>
      <c r="R7" s="86">
        <f>_xlfn.PERCENTILE.INC(R9:R78,0.9)</f>
        <v>0.13109999999999999</v>
      </c>
      <c r="S7" s="86">
        <f>_xlfn.PERCENTILE.INC(S9:S78,0.9)</f>
        <v>0.61870000000000003</v>
      </c>
      <c r="T7" s="86">
        <f>_xlfn.PERCENTILE.INC(T9:T78,0.9)</f>
        <v>0.13600000000000001</v>
      </c>
      <c r="U7" s="86">
        <f>_xlfn.PERCENTILE.INC(U9:U78,0.9)</f>
        <v>0.24010000000000001</v>
      </c>
      <c r="V7" s="86">
        <f>_xlfn.PERCENTILE.INC(V9:V78,0.9)</f>
        <v>0.87250000000000005</v>
      </c>
      <c r="W7" s="90"/>
      <c r="X7" s="85" t="s">
        <v>152</v>
      </c>
      <c r="Y7" s="86">
        <f>_xlfn.PERCENTILE.INC(Y9:Y22,0.9)</f>
        <v>9.7000000000000017E-2</v>
      </c>
      <c r="Z7" s="86">
        <f>_xlfn.PERCENTILE.INC(Z9:Z22,0.9)</f>
        <v>0.5736</v>
      </c>
      <c r="AA7" s="86">
        <f>_xlfn.PERCENTILE.INC(AA9:AA22,0.9)</f>
        <v>0.14790000000000003</v>
      </c>
      <c r="AB7" s="86">
        <f>_xlfn.PERCENTILE.INC(AB9:AB22,0.9)</f>
        <v>0.22610000000000005</v>
      </c>
      <c r="AC7" s="86">
        <f>_xlfn.PERCENTILE.INC(AC9:AC22,0.9)</f>
        <v>0.88320000000000021</v>
      </c>
    </row>
    <row r="8" spans="1:34" x14ac:dyDescent="0.25">
      <c r="A8" s="90" t="s">
        <v>93</v>
      </c>
      <c r="B8" s="85" t="s">
        <v>21</v>
      </c>
      <c r="C8" s="85" t="s">
        <v>20</v>
      </c>
      <c r="D8" s="85" t="s">
        <v>19</v>
      </c>
      <c r="E8" s="85" t="s">
        <v>18</v>
      </c>
      <c r="F8" s="85"/>
      <c r="G8" s="85" t="s">
        <v>92</v>
      </c>
      <c r="H8" s="90" t="s">
        <v>93</v>
      </c>
      <c r="I8" s="85" t="s">
        <v>21</v>
      </c>
      <c r="J8" s="85" t="s">
        <v>20</v>
      </c>
      <c r="K8" s="85" t="s">
        <v>19</v>
      </c>
      <c r="L8" s="85" t="s">
        <v>18</v>
      </c>
      <c r="M8" s="85"/>
      <c r="N8" s="85" t="s">
        <v>92</v>
      </c>
      <c r="O8" s="91"/>
      <c r="P8" s="90" t="s">
        <v>93</v>
      </c>
      <c r="Q8" s="85" t="s">
        <v>21</v>
      </c>
      <c r="R8" s="85" t="s">
        <v>20</v>
      </c>
      <c r="S8" s="85" t="s">
        <v>19</v>
      </c>
      <c r="T8" s="85" t="s">
        <v>18</v>
      </c>
      <c r="U8" s="85"/>
      <c r="V8" s="85" t="s">
        <v>92</v>
      </c>
      <c r="W8" s="90" t="s">
        <v>93</v>
      </c>
      <c r="X8" s="85" t="s">
        <v>21</v>
      </c>
      <c r="Y8" s="85" t="s">
        <v>20</v>
      </c>
      <c r="Z8" s="85" t="s">
        <v>19</v>
      </c>
      <c r="AA8" s="85" t="s">
        <v>18</v>
      </c>
      <c r="AB8" s="85"/>
      <c r="AC8" s="85" t="s">
        <v>92</v>
      </c>
    </row>
    <row r="9" spans="1:34" x14ac:dyDescent="0.25">
      <c r="A9" s="60" t="s">
        <v>14</v>
      </c>
      <c r="B9" s="60">
        <v>1</v>
      </c>
      <c r="C9" s="58">
        <v>7.9000000000000001E-2</v>
      </c>
      <c r="D9" s="58">
        <v>0.45800000000000002</v>
      </c>
      <c r="E9" s="58">
        <v>0.114</v>
      </c>
      <c r="F9" s="58">
        <f t="shared" ref="F9:F40" si="0">C9+E9</f>
        <v>0.193</v>
      </c>
      <c r="G9" s="58">
        <v>0.65100000000000002</v>
      </c>
      <c r="H9" s="60" t="s">
        <v>14</v>
      </c>
      <c r="I9" s="60">
        <v>1</v>
      </c>
      <c r="J9" s="58">
        <v>0.17299999999999999</v>
      </c>
      <c r="K9" s="58">
        <v>0.36599999999999999</v>
      </c>
      <c r="L9" s="58">
        <v>0.127</v>
      </c>
      <c r="M9" s="58">
        <f t="shared" ref="M9:M40" si="1">J9+L9</f>
        <v>0.3</v>
      </c>
      <c r="N9" s="58">
        <v>0.66600000000000004</v>
      </c>
      <c r="P9" s="60" t="s">
        <v>14</v>
      </c>
      <c r="Q9" s="60">
        <v>1</v>
      </c>
      <c r="R9" s="58">
        <v>0.12</v>
      </c>
      <c r="S9" s="58">
        <v>0.35599999999999998</v>
      </c>
      <c r="T9" s="58">
        <v>0.105</v>
      </c>
      <c r="U9" s="58">
        <f t="shared" ref="U9:U40" si="2">R9+T9</f>
        <v>0.22499999999999998</v>
      </c>
      <c r="V9" s="58">
        <v>0.58099999999999996</v>
      </c>
      <c r="W9" s="60" t="s">
        <v>14</v>
      </c>
      <c r="X9" s="59">
        <v>1</v>
      </c>
      <c r="Y9" s="58">
        <v>5.5E-2</v>
      </c>
      <c r="Z9" s="58">
        <v>0.34699999999999998</v>
      </c>
      <c r="AA9" s="58">
        <v>4.4999999999999998E-2</v>
      </c>
      <c r="AB9" s="58">
        <f t="shared" ref="AB9:AB22" si="3">Y9+AA9</f>
        <v>0.1</v>
      </c>
      <c r="AC9" s="58">
        <v>0.44700000000000001</v>
      </c>
    </row>
    <row r="10" spans="1:34" x14ac:dyDescent="0.25">
      <c r="A10" s="60"/>
      <c r="B10" s="60">
        <v>2</v>
      </c>
      <c r="C10" s="58">
        <v>7.9000000000000001E-2</v>
      </c>
      <c r="D10" s="58">
        <v>0.443</v>
      </c>
      <c r="E10" s="58">
        <v>0.13100000000000001</v>
      </c>
      <c r="F10" s="58">
        <f t="shared" si="0"/>
        <v>0.21000000000000002</v>
      </c>
      <c r="G10" s="58">
        <v>0.65300000000000002</v>
      </c>
      <c r="H10" s="60"/>
      <c r="I10" s="60">
        <v>2</v>
      </c>
      <c r="J10" s="58">
        <v>0.157</v>
      </c>
      <c r="K10" s="58">
        <v>0.28000000000000003</v>
      </c>
      <c r="L10" s="58">
        <v>0.153</v>
      </c>
      <c r="M10" s="58">
        <f t="shared" si="1"/>
        <v>0.31</v>
      </c>
      <c r="N10" s="58">
        <v>0.59</v>
      </c>
      <c r="P10" s="60"/>
      <c r="Q10" s="60">
        <v>2</v>
      </c>
      <c r="R10" s="58">
        <v>0.17499999999999999</v>
      </c>
      <c r="S10" s="58">
        <v>0.34699999999999998</v>
      </c>
      <c r="T10" s="58">
        <v>4.8000000000000001E-2</v>
      </c>
      <c r="U10" s="58">
        <f t="shared" si="2"/>
        <v>0.22299999999999998</v>
      </c>
      <c r="V10" s="58">
        <v>0.56999999999999995</v>
      </c>
      <c r="W10" s="60" t="s">
        <v>11</v>
      </c>
      <c r="X10" s="59">
        <v>2</v>
      </c>
      <c r="Y10" s="58">
        <v>3.3000000000000002E-2</v>
      </c>
      <c r="Z10" s="58">
        <v>0.29899999999999999</v>
      </c>
      <c r="AA10" s="58">
        <v>3.6999999999999998E-2</v>
      </c>
      <c r="AB10" s="58">
        <f t="shared" si="3"/>
        <v>7.0000000000000007E-2</v>
      </c>
      <c r="AC10" s="58">
        <v>0.36899999999999999</v>
      </c>
    </row>
    <row r="11" spans="1:34" x14ac:dyDescent="0.25">
      <c r="A11" s="60"/>
      <c r="B11" s="60">
        <v>3</v>
      </c>
      <c r="C11" s="58">
        <v>0.105</v>
      </c>
      <c r="D11" s="58">
        <v>0.42799999999999999</v>
      </c>
      <c r="E11" s="58">
        <v>0.10199999999999999</v>
      </c>
      <c r="F11" s="58">
        <f t="shared" si="0"/>
        <v>0.20699999999999999</v>
      </c>
      <c r="G11" s="58">
        <v>0.63500000000000001</v>
      </c>
      <c r="H11" s="60"/>
      <c r="I11" s="60">
        <v>3</v>
      </c>
      <c r="J11" s="58">
        <v>7.3999999999999996E-2</v>
      </c>
      <c r="K11" s="58">
        <v>0.51700000000000002</v>
      </c>
      <c r="L11" s="58">
        <v>0.14499999999999999</v>
      </c>
      <c r="M11" s="58">
        <f t="shared" si="1"/>
        <v>0.21899999999999997</v>
      </c>
      <c r="N11" s="58">
        <v>0.73599999999999999</v>
      </c>
      <c r="P11" s="60"/>
      <c r="Q11" s="60">
        <v>3</v>
      </c>
      <c r="R11" s="58">
        <v>4.4999999999999998E-2</v>
      </c>
      <c r="S11" s="58">
        <v>0.16700000000000001</v>
      </c>
      <c r="T11" s="58">
        <v>0.06</v>
      </c>
      <c r="U11" s="58">
        <f t="shared" si="2"/>
        <v>0.105</v>
      </c>
      <c r="V11" s="58">
        <v>0.27200000000000002</v>
      </c>
      <c r="W11" s="60"/>
      <c r="X11" s="59">
        <v>3</v>
      </c>
      <c r="Y11" s="58">
        <v>5.8999999999999997E-2</v>
      </c>
      <c r="Z11" s="58">
        <v>1.2290000000000001</v>
      </c>
      <c r="AA11" s="58">
        <v>6.6000000000000003E-2</v>
      </c>
      <c r="AB11" s="58">
        <f t="shared" si="3"/>
        <v>0.125</v>
      </c>
      <c r="AC11" s="58">
        <v>1.3540000000000001</v>
      </c>
    </row>
    <row r="12" spans="1:34" x14ac:dyDescent="0.25">
      <c r="A12" s="60"/>
      <c r="B12" s="60">
        <v>4</v>
      </c>
      <c r="C12" s="58">
        <v>9.6000000000000002E-2</v>
      </c>
      <c r="D12" s="58">
        <v>0.70599999999999996</v>
      </c>
      <c r="E12" s="58">
        <v>0.10199999999999999</v>
      </c>
      <c r="F12" s="58">
        <f t="shared" si="0"/>
        <v>0.19800000000000001</v>
      </c>
      <c r="G12" s="58">
        <v>0.90400000000000003</v>
      </c>
      <c r="H12" s="60"/>
      <c r="I12" s="60">
        <v>4</v>
      </c>
      <c r="J12" s="58">
        <v>7.6999999999999999E-2</v>
      </c>
      <c r="K12" s="58">
        <v>0.45600000000000002</v>
      </c>
      <c r="L12" s="58">
        <v>0.13400000000000001</v>
      </c>
      <c r="M12" s="58">
        <f t="shared" si="1"/>
        <v>0.21100000000000002</v>
      </c>
      <c r="N12" s="58">
        <v>0.66700000000000004</v>
      </c>
      <c r="P12" s="60"/>
      <c r="Q12" s="60">
        <v>4</v>
      </c>
      <c r="R12" s="58">
        <v>0.09</v>
      </c>
      <c r="S12" s="58">
        <v>0.40899999999999997</v>
      </c>
      <c r="T12" s="58">
        <v>9.0999999999999998E-2</v>
      </c>
      <c r="U12" s="58">
        <f t="shared" si="2"/>
        <v>0.18099999999999999</v>
      </c>
      <c r="V12" s="58">
        <v>0.59</v>
      </c>
      <c r="W12" s="60" t="s">
        <v>9</v>
      </c>
      <c r="X12" s="59">
        <v>4</v>
      </c>
      <c r="Y12" s="58">
        <v>3.3000000000000002E-2</v>
      </c>
      <c r="Z12" s="58">
        <v>0.2</v>
      </c>
      <c r="AA12" s="58">
        <v>3.4000000000000002E-2</v>
      </c>
      <c r="AB12" s="58">
        <f t="shared" si="3"/>
        <v>6.7000000000000004E-2</v>
      </c>
      <c r="AC12" s="58">
        <v>0.26700000000000002</v>
      </c>
    </row>
    <row r="13" spans="1:34" x14ac:dyDescent="0.25">
      <c r="A13" s="60"/>
      <c r="B13" s="60">
        <v>5</v>
      </c>
      <c r="C13" s="58">
        <v>0.13100000000000001</v>
      </c>
      <c r="D13" s="58">
        <v>0.70199999999999996</v>
      </c>
      <c r="E13" s="58">
        <v>0.153</v>
      </c>
      <c r="F13" s="58">
        <f t="shared" si="0"/>
        <v>0.28400000000000003</v>
      </c>
      <c r="G13" s="58">
        <v>0.98599999999999999</v>
      </c>
      <c r="H13" s="60"/>
      <c r="I13" s="60">
        <v>5</v>
      </c>
      <c r="J13" s="58">
        <v>0.26700000000000002</v>
      </c>
      <c r="K13" s="58">
        <v>0.16</v>
      </c>
      <c r="L13" s="58">
        <v>0.14000000000000001</v>
      </c>
      <c r="M13" s="58">
        <f t="shared" si="1"/>
        <v>0.40700000000000003</v>
      </c>
      <c r="N13" s="58">
        <v>0.56699999999999995</v>
      </c>
      <c r="P13" s="60"/>
      <c r="Q13" s="60">
        <v>5</v>
      </c>
      <c r="R13" s="58">
        <v>3.3000000000000002E-2</v>
      </c>
      <c r="S13" s="58">
        <v>0.54600000000000004</v>
      </c>
      <c r="T13" s="58">
        <v>7.9000000000000001E-2</v>
      </c>
      <c r="U13" s="58">
        <f t="shared" si="2"/>
        <v>0.112</v>
      </c>
      <c r="V13" s="58">
        <v>0.65800000000000003</v>
      </c>
      <c r="W13" s="60"/>
      <c r="X13" s="59">
        <v>5</v>
      </c>
      <c r="Y13" s="58">
        <v>6.7000000000000004E-2</v>
      </c>
      <c r="Z13" s="58">
        <v>0.55400000000000005</v>
      </c>
      <c r="AA13" s="58">
        <v>0.129</v>
      </c>
      <c r="AB13" s="58">
        <f t="shared" si="3"/>
        <v>0.19600000000000001</v>
      </c>
      <c r="AC13" s="58">
        <v>0.75</v>
      </c>
    </row>
    <row r="14" spans="1:34" x14ac:dyDescent="0.25">
      <c r="A14" s="60"/>
      <c r="B14" s="60">
        <v>6</v>
      </c>
      <c r="C14" s="58">
        <v>0.13300000000000001</v>
      </c>
      <c r="D14" s="58">
        <v>0.76800000000000002</v>
      </c>
      <c r="E14" s="58">
        <v>0.11700000000000001</v>
      </c>
      <c r="F14" s="58">
        <f t="shared" si="0"/>
        <v>0.25</v>
      </c>
      <c r="G14" s="58">
        <v>1.018</v>
      </c>
      <c r="H14" s="60"/>
      <c r="I14" s="60">
        <v>6</v>
      </c>
      <c r="J14" s="58">
        <v>0.22600000000000001</v>
      </c>
      <c r="K14" s="58">
        <v>0.47199999999999998</v>
      </c>
      <c r="L14" s="58">
        <v>0.17399999999999999</v>
      </c>
      <c r="M14" s="58">
        <f t="shared" si="1"/>
        <v>0.4</v>
      </c>
      <c r="N14" s="58">
        <v>0.872</v>
      </c>
      <c r="P14" s="60"/>
      <c r="Q14" s="60">
        <v>6</v>
      </c>
      <c r="R14" s="58">
        <v>6.9000000000000006E-2</v>
      </c>
      <c r="S14" s="58">
        <v>0.33400000000000002</v>
      </c>
      <c r="T14" s="58">
        <v>0.03</v>
      </c>
      <c r="U14" s="58">
        <f t="shared" si="2"/>
        <v>9.9000000000000005E-2</v>
      </c>
      <c r="V14" s="58">
        <v>0.433</v>
      </c>
      <c r="W14" s="60"/>
      <c r="X14" s="59">
        <v>6</v>
      </c>
      <c r="Y14" s="58">
        <v>6.2E-2</v>
      </c>
      <c r="Z14" s="58">
        <v>0.41699999999999998</v>
      </c>
      <c r="AA14" s="58">
        <v>8.3000000000000004E-2</v>
      </c>
      <c r="AB14" s="58">
        <f t="shared" si="3"/>
        <v>0.14500000000000002</v>
      </c>
      <c r="AC14" s="58">
        <v>0.56200000000000006</v>
      </c>
    </row>
    <row r="15" spans="1:34" x14ac:dyDescent="0.25">
      <c r="A15" s="60"/>
      <c r="B15" s="60">
        <v>7</v>
      </c>
      <c r="C15" s="58">
        <v>0.11899999999999999</v>
      </c>
      <c r="D15" s="58">
        <v>0.501</v>
      </c>
      <c r="E15" s="58">
        <v>0.1</v>
      </c>
      <c r="F15" s="58">
        <f t="shared" si="0"/>
        <v>0.219</v>
      </c>
      <c r="G15" s="58">
        <v>0.72</v>
      </c>
      <c r="H15" s="60"/>
      <c r="I15" s="60">
        <v>7</v>
      </c>
      <c r="J15" s="58">
        <v>0.13300000000000001</v>
      </c>
      <c r="K15" s="58">
        <v>0.23300000000000001</v>
      </c>
      <c r="L15" s="58">
        <v>0.11</v>
      </c>
      <c r="M15" s="58">
        <f t="shared" si="1"/>
        <v>0.24299999999999999</v>
      </c>
      <c r="N15" s="58">
        <v>0.47599999999999998</v>
      </c>
      <c r="P15" s="60"/>
      <c r="Q15" s="60">
        <v>7</v>
      </c>
      <c r="R15" s="58">
        <v>3.3000000000000002E-2</v>
      </c>
      <c r="S15" s="58">
        <v>0.13100000000000001</v>
      </c>
      <c r="T15" s="58">
        <v>3.5999999999999997E-2</v>
      </c>
      <c r="U15" s="58">
        <f t="shared" si="2"/>
        <v>6.9000000000000006E-2</v>
      </c>
      <c r="V15" s="58">
        <v>0.2</v>
      </c>
      <c r="W15" s="60" t="s">
        <v>3</v>
      </c>
      <c r="X15" s="59">
        <v>7</v>
      </c>
      <c r="Y15" s="58">
        <v>8.5999999999999993E-2</v>
      </c>
      <c r="Z15" s="58">
        <v>0.40500000000000003</v>
      </c>
      <c r="AA15" s="58">
        <v>7.5999999999999998E-2</v>
      </c>
      <c r="AB15" s="58">
        <f t="shared" si="3"/>
        <v>0.16199999999999998</v>
      </c>
      <c r="AC15" s="58">
        <v>0.56699999999999995</v>
      </c>
    </row>
    <row r="16" spans="1:34" x14ac:dyDescent="0.25">
      <c r="A16" s="60"/>
      <c r="B16" s="60">
        <v>8</v>
      </c>
      <c r="C16" s="58">
        <v>6.8000000000000005E-2</v>
      </c>
      <c r="D16" s="58">
        <v>0.44900000000000001</v>
      </c>
      <c r="E16" s="58">
        <v>0.123</v>
      </c>
      <c r="F16" s="58">
        <f t="shared" si="0"/>
        <v>0.191</v>
      </c>
      <c r="G16" s="58">
        <v>0.64</v>
      </c>
      <c r="H16" s="60"/>
      <c r="I16" s="60">
        <v>8</v>
      </c>
      <c r="J16" s="58">
        <v>2.8000000000000001E-2</v>
      </c>
      <c r="K16" s="58">
        <v>0.35599999999999998</v>
      </c>
      <c r="L16" s="58">
        <v>0.16800000000000001</v>
      </c>
      <c r="M16" s="58">
        <f t="shared" si="1"/>
        <v>0.19600000000000001</v>
      </c>
      <c r="N16" s="58">
        <v>0.55200000000000005</v>
      </c>
      <c r="P16" s="60" t="s">
        <v>13</v>
      </c>
      <c r="Q16" s="60">
        <v>8</v>
      </c>
      <c r="R16" s="58">
        <v>9.2999999999999999E-2</v>
      </c>
      <c r="S16" s="58">
        <v>0.64500000000000002</v>
      </c>
      <c r="T16" s="58">
        <v>0.13900000000000001</v>
      </c>
      <c r="U16" s="58">
        <f t="shared" si="2"/>
        <v>0.23200000000000001</v>
      </c>
      <c r="V16" s="58">
        <v>0.877</v>
      </c>
      <c r="W16" s="60"/>
      <c r="X16" s="59">
        <v>8</v>
      </c>
      <c r="Y16" s="58">
        <v>0.1</v>
      </c>
      <c r="Z16" s="58">
        <v>0.2</v>
      </c>
      <c r="AA16" s="58">
        <v>0.05</v>
      </c>
      <c r="AB16" s="58">
        <f t="shared" si="3"/>
        <v>0.15000000000000002</v>
      </c>
      <c r="AC16" s="58">
        <v>0.35</v>
      </c>
    </row>
    <row r="17" spans="1:29" x14ac:dyDescent="0.25">
      <c r="A17" s="60"/>
      <c r="B17" s="60">
        <v>9</v>
      </c>
      <c r="C17" s="58">
        <v>0.13300000000000001</v>
      </c>
      <c r="D17" s="58">
        <v>0.46700000000000003</v>
      </c>
      <c r="E17" s="58">
        <v>8.4000000000000005E-2</v>
      </c>
      <c r="F17" s="58">
        <f t="shared" si="0"/>
        <v>0.21700000000000003</v>
      </c>
      <c r="G17" s="58">
        <v>0.68400000000000005</v>
      </c>
      <c r="H17" s="60"/>
      <c r="I17" s="60">
        <v>9</v>
      </c>
      <c r="J17" s="58">
        <v>0.11600000000000001</v>
      </c>
      <c r="K17" s="58">
        <v>0.44900000000000001</v>
      </c>
      <c r="L17" s="58">
        <v>0.14099999999999999</v>
      </c>
      <c r="M17" s="58">
        <f t="shared" si="1"/>
        <v>0.25700000000000001</v>
      </c>
      <c r="N17" s="58">
        <v>0.70599999999999996</v>
      </c>
      <c r="P17" s="60"/>
      <c r="Q17" s="60">
        <v>9</v>
      </c>
      <c r="R17" s="58">
        <v>9.2999999999999999E-2</v>
      </c>
      <c r="S17" s="58">
        <v>0.67600000000000005</v>
      </c>
      <c r="T17" s="58">
        <v>0.161</v>
      </c>
      <c r="U17" s="58">
        <f t="shared" si="2"/>
        <v>0.254</v>
      </c>
      <c r="V17" s="58">
        <v>0.93</v>
      </c>
      <c r="W17" s="60" t="s">
        <v>2</v>
      </c>
      <c r="X17" s="59">
        <v>9</v>
      </c>
      <c r="Y17" s="58">
        <v>8.7999999999999995E-2</v>
      </c>
      <c r="Z17" s="58">
        <v>0.246</v>
      </c>
      <c r="AA17" s="58">
        <v>5.3999999999999999E-2</v>
      </c>
      <c r="AB17" s="58">
        <f t="shared" si="3"/>
        <v>0.14199999999999999</v>
      </c>
      <c r="AC17" s="58">
        <v>0.38800000000000001</v>
      </c>
    </row>
    <row r="18" spans="1:29" x14ac:dyDescent="0.25">
      <c r="A18" s="60"/>
      <c r="B18" s="60">
        <v>10</v>
      </c>
      <c r="C18" s="58">
        <v>0.1</v>
      </c>
      <c r="D18" s="58">
        <v>0.26700000000000002</v>
      </c>
      <c r="E18" s="58">
        <v>3.2000000000000001E-2</v>
      </c>
      <c r="F18" s="58">
        <f t="shared" si="0"/>
        <v>0.13200000000000001</v>
      </c>
      <c r="G18" s="58">
        <v>0.39900000000000002</v>
      </c>
      <c r="H18" s="60"/>
      <c r="I18" s="60">
        <v>10</v>
      </c>
      <c r="J18" s="58">
        <v>0.22600000000000001</v>
      </c>
      <c r="K18" s="58">
        <v>0.36699999999999999</v>
      </c>
      <c r="L18" s="58">
        <v>0.157</v>
      </c>
      <c r="M18" s="58">
        <f t="shared" si="1"/>
        <v>0.38300000000000001</v>
      </c>
      <c r="N18" s="58">
        <v>0.75</v>
      </c>
      <c r="P18" s="60"/>
      <c r="Q18" s="60">
        <v>10</v>
      </c>
      <c r="R18" s="58">
        <v>8.8999999999999996E-2</v>
      </c>
      <c r="S18" s="58">
        <v>0.39800000000000002</v>
      </c>
      <c r="T18" s="58">
        <v>9.8000000000000004E-2</v>
      </c>
      <c r="U18" s="58">
        <f t="shared" si="2"/>
        <v>0.187</v>
      </c>
      <c r="V18" s="58">
        <v>0.58499999999999996</v>
      </c>
      <c r="W18" s="60" t="s">
        <v>1</v>
      </c>
      <c r="X18" s="59">
        <v>10</v>
      </c>
      <c r="Y18" s="58">
        <v>5.5E-2</v>
      </c>
      <c r="Z18" s="58">
        <v>0.47199999999999998</v>
      </c>
      <c r="AA18" s="58">
        <v>9.6000000000000002E-2</v>
      </c>
      <c r="AB18" s="58">
        <f t="shared" si="3"/>
        <v>0.151</v>
      </c>
      <c r="AC18" s="58">
        <v>0.623</v>
      </c>
    </row>
    <row r="19" spans="1:29" x14ac:dyDescent="0.25">
      <c r="A19" s="60"/>
      <c r="B19" s="60">
        <v>11</v>
      </c>
      <c r="C19" s="58">
        <v>0.12</v>
      </c>
      <c r="D19" s="58">
        <v>0.251</v>
      </c>
      <c r="E19" s="58">
        <v>9.9000000000000005E-2</v>
      </c>
      <c r="F19" s="58">
        <f t="shared" si="0"/>
        <v>0.219</v>
      </c>
      <c r="G19" s="58">
        <v>0.47</v>
      </c>
      <c r="H19" s="60"/>
      <c r="I19" s="60">
        <v>11</v>
      </c>
      <c r="J19" s="58">
        <v>0.16800000000000001</v>
      </c>
      <c r="K19" s="58">
        <v>0.441</v>
      </c>
      <c r="L19" s="58">
        <v>0.158</v>
      </c>
      <c r="M19" s="58">
        <f t="shared" si="1"/>
        <v>0.32600000000000001</v>
      </c>
      <c r="N19" s="58">
        <v>0.76700000000000002</v>
      </c>
      <c r="P19" s="60" t="s">
        <v>12</v>
      </c>
      <c r="Q19" s="60">
        <v>11</v>
      </c>
      <c r="R19" s="58">
        <v>4.3999999999999997E-2</v>
      </c>
      <c r="S19" s="58">
        <v>0.434</v>
      </c>
      <c r="T19" s="58">
        <v>0.10199999999999999</v>
      </c>
      <c r="U19" s="58">
        <f t="shared" si="2"/>
        <v>0.14599999999999999</v>
      </c>
      <c r="V19" s="58">
        <v>0.57999999999999996</v>
      </c>
      <c r="W19" s="60" t="s">
        <v>0</v>
      </c>
      <c r="X19" s="59">
        <v>11</v>
      </c>
      <c r="Y19" s="58">
        <v>8.3000000000000004E-2</v>
      </c>
      <c r="Z19" s="58">
        <v>0.39400000000000002</v>
      </c>
      <c r="AA19" s="58">
        <v>0.156</v>
      </c>
      <c r="AB19" s="58">
        <f t="shared" si="3"/>
        <v>0.23899999999999999</v>
      </c>
      <c r="AC19" s="58">
        <v>0.63300000000000001</v>
      </c>
    </row>
    <row r="20" spans="1:29" x14ac:dyDescent="0.25">
      <c r="A20" s="60"/>
      <c r="B20" s="60">
        <v>12</v>
      </c>
      <c r="C20" s="58">
        <v>1.7000000000000001E-2</v>
      </c>
      <c r="D20" s="58">
        <v>0.249</v>
      </c>
      <c r="E20" s="58">
        <v>8.4000000000000005E-2</v>
      </c>
      <c r="F20" s="58">
        <f t="shared" si="0"/>
        <v>0.10100000000000001</v>
      </c>
      <c r="G20" s="58">
        <v>0.35</v>
      </c>
      <c r="H20" s="60"/>
      <c r="I20" s="60">
        <v>12</v>
      </c>
      <c r="J20" s="58">
        <v>0.14099999999999999</v>
      </c>
      <c r="K20" s="58">
        <v>0.64700000000000002</v>
      </c>
      <c r="L20" s="58">
        <v>0.16500000000000001</v>
      </c>
      <c r="M20" s="58">
        <f t="shared" si="1"/>
        <v>0.30599999999999999</v>
      </c>
      <c r="N20" s="58">
        <v>0.95299999999999996</v>
      </c>
      <c r="P20" s="60"/>
      <c r="Q20" s="60">
        <v>12</v>
      </c>
      <c r="R20" s="58">
        <v>5.8999999999999997E-2</v>
      </c>
      <c r="S20" s="58">
        <v>0.20399999999999999</v>
      </c>
      <c r="T20" s="58">
        <v>0.105</v>
      </c>
      <c r="U20" s="58">
        <f t="shared" si="2"/>
        <v>0.16399999999999998</v>
      </c>
      <c r="V20" s="58">
        <v>0.36799999999999999</v>
      </c>
      <c r="W20" s="60"/>
      <c r="X20" s="59">
        <v>12</v>
      </c>
      <c r="Y20" s="58">
        <v>0.09</v>
      </c>
      <c r="Z20" s="58">
        <v>0.58199999999999996</v>
      </c>
      <c r="AA20" s="58">
        <v>9.5000000000000001E-2</v>
      </c>
      <c r="AB20" s="58">
        <f t="shared" si="3"/>
        <v>0.185</v>
      </c>
      <c r="AC20" s="58">
        <v>0.76700000000000002</v>
      </c>
    </row>
    <row r="21" spans="1:29" x14ac:dyDescent="0.25">
      <c r="A21" s="60"/>
      <c r="B21" s="60">
        <v>13</v>
      </c>
      <c r="C21" s="58">
        <v>0.109</v>
      </c>
      <c r="D21" s="58">
        <v>0.53300000000000003</v>
      </c>
      <c r="E21" s="58">
        <v>0.153</v>
      </c>
      <c r="F21" s="58">
        <f t="shared" si="0"/>
        <v>0.26200000000000001</v>
      </c>
      <c r="G21" s="58">
        <v>0.79500000000000004</v>
      </c>
      <c r="H21" s="60"/>
      <c r="I21" s="60">
        <v>13</v>
      </c>
      <c r="J21" s="58">
        <v>0.17199999999999999</v>
      </c>
      <c r="K21" s="58">
        <v>0.68600000000000005</v>
      </c>
      <c r="L21" s="58">
        <v>0.18099999999999999</v>
      </c>
      <c r="M21" s="58">
        <f t="shared" si="1"/>
        <v>0.35299999999999998</v>
      </c>
      <c r="N21" s="58">
        <v>1.0389999999999999</v>
      </c>
      <c r="P21" s="60"/>
      <c r="Q21" s="60">
        <v>13</v>
      </c>
      <c r="R21" s="58">
        <v>0.125</v>
      </c>
      <c r="S21" s="58">
        <v>0.27500000000000002</v>
      </c>
      <c r="T21" s="58">
        <v>3.3000000000000002E-2</v>
      </c>
      <c r="U21" s="58">
        <f t="shared" si="2"/>
        <v>0.158</v>
      </c>
      <c r="V21" s="58">
        <v>0.433</v>
      </c>
      <c r="W21" s="60"/>
      <c r="X21" s="59">
        <v>13</v>
      </c>
      <c r="Y21" s="58">
        <v>0.23300000000000001</v>
      </c>
      <c r="Z21" s="58">
        <v>0.53300000000000003</v>
      </c>
      <c r="AA21" s="58">
        <v>0.16700000000000001</v>
      </c>
      <c r="AB21" s="58">
        <f t="shared" si="3"/>
        <v>0.4</v>
      </c>
      <c r="AC21" s="58">
        <v>0.93300000000000005</v>
      </c>
    </row>
    <row r="22" spans="1:29" x14ac:dyDescent="0.25">
      <c r="A22" s="60"/>
      <c r="B22" s="60">
        <v>14</v>
      </c>
      <c r="C22" s="58">
        <v>0.126</v>
      </c>
      <c r="D22" s="58">
        <v>0.35299999999999998</v>
      </c>
      <c r="E22" s="58">
        <v>0.08</v>
      </c>
      <c r="F22" s="58">
        <f t="shared" si="0"/>
        <v>0.20600000000000002</v>
      </c>
      <c r="G22" s="58">
        <v>0.55900000000000005</v>
      </c>
      <c r="H22" s="60"/>
      <c r="I22" s="60">
        <v>14</v>
      </c>
      <c r="J22" s="58">
        <v>0.182</v>
      </c>
      <c r="K22" s="58">
        <v>0.28999999999999998</v>
      </c>
      <c r="L22" s="58">
        <v>0.14799999999999999</v>
      </c>
      <c r="M22" s="58">
        <f t="shared" si="1"/>
        <v>0.32999999999999996</v>
      </c>
      <c r="N22" s="58">
        <v>0.62</v>
      </c>
      <c r="P22" s="60"/>
      <c r="Q22" s="60">
        <v>14</v>
      </c>
      <c r="R22" s="58">
        <v>3.3000000000000002E-2</v>
      </c>
      <c r="S22" s="58">
        <v>9.6000000000000002E-2</v>
      </c>
      <c r="T22" s="58">
        <v>3.4000000000000002E-2</v>
      </c>
      <c r="U22" s="58">
        <f t="shared" si="2"/>
        <v>6.7000000000000004E-2</v>
      </c>
      <c r="V22" s="58">
        <v>0.16300000000000001</v>
      </c>
      <c r="W22" s="60"/>
      <c r="X22" s="59">
        <v>14</v>
      </c>
      <c r="Y22" s="58">
        <v>6.0999999999999999E-2</v>
      </c>
      <c r="Z22" s="58">
        <v>0.17100000000000001</v>
      </c>
      <c r="AA22" s="58">
        <v>3.3000000000000002E-2</v>
      </c>
      <c r="AB22" s="58">
        <f t="shared" si="3"/>
        <v>9.4E-2</v>
      </c>
      <c r="AC22" s="58">
        <v>0.26500000000000001</v>
      </c>
    </row>
    <row r="23" spans="1:29" x14ac:dyDescent="0.25">
      <c r="A23" s="60"/>
      <c r="B23" s="60">
        <v>15</v>
      </c>
      <c r="C23" s="58">
        <v>0.15</v>
      </c>
      <c r="D23" s="58">
        <v>0.43099999999999999</v>
      </c>
      <c r="E23" s="58">
        <v>0.17399999999999999</v>
      </c>
      <c r="F23" s="58">
        <f t="shared" si="0"/>
        <v>0.32399999999999995</v>
      </c>
      <c r="G23" s="58">
        <v>0.755</v>
      </c>
      <c r="H23" s="60" t="s">
        <v>13</v>
      </c>
      <c r="I23" s="60">
        <v>15</v>
      </c>
      <c r="J23" s="58">
        <v>0.223</v>
      </c>
      <c r="K23" s="58">
        <v>0.90200000000000002</v>
      </c>
      <c r="L23" s="58">
        <v>0.13600000000000001</v>
      </c>
      <c r="M23" s="58">
        <f t="shared" si="1"/>
        <v>0.35899999999999999</v>
      </c>
      <c r="N23" s="58">
        <v>1.2609999999999999</v>
      </c>
      <c r="P23" s="60"/>
      <c r="Q23" s="60">
        <v>15</v>
      </c>
      <c r="R23" s="58">
        <v>0.1</v>
      </c>
      <c r="S23" s="58">
        <v>0.23799999999999999</v>
      </c>
      <c r="T23" s="58">
        <v>2.9000000000000001E-2</v>
      </c>
      <c r="U23" s="58">
        <f t="shared" si="2"/>
        <v>0.129</v>
      </c>
      <c r="V23" s="58">
        <v>0.36699999999999999</v>
      </c>
      <c r="Y23" s="58"/>
      <c r="Z23" s="58"/>
      <c r="AA23" s="58"/>
      <c r="AB23" s="58"/>
      <c r="AC23" s="58"/>
    </row>
    <row r="24" spans="1:29" x14ac:dyDescent="0.25">
      <c r="A24" s="60"/>
      <c r="B24" s="60">
        <v>16</v>
      </c>
      <c r="C24" s="58">
        <v>0.125</v>
      </c>
      <c r="D24" s="58">
        <v>0.55300000000000005</v>
      </c>
      <c r="E24" s="58">
        <v>0.1</v>
      </c>
      <c r="F24" s="58">
        <f t="shared" si="0"/>
        <v>0.22500000000000001</v>
      </c>
      <c r="G24" s="58">
        <v>0.77800000000000002</v>
      </c>
      <c r="H24" s="60"/>
      <c r="I24" s="60">
        <v>16</v>
      </c>
      <c r="J24" s="58">
        <v>0.23400000000000001</v>
      </c>
      <c r="K24" s="58">
        <v>5.6000000000000001E-2</v>
      </c>
      <c r="L24" s="58">
        <v>0.39300000000000002</v>
      </c>
      <c r="M24" s="58">
        <f t="shared" si="1"/>
        <v>0.627</v>
      </c>
      <c r="N24" s="58">
        <v>0.68300000000000005</v>
      </c>
      <c r="P24" s="60"/>
      <c r="Q24" s="60">
        <v>16</v>
      </c>
      <c r="R24" s="58">
        <v>5.8999999999999997E-2</v>
      </c>
      <c r="S24" s="58">
        <v>0.47499999999999998</v>
      </c>
      <c r="T24" s="58">
        <v>5.6000000000000001E-2</v>
      </c>
      <c r="U24" s="58">
        <f t="shared" si="2"/>
        <v>0.11499999999999999</v>
      </c>
      <c r="V24" s="58">
        <v>0.59</v>
      </c>
    </row>
    <row r="25" spans="1:29" x14ac:dyDescent="0.25">
      <c r="A25" s="60"/>
      <c r="B25" s="60">
        <v>17</v>
      </c>
      <c r="C25" s="58">
        <v>8.5999999999999993E-2</v>
      </c>
      <c r="D25" s="58">
        <v>0.38</v>
      </c>
      <c r="E25" s="58">
        <v>8.5999999999999993E-2</v>
      </c>
      <c r="F25" s="58">
        <f t="shared" si="0"/>
        <v>0.17199999999999999</v>
      </c>
      <c r="G25" s="58">
        <v>0.55200000000000005</v>
      </c>
      <c r="H25" s="60"/>
      <c r="I25" s="60">
        <v>17</v>
      </c>
      <c r="J25" s="58">
        <v>8.5000000000000006E-2</v>
      </c>
      <c r="K25" s="58">
        <v>0.28799999999999998</v>
      </c>
      <c r="L25" s="58">
        <v>6.0999999999999999E-2</v>
      </c>
      <c r="M25" s="58">
        <f t="shared" si="1"/>
        <v>0.14600000000000002</v>
      </c>
      <c r="N25" s="58">
        <v>0.434</v>
      </c>
      <c r="P25" s="60"/>
      <c r="Q25" s="60">
        <v>17</v>
      </c>
      <c r="R25" s="58">
        <v>1.7000000000000001E-2</v>
      </c>
      <c r="S25" s="58">
        <v>0.23400000000000001</v>
      </c>
      <c r="T25" s="58">
        <v>3.3000000000000002E-2</v>
      </c>
      <c r="U25" s="58">
        <f t="shared" si="2"/>
        <v>0.05</v>
      </c>
      <c r="V25" s="58">
        <v>0.28399999999999997</v>
      </c>
    </row>
    <row r="26" spans="1:29" x14ac:dyDescent="0.25">
      <c r="A26" s="60"/>
      <c r="B26" s="60">
        <v>18</v>
      </c>
      <c r="C26" s="58">
        <v>0.152</v>
      </c>
      <c r="D26" s="58">
        <v>0.20899999999999999</v>
      </c>
      <c r="E26" s="58">
        <v>0.14399999999999999</v>
      </c>
      <c r="F26" s="58">
        <f t="shared" si="0"/>
        <v>0.29599999999999999</v>
      </c>
      <c r="G26" s="58">
        <v>0.505</v>
      </c>
      <c r="H26" s="60"/>
      <c r="I26" s="60">
        <v>18</v>
      </c>
      <c r="J26" s="58">
        <v>0.191</v>
      </c>
      <c r="K26" s="58">
        <v>0.5</v>
      </c>
      <c r="L26" s="58">
        <v>0.156</v>
      </c>
      <c r="M26" s="58">
        <f t="shared" si="1"/>
        <v>0.34699999999999998</v>
      </c>
      <c r="N26" s="58">
        <v>0.84699999999999998</v>
      </c>
      <c r="P26" s="60"/>
      <c r="Q26" s="60">
        <v>18</v>
      </c>
      <c r="R26" s="58">
        <v>3.2000000000000001E-2</v>
      </c>
      <c r="S26" s="58">
        <v>0.30299999999999999</v>
      </c>
      <c r="T26" s="58">
        <v>4.7E-2</v>
      </c>
      <c r="U26" s="58">
        <f t="shared" si="2"/>
        <v>7.9000000000000001E-2</v>
      </c>
      <c r="V26" s="58">
        <v>0.38200000000000001</v>
      </c>
    </row>
    <row r="27" spans="1:29" x14ac:dyDescent="0.25">
      <c r="A27" s="60"/>
      <c r="B27" s="60">
        <v>19</v>
      </c>
      <c r="C27" s="58">
        <v>8.3000000000000004E-2</v>
      </c>
      <c r="D27" s="58">
        <v>0.27500000000000002</v>
      </c>
      <c r="E27" s="58">
        <v>7.1999999999999995E-2</v>
      </c>
      <c r="F27" s="58">
        <f t="shared" si="0"/>
        <v>0.155</v>
      </c>
      <c r="G27" s="58">
        <v>0.43</v>
      </c>
      <c r="H27" s="60"/>
      <c r="I27" s="60">
        <v>19</v>
      </c>
      <c r="J27" s="58">
        <v>0.05</v>
      </c>
      <c r="K27" s="58">
        <v>0.36599999999999999</v>
      </c>
      <c r="L27" s="58">
        <v>0.11700000000000001</v>
      </c>
      <c r="M27" s="58">
        <f t="shared" si="1"/>
        <v>0.16700000000000001</v>
      </c>
      <c r="N27" s="58">
        <v>0.53300000000000003</v>
      </c>
      <c r="P27" s="60"/>
      <c r="Q27" s="60">
        <v>19</v>
      </c>
      <c r="R27" s="58">
        <v>0.10100000000000001</v>
      </c>
      <c r="S27" s="58">
        <v>0.28199999999999997</v>
      </c>
      <c r="T27" s="58">
        <v>8.3000000000000004E-2</v>
      </c>
      <c r="U27" s="58">
        <f t="shared" si="2"/>
        <v>0.184</v>
      </c>
      <c r="V27" s="58">
        <v>0.46600000000000003</v>
      </c>
    </row>
    <row r="28" spans="1:29" x14ac:dyDescent="0.25">
      <c r="A28" s="60"/>
      <c r="B28" s="60">
        <v>20</v>
      </c>
      <c r="C28" s="58">
        <v>0.1</v>
      </c>
      <c r="D28" s="58">
        <v>0.3</v>
      </c>
      <c r="E28" s="58">
        <v>6.7000000000000004E-2</v>
      </c>
      <c r="F28" s="58">
        <f t="shared" si="0"/>
        <v>0.16700000000000001</v>
      </c>
      <c r="G28" s="58">
        <v>0.46700000000000003</v>
      </c>
      <c r="H28" s="60"/>
      <c r="I28" s="60">
        <v>20</v>
      </c>
      <c r="J28" s="58">
        <v>0.152</v>
      </c>
      <c r="K28" s="58">
        <v>0.55800000000000005</v>
      </c>
      <c r="L28" s="58">
        <v>0.154</v>
      </c>
      <c r="M28" s="58">
        <f t="shared" si="1"/>
        <v>0.30599999999999999</v>
      </c>
      <c r="N28" s="58">
        <v>0.86399999999999999</v>
      </c>
      <c r="P28" s="60" t="s">
        <v>11</v>
      </c>
      <c r="Q28" s="60">
        <v>20</v>
      </c>
      <c r="R28" s="58">
        <v>6.6000000000000003E-2</v>
      </c>
      <c r="S28" s="58">
        <v>0.38400000000000001</v>
      </c>
      <c r="T28" s="58">
        <v>0.151</v>
      </c>
      <c r="U28" s="58">
        <f t="shared" si="2"/>
        <v>0.217</v>
      </c>
      <c r="V28" s="58">
        <v>0.60099999999999998</v>
      </c>
    </row>
    <row r="29" spans="1:29" x14ac:dyDescent="0.25">
      <c r="A29" s="60"/>
      <c r="B29" s="60">
        <v>21</v>
      </c>
      <c r="C29" s="58">
        <v>0.189</v>
      </c>
      <c r="D29" s="58">
        <v>0.41</v>
      </c>
      <c r="E29" s="58">
        <v>0.16600000000000001</v>
      </c>
      <c r="F29" s="58">
        <f t="shared" si="0"/>
        <v>0.35499999999999998</v>
      </c>
      <c r="G29" s="58">
        <v>0.76500000000000001</v>
      </c>
      <c r="H29" s="60" t="s">
        <v>12</v>
      </c>
      <c r="I29" s="60">
        <v>21</v>
      </c>
      <c r="J29" s="58">
        <v>0.189</v>
      </c>
      <c r="K29" s="58">
        <v>0.251</v>
      </c>
      <c r="L29" s="58">
        <v>0.26600000000000001</v>
      </c>
      <c r="M29" s="58">
        <f t="shared" si="1"/>
        <v>0.45500000000000002</v>
      </c>
      <c r="N29" s="58">
        <v>0.70599999999999996</v>
      </c>
      <c r="P29" s="60"/>
      <c r="Q29" s="60">
        <v>21</v>
      </c>
      <c r="R29" s="58">
        <v>1.7000000000000001E-2</v>
      </c>
      <c r="S29" s="58">
        <v>0.17699999999999999</v>
      </c>
      <c r="T29" s="58">
        <v>7.4999999999999997E-2</v>
      </c>
      <c r="U29" s="58">
        <f t="shared" si="2"/>
        <v>9.1999999999999998E-2</v>
      </c>
      <c r="V29" s="58">
        <v>0.26900000000000002</v>
      </c>
    </row>
    <row r="30" spans="1:29" x14ac:dyDescent="0.25">
      <c r="A30" s="60"/>
      <c r="B30" s="60">
        <v>22</v>
      </c>
      <c r="C30" s="58">
        <v>0.122</v>
      </c>
      <c r="D30" s="58">
        <v>0.46</v>
      </c>
      <c r="E30" s="58">
        <v>8.1000000000000003E-2</v>
      </c>
      <c r="F30" s="58">
        <f t="shared" si="0"/>
        <v>0.20300000000000001</v>
      </c>
      <c r="G30" s="58">
        <v>0.66300000000000003</v>
      </c>
      <c r="H30" s="60"/>
      <c r="I30" s="60">
        <v>22</v>
      </c>
      <c r="J30" s="58">
        <v>3.3000000000000002E-2</v>
      </c>
      <c r="K30" s="58">
        <v>3.4000000000000002E-2</v>
      </c>
      <c r="L30" s="58">
        <v>3.3000000000000002E-2</v>
      </c>
      <c r="M30" s="58">
        <f t="shared" si="1"/>
        <v>6.6000000000000003E-2</v>
      </c>
      <c r="N30" s="58">
        <v>0.1</v>
      </c>
      <c r="P30" s="60"/>
      <c r="Q30" s="60">
        <v>22</v>
      </c>
      <c r="R30" s="58">
        <v>7.0000000000000007E-2</v>
      </c>
      <c r="S30" s="58">
        <v>0.38</v>
      </c>
      <c r="T30" s="58">
        <v>0.02</v>
      </c>
      <c r="U30" s="58">
        <f t="shared" si="2"/>
        <v>9.0000000000000011E-2</v>
      </c>
      <c r="V30" s="58">
        <v>0.47</v>
      </c>
    </row>
    <row r="31" spans="1:29" x14ac:dyDescent="0.25">
      <c r="A31" s="60"/>
      <c r="B31" s="60">
        <v>23</v>
      </c>
      <c r="C31" s="58">
        <v>0.108</v>
      </c>
      <c r="D31" s="58">
        <v>0.626</v>
      </c>
      <c r="E31" s="58">
        <v>7.3999999999999996E-2</v>
      </c>
      <c r="F31" s="58">
        <f t="shared" si="0"/>
        <v>0.182</v>
      </c>
      <c r="G31" s="58">
        <v>0.80800000000000005</v>
      </c>
      <c r="H31" s="60"/>
      <c r="I31" s="60">
        <v>23</v>
      </c>
      <c r="J31" s="58">
        <v>0.16500000000000001</v>
      </c>
      <c r="K31" s="58">
        <v>0.20200000000000001</v>
      </c>
      <c r="L31" s="58">
        <v>0.14199999999999999</v>
      </c>
      <c r="M31" s="58">
        <f t="shared" si="1"/>
        <v>0.307</v>
      </c>
      <c r="N31" s="58">
        <v>0.50900000000000001</v>
      </c>
      <c r="P31" s="60"/>
      <c r="Q31" s="60">
        <v>23</v>
      </c>
      <c r="R31" s="58">
        <v>3.5000000000000003E-2</v>
      </c>
      <c r="S31" s="58">
        <v>0.28799999999999998</v>
      </c>
      <c r="T31" s="58">
        <v>0.08</v>
      </c>
      <c r="U31" s="58">
        <f t="shared" si="2"/>
        <v>0.115</v>
      </c>
      <c r="V31" s="58">
        <v>0.40300000000000002</v>
      </c>
    </row>
    <row r="32" spans="1:29" x14ac:dyDescent="0.25">
      <c r="A32" s="60"/>
      <c r="B32" s="60">
        <v>24</v>
      </c>
      <c r="C32" s="58">
        <v>0.158</v>
      </c>
      <c r="D32" s="58">
        <v>0.49299999999999999</v>
      </c>
      <c r="E32" s="58">
        <v>0.09</v>
      </c>
      <c r="F32" s="58">
        <f t="shared" si="0"/>
        <v>0.248</v>
      </c>
      <c r="G32" s="58">
        <v>0.74099999999999999</v>
      </c>
      <c r="H32" s="60"/>
      <c r="I32" s="60">
        <v>24</v>
      </c>
      <c r="J32" s="58">
        <v>8.7999999999999995E-2</v>
      </c>
      <c r="K32" s="58">
        <v>0.13500000000000001</v>
      </c>
      <c r="L32" s="58">
        <v>2.7E-2</v>
      </c>
      <c r="M32" s="58">
        <f t="shared" si="1"/>
        <v>0.11499999999999999</v>
      </c>
      <c r="N32" s="58">
        <v>0.25</v>
      </c>
      <c r="P32" s="60" t="s">
        <v>10</v>
      </c>
      <c r="Q32" s="60">
        <v>24</v>
      </c>
      <c r="R32" s="58">
        <v>6.7000000000000004E-2</v>
      </c>
      <c r="S32" s="58">
        <v>0.56899999999999995</v>
      </c>
      <c r="T32" s="58">
        <v>6.3E-2</v>
      </c>
      <c r="U32" s="58">
        <f t="shared" si="2"/>
        <v>0.13</v>
      </c>
      <c r="V32" s="58">
        <v>0.69899999999999995</v>
      </c>
    </row>
    <row r="33" spans="1:22" x14ac:dyDescent="0.25">
      <c r="A33" s="60"/>
      <c r="B33" s="60">
        <v>25</v>
      </c>
      <c r="C33" s="58">
        <v>0.10199999999999999</v>
      </c>
      <c r="D33" s="58">
        <v>0.29399999999999998</v>
      </c>
      <c r="E33" s="58">
        <v>7.1999999999999995E-2</v>
      </c>
      <c r="F33" s="58">
        <f t="shared" si="0"/>
        <v>0.17399999999999999</v>
      </c>
      <c r="G33" s="58">
        <v>0.46800000000000003</v>
      </c>
      <c r="H33" s="60"/>
      <c r="I33" s="60">
        <v>25</v>
      </c>
      <c r="J33" s="58">
        <v>0.19</v>
      </c>
      <c r="K33" s="58">
        <v>0.65100000000000002</v>
      </c>
      <c r="L33" s="58">
        <v>0.158</v>
      </c>
      <c r="M33" s="58">
        <f t="shared" si="1"/>
        <v>0.34799999999999998</v>
      </c>
      <c r="N33" s="58">
        <v>0.999</v>
      </c>
      <c r="P33" s="60"/>
      <c r="Q33" s="60">
        <v>25</v>
      </c>
      <c r="R33" s="58">
        <v>0.113</v>
      </c>
      <c r="S33" s="58">
        <v>0.63300000000000001</v>
      </c>
      <c r="T33" s="58">
        <v>0.126</v>
      </c>
      <c r="U33" s="58">
        <f t="shared" si="2"/>
        <v>0.23899999999999999</v>
      </c>
      <c r="V33" s="58">
        <v>0.872</v>
      </c>
    </row>
    <row r="34" spans="1:22" x14ac:dyDescent="0.25">
      <c r="A34" s="60"/>
      <c r="B34" s="60">
        <v>26</v>
      </c>
      <c r="C34" s="58">
        <v>0.104</v>
      </c>
      <c r="D34" s="58">
        <v>0.4</v>
      </c>
      <c r="E34" s="58">
        <v>9.0999999999999998E-2</v>
      </c>
      <c r="F34" s="58">
        <f t="shared" si="0"/>
        <v>0.19500000000000001</v>
      </c>
      <c r="G34" s="58">
        <v>0.59499999999999997</v>
      </c>
      <c r="H34" s="60"/>
      <c r="I34" s="60">
        <v>26</v>
      </c>
      <c r="J34" s="58">
        <v>0.16700000000000001</v>
      </c>
      <c r="K34" s="58">
        <v>0.433</v>
      </c>
      <c r="L34" s="58">
        <v>0.16</v>
      </c>
      <c r="M34" s="58">
        <f t="shared" si="1"/>
        <v>0.32700000000000001</v>
      </c>
      <c r="N34" s="58">
        <v>0.76</v>
      </c>
      <c r="P34" s="60"/>
      <c r="Q34" s="60">
        <v>26</v>
      </c>
      <c r="R34" s="58">
        <v>9.5000000000000001E-2</v>
      </c>
      <c r="S34" s="58">
        <v>0.79600000000000004</v>
      </c>
      <c r="T34" s="58">
        <v>0.126</v>
      </c>
      <c r="U34" s="58">
        <f t="shared" si="2"/>
        <v>0.221</v>
      </c>
      <c r="V34" s="58">
        <v>1.0169999999999999</v>
      </c>
    </row>
    <row r="35" spans="1:22" x14ac:dyDescent="0.25">
      <c r="A35" s="60"/>
      <c r="B35" s="60">
        <v>27</v>
      </c>
      <c r="C35" s="58">
        <v>0.122</v>
      </c>
      <c r="D35" s="58">
        <v>0.32800000000000001</v>
      </c>
      <c r="E35" s="58">
        <v>0.123</v>
      </c>
      <c r="F35" s="58">
        <f t="shared" si="0"/>
        <v>0.245</v>
      </c>
      <c r="G35" s="58">
        <v>0.57299999999999995</v>
      </c>
      <c r="H35" s="60"/>
      <c r="I35" s="60">
        <v>27</v>
      </c>
      <c r="J35" s="58">
        <v>0.16</v>
      </c>
      <c r="K35" s="58">
        <v>0.23400000000000001</v>
      </c>
      <c r="L35" s="58">
        <v>8.3000000000000004E-2</v>
      </c>
      <c r="M35" s="58">
        <f t="shared" si="1"/>
        <v>0.24299999999999999</v>
      </c>
      <c r="N35" s="58">
        <v>0.47699999999999998</v>
      </c>
      <c r="P35" s="60"/>
      <c r="Q35" s="60">
        <v>27</v>
      </c>
      <c r="R35" s="58">
        <v>3.3000000000000002E-2</v>
      </c>
      <c r="S35" s="58">
        <v>0.215</v>
      </c>
      <c r="T35" s="58">
        <v>0.05</v>
      </c>
      <c r="U35" s="58">
        <f t="shared" si="2"/>
        <v>8.3000000000000004E-2</v>
      </c>
      <c r="V35" s="58">
        <v>0.29799999999999999</v>
      </c>
    </row>
    <row r="36" spans="1:22" x14ac:dyDescent="0.25">
      <c r="A36" s="60"/>
      <c r="B36" s="60">
        <v>28</v>
      </c>
      <c r="C36" s="58">
        <v>0.14099999999999999</v>
      </c>
      <c r="D36" s="58">
        <v>0.56599999999999995</v>
      </c>
      <c r="E36" s="58">
        <v>9.2999999999999999E-2</v>
      </c>
      <c r="F36" s="58">
        <f t="shared" si="0"/>
        <v>0.23399999999999999</v>
      </c>
      <c r="G36" s="58">
        <v>0.8</v>
      </c>
      <c r="H36" s="60"/>
      <c r="I36" s="60">
        <v>28</v>
      </c>
      <c r="J36" s="58">
        <v>0.189</v>
      </c>
      <c r="K36" s="58">
        <v>0.443</v>
      </c>
      <c r="L36" s="58">
        <v>0.13300000000000001</v>
      </c>
      <c r="M36" s="58">
        <f t="shared" si="1"/>
        <v>0.32200000000000001</v>
      </c>
      <c r="N36" s="58">
        <v>0.76500000000000001</v>
      </c>
      <c r="P36" s="60" t="s">
        <v>9</v>
      </c>
      <c r="Q36" s="60">
        <v>28</v>
      </c>
      <c r="R36" s="58">
        <v>0.129</v>
      </c>
      <c r="S36" s="58">
        <v>0.34899999999999998</v>
      </c>
      <c r="T36" s="58">
        <v>0.05</v>
      </c>
      <c r="U36" s="58">
        <f t="shared" si="2"/>
        <v>0.17899999999999999</v>
      </c>
      <c r="V36" s="58">
        <v>0.52800000000000002</v>
      </c>
    </row>
    <row r="37" spans="1:22" x14ac:dyDescent="0.25">
      <c r="A37" s="60"/>
      <c r="B37" s="60">
        <v>29</v>
      </c>
      <c r="C37" s="58">
        <v>0.09</v>
      </c>
      <c r="D37" s="58">
        <v>0.53300000000000003</v>
      </c>
      <c r="E37" s="58">
        <v>0.1</v>
      </c>
      <c r="F37" s="58">
        <f t="shared" si="0"/>
        <v>0.19</v>
      </c>
      <c r="G37" s="58">
        <v>0.72299999999999998</v>
      </c>
      <c r="H37" s="60"/>
      <c r="I37" s="60">
        <v>29</v>
      </c>
      <c r="J37" s="58">
        <v>0.185</v>
      </c>
      <c r="K37" s="58">
        <v>0.93200000000000005</v>
      </c>
      <c r="L37" s="58">
        <v>0.16</v>
      </c>
      <c r="M37" s="58">
        <f t="shared" si="1"/>
        <v>0.34499999999999997</v>
      </c>
      <c r="N37" s="58">
        <v>1.2769999999999999</v>
      </c>
      <c r="P37" s="60"/>
      <c r="Q37" s="60">
        <v>29</v>
      </c>
      <c r="R37" s="58">
        <v>3.3000000000000002E-2</v>
      </c>
      <c r="S37" s="58">
        <v>0.6</v>
      </c>
      <c r="T37" s="58">
        <v>0.1</v>
      </c>
      <c r="U37" s="58">
        <f t="shared" si="2"/>
        <v>0.13300000000000001</v>
      </c>
      <c r="V37" s="58">
        <v>0.73299999999999998</v>
      </c>
    </row>
    <row r="38" spans="1:22" x14ac:dyDescent="0.25">
      <c r="A38" s="60"/>
      <c r="B38" s="60">
        <v>30</v>
      </c>
      <c r="C38" s="58">
        <v>0.112</v>
      </c>
      <c r="D38" s="58">
        <v>0.32100000000000001</v>
      </c>
      <c r="E38" s="58">
        <v>8.2000000000000003E-2</v>
      </c>
      <c r="F38" s="58">
        <f t="shared" si="0"/>
        <v>0.19400000000000001</v>
      </c>
      <c r="G38" s="58">
        <v>0.51500000000000001</v>
      </c>
      <c r="H38" s="60"/>
      <c r="I38" s="60">
        <v>30</v>
      </c>
      <c r="J38" s="58">
        <v>0.14499999999999999</v>
      </c>
      <c r="K38" s="58">
        <v>0.71699999999999997</v>
      </c>
      <c r="L38" s="58">
        <v>0.19900000000000001</v>
      </c>
      <c r="M38" s="58">
        <f t="shared" si="1"/>
        <v>0.34399999999999997</v>
      </c>
      <c r="N38" s="58">
        <v>1.0609999999999999</v>
      </c>
      <c r="P38" s="60"/>
      <c r="Q38" s="60">
        <v>30</v>
      </c>
      <c r="R38" s="58">
        <v>0.14799999999999999</v>
      </c>
      <c r="S38" s="58">
        <v>0.86699999999999999</v>
      </c>
      <c r="T38" s="58">
        <v>6.6000000000000003E-2</v>
      </c>
      <c r="U38" s="58">
        <f t="shared" si="2"/>
        <v>0.214</v>
      </c>
      <c r="V38" s="58">
        <v>1.081</v>
      </c>
    </row>
    <row r="39" spans="1:22" x14ac:dyDescent="0.25">
      <c r="A39" s="60"/>
      <c r="B39" s="60">
        <v>31</v>
      </c>
      <c r="C39" s="58">
        <v>0.13300000000000001</v>
      </c>
      <c r="D39" s="58">
        <v>0.76700000000000002</v>
      </c>
      <c r="E39" s="58">
        <v>0.106</v>
      </c>
      <c r="F39" s="58">
        <f t="shared" si="0"/>
        <v>0.23899999999999999</v>
      </c>
      <c r="G39" s="58">
        <v>1.006</v>
      </c>
      <c r="H39" s="60"/>
      <c r="I39" s="60">
        <v>31</v>
      </c>
      <c r="J39" s="58">
        <v>0.20200000000000001</v>
      </c>
      <c r="K39" s="58">
        <v>0.46400000000000002</v>
      </c>
      <c r="L39" s="58">
        <v>0.13400000000000001</v>
      </c>
      <c r="M39" s="58">
        <f t="shared" si="1"/>
        <v>0.33600000000000002</v>
      </c>
      <c r="N39" s="58">
        <v>0.8</v>
      </c>
      <c r="P39" s="60"/>
      <c r="Q39" s="60">
        <v>31</v>
      </c>
      <c r="R39" s="58">
        <v>5.1999999999999998E-2</v>
      </c>
      <c r="S39" s="58">
        <v>0.51400000000000001</v>
      </c>
      <c r="T39" s="58">
        <v>1.7999999999999999E-2</v>
      </c>
      <c r="U39" s="58">
        <f t="shared" si="2"/>
        <v>6.9999999999999993E-2</v>
      </c>
      <c r="V39" s="58">
        <v>0.58399999999999996</v>
      </c>
    </row>
    <row r="40" spans="1:22" x14ac:dyDescent="0.25">
      <c r="A40" s="60"/>
      <c r="B40" s="60">
        <v>32</v>
      </c>
      <c r="C40" s="58">
        <v>6.9000000000000006E-2</v>
      </c>
      <c r="D40" s="58">
        <v>0.51</v>
      </c>
      <c r="E40" s="58">
        <v>0.104</v>
      </c>
      <c r="F40" s="58">
        <f t="shared" si="0"/>
        <v>0.17299999999999999</v>
      </c>
      <c r="G40" s="58">
        <v>0.68300000000000005</v>
      </c>
      <c r="H40" s="60"/>
      <c r="I40" s="60">
        <v>32</v>
      </c>
      <c r="J40" s="58">
        <v>0.30299999999999999</v>
      </c>
      <c r="K40" s="58">
        <v>0.26500000000000001</v>
      </c>
      <c r="L40" s="58">
        <v>0.151</v>
      </c>
      <c r="M40" s="58">
        <f t="shared" si="1"/>
        <v>0.45399999999999996</v>
      </c>
      <c r="N40" s="58">
        <v>0.71899999999999997</v>
      </c>
      <c r="P40" s="60"/>
      <c r="Q40" s="60">
        <v>32</v>
      </c>
      <c r="R40" s="58">
        <v>8.4000000000000005E-2</v>
      </c>
      <c r="S40" s="58">
        <v>0.51200000000000001</v>
      </c>
      <c r="T40" s="58">
        <v>7.0000000000000007E-2</v>
      </c>
      <c r="U40" s="58">
        <f t="shared" si="2"/>
        <v>0.15400000000000003</v>
      </c>
      <c r="V40" s="58">
        <v>0.66600000000000004</v>
      </c>
    </row>
    <row r="41" spans="1:22" x14ac:dyDescent="0.25">
      <c r="A41" s="60"/>
      <c r="B41" s="60">
        <v>33</v>
      </c>
      <c r="C41" s="58">
        <v>9.1999999999999998E-2</v>
      </c>
      <c r="D41" s="58">
        <v>0.7</v>
      </c>
      <c r="E41" s="58">
        <v>6.6000000000000003E-2</v>
      </c>
      <c r="F41" s="58">
        <f t="shared" ref="F41:F72" si="4">C41+E41</f>
        <v>0.158</v>
      </c>
      <c r="G41" s="58">
        <v>0.85799999999999998</v>
      </c>
      <c r="H41" s="60"/>
      <c r="I41" s="60">
        <v>33</v>
      </c>
      <c r="J41" s="58">
        <v>0.19800000000000001</v>
      </c>
      <c r="K41" s="58">
        <v>0.44400000000000001</v>
      </c>
      <c r="L41" s="58">
        <v>0.161</v>
      </c>
      <c r="M41" s="58">
        <f t="shared" ref="M41:M72" si="5">J41+L41</f>
        <v>0.35899999999999999</v>
      </c>
      <c r="N41" s="58">
        <v>0.80300000000000005</v>
      </c>
      <c r="P41" s="60"/>
      <c r="Q41" s="60">
        <v>33</v>
      </c>
      <c r="R41" s="58">
        <v>4.9000000000000002E-2</v>
      </c>
      <c r="S41" s="58">
        <v>0.19500000000000001</v>
      </c>
      <c r="T41" s="58">
        <v>3.4000000000000002E-2</v>
      </c>
      <c r="U41" s="58">
        <f t="shared" ref="U41:U72" si="6">R41+T41</f>
        <v>8.3000000000000004E-2</v>
      </c>
      <c r="V41" s="58">
        <v>0.27800000000000002</v>
      </c>
    </row>
    <row r="42" spans="1:22" x14ac:dyDescent="0.25">
      <c r="A42" s="60"/>
      <c r="B42" s="60">
        <v>34</v>
      </c>
      <c r="C42" s="58">
        <v>0.106</v>
      </c>
      <c r="D42" s="58">
        <v>0.77500000000000002</v>
      </c>
      <c r="E42" s="58">
        <v>0.108</v>
      </c>
      <c r="F42" s="58">
        <f t="shared" si="4"/>
        <v>0.214</v>
      </c>
      <c r="G42" s="58">
        <v>0.98899999999999999</v>
      </c>
      <c r="H42" s="60"/>
      <c r="I42" s="60">
        <v>34</v>
      </c>
      <c r="J42" s="58">
        <v>0.16400000000000001</v>
      </c>
      <c r="K42" s="58">
        <v>0.22700000000000001</v>
      </c>
      <c r="L42" s="58">
        <v>7.4999999999999997E-2</v>
      </c>
      <c r="M42" s="58">
        <f t="shared" si="5"/>
        <v>0.23899999999999999</v>
      </c>
      <c r="N42" s="58">
        <v>0.46600000000000003</v>
      </c>
      <c r="P42" s="60"/>
      <c r="Q42" s="60">
        <v>34</v>
      </c>
      <c r="R42" s="58">
        <v>3.3000000000000002E-2</v>
      </c>
      <c r="S42" s="58">
        <v>0.219</v>
      </c>
      <c r="T42" s="58">
        <v>3.1E-2</v>
      </c>
      <c r="U42" s="58">
        <f t="shared" si="6"/>
        <v>6.4000000000000001E-2</v>
      </c>
      <c r="V42" s="58">
        <v>0.28299999999999997</v>
      </c>
    </row>
    <row r="43" spans="1:22" x14ac:dyDescent="0.25">
      <c r="A43" s="60"/>
      <c r="B43" s="60">
        <v>35</v>
      </c>
      <c r="C43" s="58">
        <v>0.109</v>
      </c>
      <c r="D43" s="58">
        <v>0.29599999999999999</v>
      </c>
      <c r="E43" s="58">
        <v>9.8000000000000004E-2</v>
      </c>
      <c r="F43" s="58">
        <f t="shared" si="4"/>
        <v>0.20700000000000002</v>
      </c>
      <c r="G43" s="58">
        <v>0.503</v>
      </c>
      <c r="H43" s="60" t="s">
        <v>11</v>
      </c>
      <c r="I43" s="60">
        <v>35</v>
      </c>
      <c r="J43" s="58">
        <v>3.4000000000000002E-2</v>
      </c>
      <c r="K43" s="58">
        <v>0.10199999999999999</v>
      </c>
      <c r="L43" s="58">
        <v>0.01</v>
      </c>
      <c r="M43" s="58">
        <f t="shared" si="5"/>
        <v>4.4000000000000004E-2</v>
      </c>
      <c r="N43" s="58">
        <v>0.14599999999999999</v>
      </c>
      <c r="P43" s="60"/>
      <c r="Q43" s="60">
        <v>35</v>
      </c>
      <c r="R43" s="58">
        <v>5.8000000000000003E-2</v>
      </c>
      <c r="S43" s="58">
        <v>0.23899999999999999</v>
      </c>
      <c r="T43" s="58">
        <v>0.06</v>
      </c>
      <c r="U43" s="58">
        <f t="shared" si="6"/>
        <v>0.11799999999999999</v>
      </c>
      <c r="V43" s="58">
        <v>0.35699999999999998</v>
      </c>
    </row>
    <row r="44" spans="1:22" x14ac:dyDescent="0.25">
      <c r="A44" s="60" t="s">
        <v>13</v>
      </c>
      <c r="B44" s="60">
        <v>36</v>
      </c>
      <c r="C44" s="58">
        <v>0.121</v>
      </c>
      <c r="D44" s="58">
        <v>0.45900000000000002</v>
      </c>
      <c r="E44" s="58">
        <v>0.14599999999999999</v>
      </c>
      <c r="F44" s="58">
        <f t="shared" si="4"/>
        <v>0.26700000000000002</v>
      </c>
      <c r="G44" s="58">
        <v>0.72599999999999998</v>
      </c>
      <c r="H44" s="60"/>
      <c r="I44" s="60">
        <v>36</v>
      </c>
      <c r="J44" s="58">
        <v>0.16300000000000001</v>
      </c>
      <c r="K44" s="58">
        <v>0.37</v>
      </c>
      <c r="L44" s="58">
        <v>0.158</v>
      </c>
      <c r="M44" s="58">
        <f t="shared" si="5"/>
        <v>0.32100000000000001</v>
      </c>
      <c r="N44" s="58">
        <v>0.69099999999999995</v>
      </c>
      <c r="P44" s="60"/>
      <c r="Q44" s="60">
        <v>36</v>
      </c>
      <c r="R44" s="58">
        <v>0.11700000000000001</v>
      </c>
      <c r="S44" s="58">
        <v>0.53700000000000003</v>
      </c>
      <c r="T44" s="58">
        <v>9.6000000000000002E-2</v>
      </c>
      <c r="U44" s="58">
        <f t="shared" si="6"/>
        <v>0.21300000000000002</v>
      </c>
      <c r="V44" s="58">
        <v>0.75</v>
      </c>
    </row>
    <row r="45" spans="1:22" x14ac:dyDescent="0.25">
      <c r="A45" s="60"/>
      <c r="B45" s="60">
        <v>37</v>
      </c>
      <c r="C45" s="58">
        <v>0.113</v>
      </c>
      <c r="D45" s="58">
        <v>0.48299999999999998</v>
      </c>
      <c r="E45" s="58">
        <v>3.5000000000000003E-2</v>
      </c>
      <c r="F45" s="58">
        <f t="shared" si="4"/>
        <v>0.14800000000000002</v>
      </c>
      <c r="G45" s="58">
        <v>0.63100000000000001</v>
      </c>
      <c r="H45" s="60"/>
      <c r="I45" s="60">
        <v>37</v>
      </c>
      <c r="J45" s="58">
        <v>0.156</v>
      </c>
      <c r="K45" s="58">
        <v>0.78700000000000003</v>
      </c>
      <c r="L45" s="58">
        <v>0.17399999999999999</v>
      </c>
      <c r="M45" s="58">
        <f t="shared" si="5"/>
        <v>0.32999999999999996</v>
      </c>
      <c r="N45" s="58">
        <v>1.117</v>
      </c>
      <c r="P45" s="60"/>
      <c r="Q45" s="60">
        <v>37</v>
      </c>
      <c r="R45" s="58">
        <v>0.112</v>
      </c>
      <c r="S45" s="58">
        <v>0.19</v>
      </c>
      <c r="T45" s="58">
        <v>0.06</v>
      </c>
      <c r="U45" s="58">
        <f t="shared" si="6"/>
        <v>0.17199999999999999</v>
      </c>
      <c r="V45" s="58">
        <v>0.36199999999999999</v>
      </c>
    </row>
    <row r="46" spans="1:22" x14ac:dyDescent="0.25">
      <c r="A46" s="60"/>
      <c r="B46" s="60">
        <v>38</v>
      </c>
      <c r="C46" s="58">
        <v>5.8999999999999997E-2</v>
      </c>
      <c r="D46" s="58">
        <v>0.36899999999999999</v>
      </c>
      <c r="E46" s="58">
        <v>0.10199999999999999</v>
      </c>
      <c r="F46" s="58">
        <f t="shared" si="4"/>
        <v>0.16099999999999998</v>
      </c>
      <c r="G46" s="58">
        <v>0.53</v>
      </c>
      <c r="H46" s="60"/>
      <c r="I46" s="60">
        <v>38</v>
      </c>
      <c r="J46" s="58">
        <v>0.217</v>
      </c>
      <c r="K46" s="58">
        <v>0.33300000000000002</v>
      </c>
      <c r="L46" s="58">
        <v>0.22800000000000001</v>
      </c>
      <c r="M46" s="58">
        <f t="shared" si="5"/>
        <v>0.44500000000000001</v>
      </c>
      <c r="N46" s="58">
        <v>0.77800000000000002</v>
      </c>
      <c r="P46" s="60" t="s">
        <v>5</v>
      </c>
      <c r="Q46" s="60">
        <v>38</v>
      </c>
      <c r="R46" s="58">
        <v>0.13400000000000001</v>
      </c>
      <c r="S46" s="58">
        <v>0.33500000000000002</v>
      </c>
      <c r="T46" s="58">
        <v>4.8000000000000001E-2</v>
      </c>
      <c r="U46" s="58">
        <f t="shared" si="6"/>
        <v>0.182</v>
      </c>
      <c r="V46" s="58">
        <v>0.51700000000000002</v>
      </c>
    </row>
    <row r="47" spans="1:22" x14ac:dyDescent="0.25">
      <c r="A47" s="60"/>
      <c r="B47" s="60">
        <v>39</v>
      </c>
      <c r="C47" s="58">
        <v>0.13800000000000001</v>
      </c>
      <c r="D47" s="58">
        <v>1.069</v>
      </c>
      <c r="E47" s="58">
        <v>0.13100000000000001</v>
      </c>
      <c r="F47" s="58">
        <f t="shared" si="4"/>
        <v>0.26900000000000002</v>
      </c>
      <c r="G47" s="58">
        <v>1.3380000000000001</v>
      </c>
      <c r="H47" s="60"/>
      <c r="I47" s="60">
        <v>39</v>
      </c>
      <c r="J47" s="58">
        <v>3.3000000000000002E-2</v>
      </c>
      <c r="K47" s="58">
        <v>0.3</v>
      </c>
      <c r="L47" s="58">
        <v>0.16700000000000001</v>
      </c>
      <c r="M47" s="58">
        <f t="shared" si="5"/>
        <v>0.2</v>
      </c>
      <c r="N47" s="58">
        <v>0.5</v>
      </c>
      <c r="P47" s="60"/>
      <c r="Q47" s="60">
        <v>39</v>
      </c>
      <c r="R47" s="58">
        <v>0.21099999999999999</v>
      </c>
      <c r="S47" s="58">
        <v>0.39400000000000002</v>
      </c>
      <c r="T47" s="58">
        <v>3.9E-2</v>
      </c>
      <c r="U47" s="58">
        <f t="shared" si="6"/>
        <v>0.25</v>
      </c>
      <c r="V47" s="58">
        <v>0.64400000000000002</v>
      </c>
    </row>
    <row r="48" spans="1:22" x14ac:dyDescent="0.25">
      <c r="A48" s="60"/>
      <c r="B48" s="60">
        <v>40</v>
      </c>
      <c r="C48" s="58">
        <v>0.128</v>
      </c>
      <c r="D48" s="58">
        <v>0.33200000000000002</v>
      </c>
      <c r="E48" s="58">
        <v>0.16400000000000001</v>
      </c>
      <c r="F48" s="58">
        <f t="shared" si="4"/>
        <v>0.29200000000000004</v>
      </c>
      <c r="G48" s="58">
        <v>0.624</v>
      </c>
      <c r="H48" s="60"/>
      <c r="I48" s="60">
        <v>40</v>
      </c>
      <c r="J48" s="58">
        <v>0.19400000000000001</v>
      </c>
      <c r="K48" s="58">
        <v>0.58399999999999996</v>
      </c>
      <c r="L48" s="58">
        <v>0.155</v>
      </c>
      <c r="M48" s="58">
        <f t="shared" si="5"/>
        <v>0.34899999999999998</v>
      </c>
      <c r="N48" s="58">
        <v>0.93300000000000005</v>
      </c>
      <c r="P48" s="60" t="s">
        <v>4</v>
      </c>
      <c r="Q48" s="60">
        <v>40</v>
      </c>
      <c r="R48" s="58">
        <v>0.127</v>
      </c>
      <c r="S48" s="58">
        <v>0.61799999999999999</v>
      </c>
      <c r="T48" s="58">
        <v>0.152</v>
      </c>
      <c r="U48" s="58">
        <f t="shared" si="6"/>
        <v>0.27900000000000003</v>
      </c>
      <c r="V48" s="58">
        <v>0.89700000000000002</v>
      </c>
    </row>
    <row r="49" spans="1:22" x14ac:dyDescent="0.25">
      <c r="A49" s="60"/>
      <c r="B49" s="60">
        <v>41</v>
      </c>
      <c r="C49" s="58">
        <v>0.161</v>
      </c>
      <c r="D49" s="58">
        <v>0.255</v>
      </c>
      <c r="E49" s="58">
        <v>9.8000000000000004E-2</v>
      </c>
      <c r="F49" s="58">
        <f t="shared" si="4"/>
        <v>0.25900000000000001</v>
      </c>
      <c r="G49" s="58">
        <v>0.51400000000000001</v>
      </c>
      <c r="H49" s="60"/>
      <c r="I49" s="60">
        <v>41</v>
      </c>
      <c r="J49" s="58">
        <v>0.183</v>
      </c>
      <c r="K49" s="58">
        <v>0.4</v>
      </c>
      <c r="L49" s="58">
        <v>0.17399999999999999</v>
      </c>
      <c r="M49" s="58">
        <f t="shared" si="5"/>
        <v>0.35699999999999998</v>
      </c>
      <c r="N49" s="58">
        <v>0.75700000000000001</v>
      </c>
      <c r="P49" s="60"/>
      <c r="Q49" s="60">
        <v>41</v>
      </c>
      <c r="R49" s="58">
        <v>2.9000000000000001E-2</v>
      </c>
      <c r="S49" s="58">
        <v>0.40400000000000003</v>
      </c>
      <c r="T49" s="58">
        <v>2.8000000000000001E-2</v>
      </c>
      <c r="U49" s="58">
        <f t="shared" si="6"/>
        <v>5.7000000000000002E-2</v>
      </c>
      <c r="V49" s="58">
        <v>0.46100000000000002</v>
      </c>
    </row>
    <row r="50" spans="1:22" x14ac:dyDescent="0.25">
      <c r="A50" s="60"/>
      <c r="B50" s="60">
        <v>42</v>
      </c>
      <c r="C50" s="58">
        <v>9.1999999999999998E-2</v>
      </c>
      <c r="D50" s="58">
        <v>0.379</v>
      </c>
      <c r="E50" s="58">
        <v>7.5999999999999998E-2</v>
      </c>
      <c r="F50" s="58">
        <f t="shared" si="4"/>
        <v>0.16799999999999998</v>
      </c>
      <c r="G50" s="58">
        <v>0.54700000000000004</v>
      </c>
      <c r="H50" s="60"/>
      <c r="I50" s="60">
        <v>42</v>
      </c>
      <c r="J50" s="58">
        <v>0.15</v>
      </c>
      <c r="K50" s="58">
        <v>0.35099999999999998</v>
      </c>
      <c r="L50" s="58">
        <v>0.183</v>
      </c>
      <c r="M50" s="58">
        <f t="shared" si="5"/>
        <v>0.33299999999999996</v>
      </c>
      <c r="N50" s="58">
        <v>0.68400000000000005</v>
      </c>
      <c r="P50" s="60"/>
      <c r="Q50" s="60">
        <v>42</v>
      </c>
      <c r="R50" s="58">
        <v>3.4000000000000002E-2</v>
      </c>
      <c r="S50" s="58">
        <v>0.2</v>
      </c>
      <c r="T50" s="58">
        <v>6.6000000000000003E-2</v>
      </c>
      <c r="U50" s="58">
        <f t="shared" si="6"/>
        <v>0.1</v>
      </c>
      <c r="V50" s="58">
        <v>0.3</v>
      </c>
    </row>
    <row r="51" spans="1:22" x14ac:dyDescent="0.25">
      <c r="A51" s="60"/>
      <c r="B51" s="60">
        <v>43</v>
      </c>
      <c r="C51" s="58">
        <v>9.4E-2</v>
      </c>
      <c r="D51" s="58">
        <v>0.69699999999999995</v>
      </c>
      <c r="E51" s="58">
        <v>0.19400000000000001</v>
      </c>
      <c r="F51" s="58">
        <f t="shared" si="4"/>
        <v>0.28800000000000003</v>
      </c>
      <c r="G51" s="58">
        <v>0.98499999999999999</v>
      </c>
      <c r="H51" s="60"/>
      <c r="I51" s="60">
        <v>43</v>
      </c>
      <c r="J51" s="58">
        <v>0.13500000000000001</v>
      </c>
      <c r="K51" s="58">
        <v>0.316</v>
      </c>
      <c r="L51" s="58">
        <v>0.216</v>
      </c>
      <c r="M51" s="58">
        <f t="shared" si="5"/>
        <v>0.35099999999999998</v>
      </c>
      <c r="N51" s="58">
        <v>0.66700000000000004</v>
      </c>
      <c r="P51" s="60"/>
      <c r="Q51" s="60">
        <v>43</v>
      </c>
      <c r="R51" s="58">
        <v>8.4000000000000005E-2</v>
      </c>
      <c r="S51" s="58">
        <v>0.58299999999999996</v>
      </c>
      <c r="T51" s="58">
        <v>0.11700000000000001</v>
      </c>
      <c r="U51" s="58">
        <f t="shared" si="6"/>
        <v>0.20100000000000001</v>
      </c>
      <c r="V51" s="58">
        <v>0.78400000000000003</v>
      </c>
    </row>
    <row r="52" spans="1:22" x14ac:dyDescent="0.25">
      <c r="A52" s="60"/>
      <c r="B52" s="60">
        <v>44</v>
      </c>
      <c r="C52" s="58">
        <v>8.4000000000000005E-2</v>
      </c>
      <c r="D52" s="58">
        <v>0.41599999999999998</v>
      </c>
      <c r="E52" s="58">
        <v>0.113</v>
      </c>
      <c r="F52" s="58">
        <f t="shared" si="4"/>
        <v>0.19700000000000001</v>
      </c>
      <c r="G52" s="58">
        <v>0.61299999999999999</v>
      </c>
      <c r="H52" s="60"/>
      <c r="I52" s="60">
        <v>44</v>
      </c>
      <c r="J52" s="58">
        <v>0.19400000000000001</v>
      </c>
      <c r="K52" s="58">
        <v>0.38300000000000001</v>
      </c>
      <c r="L52" s="58">
        <v>0.20599999999999999</v>
      </c>
      <c r="M52" s="58">
        <f t="shared" si="5"/>
        <v>0.4</v>
      </c>
      <c r="N52" s="58">
        <v>0.78300000000000003</v>
      </c>
      <c r="P52" s="60"/>
      <c r="Q52" s="60">
        <v>44</v>
      </c>
      <c r="R52" s="58">
        <v>6.7000000000000004E-2</v>
      </c>
      <c r="S52" s="58">
        <v>0.214</v>
      </c>
      <c r="T52" s="58">
        <v>3.6999999999999998E-2</v>
      </c>
      <c r="U52" s="58">
        <f t="shared" si="6"/>
        <v>0.10400000000000001</v>
      </c>
      <c r="V52" s="58">
        <v>0.318</v>
      </c>
    </row>
    <row r="53" spans="1:22" x14ac:dyDescent="0.25">
      <c r="A53" s="60"/>
      <c r="B53" s="60">
        <v>45</v>
      </c>
      <c r="C53" s="58">
        <v>4.1000000000000002E-2</v>
      </c>
      <c r="D53" s="58">
        <v>0.51500000000000001</v>
      </c>
      <c r="E53" s="58">
        <v>0.13400000000000001</v>
      </c>
      <c r="F53" s="58">
        <f t="shared" si="4"/>
        <v>0.17500000000000002</v>
      </c>
      <c r="G53" s="58">
        <v>0.69</v>
      </c>
      <c r="H53" s="60" t="s">
        <v>10</v>
      </c>
      <c r="I53" s="60">
        <v>45</v>
      </c>
      <c r="J53" s="58">
        <v>3.3000000000000002E-2</v>
      </c>
      <c r="K53" s="58">
        <v>0.22600000000000001</v>
      </c>
      <c r="L53" s="58">
        <v>0.1</v>
      </c>
      <c r="M53" s="58">
        <f t="shared" si="5"/>
        <v>0.13300000000000001</v>
      </c>
      <c r="N53" s="58">
        <v>0.35899999999999999</v>
      </c>
      <c r="P53" s="60"/>
      <c r="Q53" s="60">
        <v>45</v>
      </c>
      <c r="R53" s="58">
        <v>5.7000000000000002E-2</v>
      </c>
      <c r="S53" s="58">
        <v>0.33300000000000002</v>
      </c>
      <c r="T53" s="58">
        <v>8.3000000000000004E-2</v>
      </c>
      <c r="U53" s="58">
        <f t="shared" si="6"/>
        <v>0.14000000000000001</v>
      </c>
      <c r="V53" s="58">
        <v>0.47299999999999998</v>
      </c>
    </row>
    <row r="54" spans="1:22" x14ac:dyDescent="0.25">
      <c r="A54" s="60" t="s">
        <v>12</v>
      </c>
      <c r="B54" s="60">
        <v>46</v>
      </c>
      <c r="C54" s="58">
        <v>0.21199999999999999</v>
      </c>
      <c r="D54" s="58">
        <v>0.20899999999999999</v>
      </c>
      <c r="E54" s="58">
        <v>0.1</v>
      </c>
      <c r="F54" s="58">
        <f t="shared" si="4"/>
        <v>0.312</v>
      </c>
      <c r="G54" s="58">
        <v>0.52100000000000002</v>
      </c>
      <c r="H54" s="60"/>
      <c r="I54" s="60">
        <v>46</v>
      </c>
      <c r="J54" s="58">
        <v>0.24399999999999999</v>
      </c>
      <c r="K54" s="58">
        <v>0.53100000000000003</v>
      </c>
      <c r="L54" s="58">
        <v>0.13300000000000001</v>
      </c>
      <c r="M54" s="58">
        <f t="shared" si="5"/>
        <v>0.377</v>
      </c>
      <c r="N54" s="58">
        <v>0.90800000000000003</v>
      </c>
      <c r="P54" s="60" t="s">
        <v>3</v>
      </c>
      <c r="Q54" s="60">
        <v>46</v>
      </c>
      <c r="R54" s="58">
        <v>9.5000000000000001E-2</v>
      </c>
      <c r="S54" s="58">
        <v>0.317</v>
      </c>
      <c r="T54" s="58">
        <v>0.05</v>
      </c>
      <c r="U54" s="58">
        <f t="shared" si="6"/>
        <v>0.14500000000000002</v>
      </c>
      <c r="V54" s="58">
        <v>0.46200000000000002</v>
      </c>
    </row>
    <row r="55" spans="1:22" x14ac:dyDescent="0.25">
      <c r="A55" s="60"/>
      <c r="B55" s="60">
        <v>47</v>
      </c>
      <c r="C55" s="58">
        <v>0.154</v>
      </c>
      <c r="D55" s="58">
        <v>0.23300000000000001</v>
      </c>
      <c r="E55" s="58">
        <v>7.5999999999999998E-2</v>
      </c>
      <c r="F55" s="58">
        <f t="shared" si="4"/>
        <v>0.22999999999999998</v>
      </c>
      <c r="G55" s="58">
        <v>0.46300000000000002</v>
      </c>
      <c r="H55" s="60"/>
      <c r="I55" s="60">
        <v>47</v>
      </c>
      <c r="J55" s="58">
        <v>0.183</v>
      </c>
      <c r="K55" s="58">
        <v>0.35</v>
      </c>
      <c r="L55" s="58">
        <v>0.13300000000000001</v>
      </c>
      <c r="M55" s="58">
        <f t="shared" si="5"/>
        <v>0.316</v>
      </c>
      <c r="N55" s="58">
        <v>0.66600000000000004</v>
      </c>
      <c r="P55" s="60"/>
      <c r="Q55" s="60">
        <v>47</v>
      </c>
      <c r="R55" s="58">
        <v>2.9000000000000001E-2</v>
      </c>
      <c r="S55" s="58">
        <v>0.215</v>
      </c>
      <c r="T55" s="58">
        <v>0.05</v>
      </c>
      <c r="U55" s="58">
        <f t="shared" si="6"/>
        <v>7.9000000000000001E-2</v>
      </c>
      <c r="V55" s="58">
        <v>0.29399999999999998</v>
      </c>
    </row>
    <row r="56" spans="1:22" x14ac:dyDescent="0.25">
      <c r="A56" s="60"/>
      <c r="B56" s="60">
        <v>48</v>
      </c>
      <c r="C56" s="58">
        <v>0.13900000000000001</v>
      </c>
      <c r="D56" s="58">
        <v>0.23599999999999999</v>
      </c>
      <c r="E56" s="58">
        <v>0.11700000000000001</v>
      </c>
      <c r="F56" s="58">
        <f t="shared" si="4"/>
        <v>0.25600000000000001</v>
      </c>
      <c r="G56" s="58">
        <v>0.49199999999999999</v>
      </c>
      <c r="H56" s="60"/>
      <c r="I56" s="60">
        <v>48</v>
      </c>
      <c r="J56" s="58">
        <v>0.22700000000000001</v>
      </c>
      <c r="K56" s="58">
        <v>0.373</v>
      </c>
      <c r="L56" s="58">
        <v>0.13300000000000001</v>
      </c>
      <c r="M56" s="58">
        <f t="shared" si="5"/>
        <v>0.36</v>
      </c>
      <c r="N56" s="58">
        <v>0.73299999999999998</v>
      </c>
      <c r="P56" s="60"/>
      <c r="Q56" s="60">
        <v>48</v>
      </c>
      <c r="R56" s="58">
        <v>0.14499999999999999</v>
      </c>
      <c r="S56" s="58">
        <v>0.58799999999999997</v>
      </c>
      <c r="T56" s="58">
        <v>0.14599999999999999</v>
      </c>
      <c r="U56" s="58">
        <f t="shared" si="6"/>
        <v>0.29099999999999998</v>
      </c>
      <c r="V56" s="58">
        <v>0.879</v>
      </c>
    </row>
    <row r="57" spans="1:22" x14ac:dyDescent="0.25">
      <c r="A57" s="60"/>
      <c r="B57" s="60">
        <v>49</v>
      </c>
      <c r="C57" s="58">
        <v>0.23300000000000001</v>
      </c>
      <c r="D57" s="58">
        <v>0.38400000000000001</v>
      </c>
      <c r="E57" s="58">
        <v>0.11600000000000001</v>
      </c>
      <c r="F57" s="58">
        <f t="shared" si="4"/>
        <v>0.34900000000000003</v>
      </c>
      <c r="G57" s="58">
        <v>0.73299999999999998</v>
      </c>
      <c r="H57" s="60"/>
      <c r="I57" s="60">
        <v>49</v>
      </c>
      <c r="J57" s="58">
        <v>0.16800000000000001</v>
      </c>
      <c r="K57" s="58">
        <v>0.53200000000000003</v>
      </c>
      <c r="L57" s="58">
        <v>0.151</v>
      </c>
      <c r="M57" s="58">
        <f t="shared" si="5"/>
        <v>0.31900000000000001</v>
      </c>
      <c r="N57" s="58">
        <v>0.85099999999999998</v>
      </c>
      <c r="P57" s="60"/>
      <c r="Q57" s="60">
        <v>49</v>
      </c>
      <c r="R57" s="58">
        <v>8.5999999999999993E-2</v>
      </c>
      <c r="S57" s="58">
        <v>0.91500000000000004</v>
      </c>
      <c r="T57" s="58">
        <v>3.4000000000000002E-2</v>
      </c>
      <c r="U57" s="58">
        <f t="shared" si="6"/>
        <v>0.12</v>
      </c>
      <c r="V57" s="58">
        <v>1.0349999999999999</v>
      </c>
    </row>
    <row r="58" spans="1:22" x14ac:dyDescent="0.25">
      <c r="A58" s="60"/>
      <c r="B58" s="60">
        <v>50</v>
      </c>
      <c r="C58" s="58">
        <v>6.2E-2</v>
      </c>
      <c r="D58" s="58">
        <v>0.23400000000000001</v>
      </c>
      <c r="E58" s="58">
        <v>7.0999999999999994E-2</v>
      </c>
      <c r="F58" s="58">
        <f t="shared" si="4"/>
        <v>0.13300000000000001</v>
      </c>
      <c r="G58" s="58">
        <v>0.36699999999999999</v>
      </c>
      <c r="H58" s="60"/>
      <c r="I58" s="60">
        <v>50</v>
      </c>
      <c r="J58" s="58">
        <v>0.15</v>
      </c>
      <c r="K58" s="58">
        <v>0.378</v>
      </c>
      <c r="L58" s="58">
        <v>2.1999999999999999E-2</v>
      </c>
      <c r="M58" s="58">
        <f t="shared" si="5"/>
        <v>0.17199999999999999</v>
      </c>
      <c r="N58" s="58">
        <v>0.55000000000000004</v>
      </c>
      <c r="P58" s="60"/>
      <c r="Q58" s="60">
        <v>50</v>
      </c>
      <c r="R58" s="58">
        <v>0.09</v>
      </c>
      <c r="S58" s="58">
        <v>0.17699999999999999</v>
      </c>
      <c r="T58" s="58">
        <v>3.3000000000000002E-2</v>
      </c>
      <c r="U58" s="58">
        <f t="shared" si="6"/>
        <v>0.123</v>
      </c>
      <c r="V58" s="58">
        <v>0.3</v>
      </c>
    </row>
    <row r="59" spans="1:22" x14ac:dyDescent="0.25">
      <c r="A59" s="60"/>
      <c r="B59" s="60">
        <v>51</v>
      </c>
      <c r="C59" s="58">
        <v>0.14599999999999999</v>
      </c>
      <c r="D59" s="58">
        <v>0.48699999999999999</v>
      </c>
      <c r="E59" s="58">
        <v>0.08</v>
      </c>
      <c r="F59" s="58">
        <f t="shared" si="4"/>
        <v>0.22599999999999998</v>
      </c>
      <c r="G59" s="58">
        <v>0.71299999999999997</v>
      </c>
      <c r="H59" s="60"/>
      <c r="I59" s="60">
        <v>51</v>
      </c>
      <c r="J59" s="58">
        <v>5.0999999999999997E-2</v>
      </c>
      <c r="K59" s="58">
        <v>0.316</v>
      </c>
      <c r="L59" s="58">
        <v>6.7000000000000004E-2</v>
      </c>
      <c r="M59" s="58">
        <f t="shared" si="5"/>
        <v>0.11799999999999999</v>
      </c>
      <c r="N59" s="58">
        <v>0.434</v>
      </c>
      <c r="P59" s="60"/>
      <c r="Q59" s="60">
        <v>51</v>
      </c>
      <c r="R59" s="58">
        <v>6.7000000000000004E-2</v>
      </c>
      <c r="S59" s="58">
        <v>0.20799999999999999</v>
      </c>
      <c r="T59" s="58">
        <v>5.8999999999999997E-2</v>
      </c>
      <c r="U59" s="58">
        <f t="shared" si="6"/>
        <v>0.126</v>
      </c>
      <c r="V59" s="58">
        <v>0.33400000000000002</v>
      </c>
    </row>
    <row r="60" spans="1:22" x14ac:dyDescent="0.25">
      <c r="A60" s="60"/>
      <c r="B60" s="60">
        <v>52</v>
      </c>
      <c r="C60" s="58">
        <v>0.121</v>
      </c>
      <c r="D60" s="58">
        <v>0.25</v>
      </c>
      <c r="E60" s="58">
        <v>9.6000000000000002E-2</v>
      </c>
      <c r="F60" s="58">
        <f t="shared" si="4"/>
        <v>0.217</v>
      </c>
      <c r="G60" s="58">
        <v>0.46700000000000003</v>
      </c>
      <c r="H60" s="60"/>
      <c r="I60" s="60">
        <v>52</v>
      </c>
      <c r="J60" s="58">
        <v>0.17599999999999999</v>
      </c>
      <c r="K60" s="58">
        <v>2.0659999999999998</v>
      </c>
      <c r="L60" s="58">
        <v>0.15</v>
      </c>
      <c r="M60" s="58">
        <f t="shared" si="5"/>
        <v>0.32599999999999996</v>
      </c>
      <c r="N60" s="58">
        <v>2.3919999999999999</v>
      </c>
      <c r="P60" s="60"/>
      <c r="Q60" s="60">
        <v>52</v>
      </c>
      <c r="R60" s="58">
        <v>3.4000000000000002E-2</v>
      </c>
      <c r="S60" s="58">
        <v>0.30099999999999999</v>
      </c>
      <c r="T60" s="58">
        <v>0.115</v>
      </c>
      <c r="U60" s="58">
        <f t="shared" si="6"/>
        <v>0.14900000000000002</v>
      </c>
      <c r="V60" s="58">
        <v>0.45</v>
      </c>
    </row>
    <row r="61" spans="1:22" x14ac:dyDescent="0.25">
      <c r="A61" s="60"/>
      <c r="B61" s="60">
        <v>53</v>
      </c>
      <c r="C61" s="58">
        <v>0.1</v>
      </c>
      <c r="D61" s="58">
        <v>0.17399999999999999</v>
      </c>
      <c r="E61" s="58">
        <v>0.10100000000000001</v>
      </c>
      <c r="F61" s="58">
        <f t="shared" si="4"/>
        <v>0.20100000000000001</v>
      </c>
      <c r="G61" s="58">
        <v>0.375</v>
      </c>
      <c r="H61" s="60"/>
      <c r="I61" s="60">
        <v>53</v>
      </c>
      <c r="J61" s="58">
        <v>0.13300000000000001</v>
      </c>
      <c r="K61" s="58">
        <v>0.73499999999999999</v>
      </c>
      <c r="L61" s="58">
        <v>0.13200000000000001</v>
      </c>
      <c r="M61" s="58">
        <f t="shared" si="5"/>
        <v>0.26500000000000001</v>
      </c>
      <c r="N61" s="58">
        <v>1</v>
      </c>
      <c r="P61" s="60" t="s">
        <v>2</v>
      </c>
      <c r="Q61" s="60">
        <v>53</v>
      </c>
      <c r="R61" s="58">
        <v>6.7000000000000004E-2</v>
      </c>
      <c r="S61" s="58">
        <v>0.52800000000000002</v>
      </c>
      <c r="T61" s="58">
        <v>0.122</v>
      </c>
      <c r="U61" s="58">
        <f t="shared" si="6"/>
        <v>0.189</v>
      </c>
      <c r="V61" s="58">
        <v>0.71699999999999997</v>
      </c>
    </row>
    <row r="62" spans="1:22" x14ac:dyDescent="0.25">
      <c r="A62" s="60"/>
      <c r="B62" s="60">
        <v>54</v>
      </c>
      <c r="C62" s="58">
        <v>3.3000000000000002E-2</v>
      </c>
      <c r="D62" s="58">
        <v>0.16600000000000001</v>
      </c>
      <c r="E62" s="58">
        <v>6.7000000000000004E-2</v>
      </c>
      <c r="F62" s="58">
        <f t="shared" si="4"/>
        <v>0.1</v>
      </c>
      <c r="G62" s="58">
        <v>0.26600000000000001</v>
      </c>
      <c r="H62" s="60"/>
      <c r="I62" s="60">
        <v>54</v>
      </c>
      <c r="J62" s="58">
        <v>0.23300000000000001</v>
      </c>
      <c r="K62" s="58">
        <v>0.63500000000000001</v>
      </c>
      <c r="L62" s="58">
        <v>0.14799999999999999</v>
      </c>
      <c r="M62" s="58">
        <f t="shared" si="5"/>
        <v>0.38100000000000001</v>
      </c>
      <c r="N62" s="58">
        <v>1.016</v>
      </c>
      <c r="P62" s="60"/>
      <c r="Q62" s="60">
        <v>54</v>
      </c>
      <c r="R62" s="58">
        <v>5.7000000000000002E-2</v>
      </c>
      <c r="S62" s="58">
        <v>0.192</v>
      </c>
      <c r="T62" s="58">
        <v>3.5000000000000003E-2</v>
      </c>
      <c r="U62" s="58">
        <f t="shared" si="6"/>
        <v>9.1999999999999998E-2</v>
      </c>
      <c r="V62" s="58">
        <v>0.28399999999999997</v>
      </c>
    </row>
    <row r="63" spans="1:22" x14ac:dyDescent="0.25">
      <c r="A63" s="60"/>
      <c r="B63" s="60">
        <v>55</v>
      </c>
      <c r="C63" s="58">
        <v>0.13300000000000001</v>
      </c>
      <c r="D63" s="58">
        <v>0.34300000000000003</v>
      </c>
      <c r="E63" s="58">
        <v>2.5000000000000001E-2</v>
      </c>
      <c r="F63" s="58">
        <f t="shared" si="4"/>
        <v>0.158</v>
      </c>
      <c r="G63" s="58">
        <v>0.501</v>
      </c>
      <c r="H63" s="60" t="s">
        <v>9</v>
      </c>
      <c r="I63" s="60">
        <v>55</v>
      </c>
      <c r="J63" s="58">
        <v>0.25900000000000001</v>
      </c>
      <c r="K63" s="58">
        <v>0.315</v>
      </c>
      <c r="L63" s="58">
        <v>0.13600000000000001</v>
      </c>
      <c r="M63" s="58">
        <f t="shared" si="5"/>
        <v>0.39500000000000002</v>
      </c>
      <c r="N63" s="58">
        <v>0.71</v>
      </c>
      <c r="P63" s="60"/>
      <c r="Q63" s="60">
        <v>55</v>
      </c>
      <c r="R63" s="58">
        <v>6.7000000000000004E-2</v>
      </c>
      <c r="S63" s="58">
        <v>0.52600000000000002</v>
      </c>
      <c r="T63" s="58">
        <v>9.0999999999999998E-2</v>
      </c>
      <c r="U63" s="58">
        <f t="shared" si="6"/>
        <v>0.158</v>
      </c>
      <c r="V63" s="58">
        <v>0.68400000000000005</v>
      </c>
    </row>
    <row r="64" spans="1:22" x14ac:dyDescent="0.25">
      <c r="A64" s="60"/>
      <c r="B64" s="60">
        <v>56</v>
      </c>
      <c r="C64" s="58">
        <v>2.3E-2</v>
      </c>
      <c r="D64" s="58">
        <v>0.3</v>
      </c>
      <c r="E64" s="58">
        <v>0.10100000000000001</v>
      </c>
      <c r="F64" s="58">
        <f t="shared" si="4"/>
        <v>0.124</v>
      </c>
      <c r="G64" s="58">
        <v>0.42399999999999999</v>
      </c>
      <c r="H64" s="60"/>
      <c r="I64" s="60">
        <v>56</v>
      </c>
      <c r="J64" s="58">
        <v>0.192</v>
      </c>
      <c r="K64" s="58">
        <v>0.60799999999999998</v>
      </c>
      <c r="L64" s="58">
        <v>0.16200000000000001</v>
      </c>
      <c r="M64" s="58">
        <f t="shared" si="5"/>
        <v>0.35399999999999998</v>
      </c>
      <c r="N64" s="58">
        <v>0.96199999999999997</v>
      </c>
      <c r="P64" s="60"/>
      <c r="Q64" s="60">
        <v>56</v>
      </c>
      <c r="R64" s="58">
        <v>3.7999999999999999E-2</v>
      </c>
      <c r="S64" s="58">
        <v>0.317</v>
      </c>
      <c r="T64" s="58">
        <v>0.05</v>
      </c>
      <c r="U64" s="58">
        <f t="shared" si="6"/>
        <v>8.7999999999999995E-2</v>
      </c>
      <c r="V64" s="58">
        <v>0.40500000000000003</v>
      </c>
    </row>
    <row r="65" spans="1:22" x14ac:dyDescent="0.25">
      <c r="A65" s="60"/>
      <c r="B65" s="60">
        <v>57</v>
      </c>
      <c r="C65" s="58">
        <v>0.13400000000000001</v>
      </c>
      <c r="D65" s="58">
        <v>0.55000000000000004</v>
      </c>
      <c r="E65" s="58">
        <v>0.11899999999999999</v>
      </c>
      <c r="F65" s="58">
        <f t="shared" si="4"/>
        <v>0.253</v>
      </c>
      <c r="G65" s="58">
        <v>0.80300000000000005</v>
      </c>
      <c r="H65" s="60" t="s">
        <v>5</v>
      </c>
      <c r="I65" s="60">
        <v>57</v>
      </c>
      <c r="J65" s="58">
        <v>9.9000000000000005E-2</v>
      </c>
      <c r="K65" s="58">
        <v>0.56799999999999995</v>
      </c>
      <c r="L65" s="58">
        <v>0.19900000000000001</v>
      </c>
      <c r="M65" s="58">
        <f t="shared" si="5"/>
        <v>0.29800000000000004</v>
      </c>
      <c r="N65" s="58">
        <v>0.86599999999999999</v>
      </c>
      <c r="P65" s="60" t="s">
        <v>1</v>
      </c>
      <c r="Q65" s="60">
        <v>57</v>
      </c>
      <c r="R65" s="58">
        <v>0.05</v>
      </c>
      <c r="S65" s="58">
        <v>0.54500000000000004</v>
      </c>
      <c r="T65" s="58">
        <v>0.104</v>
      </c>
      <c r="U65" s="58">
        <f t="shared" si="6"/>
        <v>0.154</v>
      </c>
      <c r="V65" s="58">
        <v>0.69899999999999995</v>
      </c>
    </row>
    <row r="66" spans="1:22" x14ac:dyDescent="0.25">
      <c r="A66" s="60"/>
      <c r="B66" s="60">
        <v>58</v>
      </c>
      <c r="C66" s="58">
        <v>9.8000000000000004E-2</v>
      </c>
      <c r="D66" s="58">
        <v>0.32300000000000001</v>
      </c>
      <c r="E66" s="58">
        <v>9.6000000000000002E-2</v>
      </c>
      <c r="F66" s="58">
        <f t="shared" si="4"/>
        <v>0.19400000000000001</v>
      </c>
      <c r="G66" s="58">
        <v>0.51700000000000002</v>
      </c>
      <c r="H66" s="60"/>
      <c r="I66" s="60">
        <v>58</v>
      </c>
      <c r="J66" s="58">
        <v>0.17899999999999999</v>
      </c>
      <c r="K66" s="58">
        <v>1.133</v>
      </c>
      <c r="L66" s="58">
        <v>0.188</v>
      </c>
      <c r="M66" s="58">
        <f t="shared" si="5"/>
        <v>0.36699999999999999</v>
      </c>
      <c r="N66" s="58">
        <v>1.5</v>
      </c>
      <c r="P66" s="60"/>
      <c r="Q66" s="60">
        <v>58</v>
      </c>
      <c r="R66" s="58">
        <v>0.111</v>
      </c>
      <c r="S66" s="58">
        <v>0.32200000000000001</v>
      </c>
      <c r="T66" s="58">
        <v>7.8E-2</v>
      </c>
      <c r="U66" s="58">
        <f t="shared" si="6"/>
        <v>0.189</v>
      </c>
      <c r="V66" s="58">
        <v>0.51100000000000001</v>
      </c>
    </row>
    <row r="67" spans="1:22" x14ac:dyDescent="0.25">
      <c r="A67" s="60"/>
      <c r="B67" s="60">
        <v>59</v>
      </c>
      <c r="C67" s="58">
        <v>7.3999999999999996E-2</v>
      </c>
      <c r="D67" s="58">
        <v>0.33400000000000002</v>
      </c>
      <c r="E67" s="58">
        <v>0.112</v>
      </c>
      <c r="F67" s="58">
        <f t="shared" si="4"/>
        <v>0.186</v>
      </c>
      <c r="G67" s="58">
        <v>0.52</v>
      </c>
      <c r="H67" s="60"/>
      <c r="I67" s="60">
        <v>59</v>
      </c>
      <c r="J67" s="58">
        <v>0.10199999999999999</v>
      </c>
      <c r="K67" s="58">
        <v>0.81399999999999995</v>
      </c>
      <c r="L67" s="58">
        <v>0.17</v>
      </c>
      <c r="M67" s="58">
        <f t="shared" si="5"/>
        <v>0.27200000000000002</v>
      </c>
      <c r="N67" s="58">
        <v>1.0860000000000001</v>
      </c>
      <c r="P67" s="60"/>
      <c r="Q67" s="60">
        <v>59</v>
      </c>
      <c r="R67" s="58">
        <v>0.14399999999999999</v>
      </c>
      <c r="S67" s="58">
        <v>0.45100000000000001</v>
      </c>
      <c r="T67" s="58">
        <v>3.7999999999999999E-2</v>
      </c>
      <c r="U67" s="58">
        <f t="shared" si="6"/>
        <v>0.182</v>
      </c>
      <c r="V67" s="58">
        <v>0.63300000000000001</v>
      </c>
    </row>
    <row r="68" spans="1:22" x14ac:dyDescent="0.25">
      <c r="A68" s="60"/>
      <c r="B68" s="60">
        <v>60</v>
      </c>
      <c r="C68" s="58">
        <v>8.8999999999999996E-2</v>
      </c>
      <c r="D68" s="58">
        <v>0.48299999999999998</v>
      </c>
      <c r="E68" s="58">
        <v>0.13300000000000001</v>
      </c>
      <c r="F68" s="58">
        <f t="shared" si="4"/>
        <v>0.222</v>
      </c>
      <c r="G68" s="58">
        <v>0.70499999999999996</v>
      </c>
      <c r="H68" s="60"/>
      <c r="I68" s="60">
        <v>60</v>
      </c>
      <c r="J68" s="58">
        <v>0.184</v>
      </c>
      <c r="K68" s="58">
        <v>0.73399999999999999</v>
      </c>
      <c r="L68" s="58">
        <v>0.216</v>
      </c>
      <c r="M68" s="58">
        <f t="shared" si="5"/>
        <v>0.4</v>
      </c>
      <c r="N68" s="58">
        <v>1.1339999999999999</v>
      </c>
      <c r="P68" s="60"/>
      <c r="Q68" s="60">
        <v>60</v>
      </c>
      <c r="R68" s="58">
        <v>1.7000000000000001E-2</v>
      </c>
      <c r="S68" s="58">
        <v>0.36399999999999999</v>
      </c>
      <c r="T68" s="58">
        <v>5.1999999999999998E-2</v>
      </c>
      <c r="U68" s="58">
        <f t="shared" si="6"/>
        <v>6.9000000000000006E-2</v>
      </c>
      <c r="V68" s="58">
        <v>0.433</v>
      </c>
    </row>
    <row r="69" spans="1:22" x14ac:dyDescent="0.25">
      <c r="A69" s="60"/>
      <c r="B69" s="60">
        <v>61</v>
      </c>
      <c r="C69" s="58">
        <v>8.5000000000000006E-2</v>
      </c>
      <c r="D69" s="58">
        <v>0.27600000000000002</v>
      </c>
      <c r="E69" s="58">
        <v>0.17399999999999999</v>
      </c>
      <c r="F69" s="58">
        <f t="shared" si="4"/>
        <v>0.25900000000000001</v>
      </c>
      <c r="G69" s="58">
        <v>0.53500000000000003</v>
      </c>
      <c r="H69" s="60" t="s">
        <v>4</v>
      </c>
      <c r="I69" s="60">
        <v>61</v>
      </c>
      <c r="J69" s="58">
        <v>0.13400000000000001</v>
      </c>
      <c r="K69" s="58">
        <v>0.33300000000000002</v>
      </c>
      <c r="L69" s="58">
        <v>0.108</v>
      </c>
      <c r="M69" s="58">
        <f t="shared" si="5"/>
        <v>0.24199999999999999</v>
      </c>
      <c r="N69" s="58">
        <v>0.57499999999999996</v>
      </c>
      <c r="P69" s="60"/>
      <c r="Q69" s="60">
        <v>61</v>
      </c>
      <c r="R69" s="58">
        <v>0.13200000000000001</v>
      </c>
      <c r="S69" s="58">
        <v>0.33500000000000002</v>
      </c>
      <c r="T69" s="58">
        <v>0.16400000000000001</v>
      </c>
      <c r="U69" s="58">
        <f t="shared" si="6"/>
        <v>0.29600000000000004</v>
      </c>
      <c r="V69" s="58">
        <v>0.63100000000000001</v>
      </c>
    </row>
    <row r="70" spans="1:22" x14ac:dyDescent="0.25">
      <c r="A70" s="60"/>
      <c r="B70" s="60">
        <v>62</v>
      </c>
      <c r="C70" s="58">
        <v>0.11899999999999999</v>
      </c>
      <c r="D70" s="58">
        <v>0.23200000000000001</v>
      </c>
      <c r="E70" s="58">
        <v>0.16700000000000001</v>
      </c>
      <c r="F70" s="58">
        <f t="shared" si="4"/>
        <v>0.28600000000000003</v>
      </c>
      <c r="G70" s="58">
        <v>0.51800000000000002</v>
      </c>
      <c r="H70" s="60"/>
      <c r="I70" s="60">
        <v>62</v>
      </c>
      <c r="J70" s="58">
        <v>0.33600000000000002</v>
      </c>
      <c r="K70" s="58">
        <v>1.0309999999999999</v>
      </c>
      <c r="L70" s="58">
        <v>0.152</v>
      </c>
      <c r="M70" s="58">
        <f t="shared" si="5"/>
        <v>0.48799999999999999</v>
      </c>
      <c r="N70" s="58">
        <v>1.5189999999999999</v>
      </c>
      <c r="P70" s="60"/>
      <c r="Q70" s="60">
        <v>62</v>
      </c>
      <c r="R70" s="58">
        <v>1.9E-2</v>
      </c>
      <c r="S70" s="58">
        <v>0.38100000000000001</v>
      </c>
      <c r="T70" s="58">
        <v>0.13600000000000001</v>
      </c>
      <c r="U70" s="58">
        <f t="shared" si="6"/>
        <v>0.155</v>
      </c>
      <c r="V70" s="58">
        <v>0.53600000000000003</v>
      </c>
    </row>
    <row r="71" spans="1:22" x14ac:dyDescent="0.25">
      <c r="A71" s="60" t="s">
        <v>11</v>
      </c>
      <c r="B71" s="60">
        <v>63</v>
      </c>
      <c r="C71" s="58">
        <v>0.1</v>
      </c>
      <c r="D71" s="58">
        <v>0.2</v>
      </c>
      <c r="E71" s="58">
        <v>0.13300000000000001</v>
      </c>
      <c r="F71" s="58">
        <f t="shared" si="4"/>
        <v>0.23300000000000001</v>
      </c>
      <c r="G71" s="58">
        <v>0.433</v>
      </c>
      <c r="H71" s="60"/>
      <c r="I71" s="60">
        <v>63</v>
      </c>
      <c r="J71" s="58">
        <v>6.7000000000000004E-2</v>
      </c>
      <c r="K71" s="58">
        <v>1.107</v>
      </c>
      <c r="L71" s="58">
        <v>0.13300000000000001</v>
      </c>
      <c r="M71" s="58">
        <f t="shared" si="5"/>
        <v>0.2</v>
      </c>
      <c r="N71" s="58">
        <v>1.3069999999999999</v>
      </c>
      <c r="P71" s="60"/>
      <c r="Q71" s="60">
        <v>63</v>
      </c>
      <c r="R71" s="58">
        <v>0.13100000000000001</v>
      </c>
      <c r="S71" s="58">
        <v>0.47499999999999998</v>
      </c>
      <c r="T71" s="58">
        <v>4.2000000000000003E-2</v>
      </c>
      <c r="U71" s="58">
        <f t="shared" si="6"/>
        <v>0.17300000000000001</v>
      </c>
      <c r="V71" s="58">
        <v>0.64800000000000002</v>
      </c>
    </row>
    <row r="72" spans="1:22" x14ac:dyDescent="0.25">
      <c r="A72" s="60"/>
      <c r="B72" s="60">
        <v>64</v>
      </c>
      <c r="C72" s="58">
        <v>0.16600000000000001</v>
      </c>
      <c r="D72" s="58">
        <v>0.52500000000000002</v>
      </c>
      <c r="E72" s="58">
        <v>0.16700000000000001</v>
      </c>
      <c r="F72" s="58">
        <f t="shared" si="4"/>
        <v>0.33300000000000002</v>
      </c>
      <c r="G72" s="58">
        <v>0.85799999999999998</v>
      </c>
      <c r="H72" s="60"/>
      <c r="I72" s="60">
        <v>64</v>
      </c>
      <c r="J72" s="58">
        <v>0.22500000000000001</v>
      </c>
      <c r="K72" s="58">
        <v>0.54200000000000004</v>
      </c>
      <c r="L72" s="58">
        <v>0.13300000000000001</v>
      </c>
      <c r="M72" s="58">
        <f t="shared" si="5"/>
        <v>0.35799999999999998</v>
      </c>
      <c r="N72" s="58">
        <v>0.9</v>
      </c>
      <c r="P72" s="60"/>
      <c r="Q72" s="60">
        <v>64</v>
      </c>
      <c r="R72" s="58">
        <v>5.8000000000000003E-2</v>
      </c>
      <c r="S72" s="58">
        <v>0.45200000000000001</v>
      </c>
      <c r="T72" s="58">
        <v>8.3000000000000004E-2</v>
      </c>
      <c r="U72" s="58">
        <f t="shared" si="6"/>
        <v>0.14100000000000001</v>
      </c>
      <c r="V72" s="58">
        <v>0.59299999999999997</v>
      </c>
    </row>
    <row r="73" spans="1:22" x14ac:dyDescent="0.25">
      <c r="A73" s="60"/>
      <c r="B73" s="60">
        <v>65</v>
      </c>
      <c r="C73" s="58">
        <v>6.7000000000000004E-2</v>
      </c>
      <c r="D73" s="58">
        <v>0.53300000000000003</v>
      </c>
      <c r="E73" s="58">
        <v>0.1</v>
      </c>
      <c r="F73" s="58">
        <f t="shared" ref="F73:F104" si="7">C73+E73</f>
        <v>0.16700000000000001</v>
      </c>
      <c r="G73" s="58">
        <v>0.7</v>
      </c>
      <c r="H73" s="60"/>
      <c r="I73" s="60">
        <v>65</v>
      </c>
      <c r="J73" s="58">
        <v>4.9000000000000002E-2</v>
      </c>
      <c r="K73" s="58">
        <v>0.7</v>
      </c>
      <c r="L73" s="58">
        <v>0.123</v>
      </c>
      <c r="M73" s="58">
        <f t="shared" ref="M73:M104" si="8">J73+L73</f>
        <v>0.17199999999999999</v>
      </c>
      <c r="N73" s="58">
        <v>0.872</v>
      </c>
      <c r="P73" s="60"/>
      <c r="Q73" s="60">
        <v>65</v>
      </c>
      <c r="R73" s="58">
        <v>0.122</v>
      </c>
      <c r="S73" s="58">
        <v>0.34100000000000003</v>
      </c>
      <c r="T73" s="58">
        <v>9.1999999999999998E-2</v>
      </c>
      <c r="U73" s="58">
        <f t="shared" ref="U73:U79" si="9">R73+T73</f>
        <v>0.214</v>
      </c>
      <c r="V73" s="58">
        <v>0.55500000000000005</v>
      </c>
    </row>
    <row r="74" spans="1:22" x14ac:dyDescent="0.25">
      <c r="A74" s="60"/>
      <c r="B74" s="60">
        <v>66</v>
      </c>
      <c r="C74" s="58">
        <v>0.1</v>
      </c>
      <c r="D74" s="58">
        <v>0.40600000000000003</v>
      </c>
      <c r="E74" s="58">
        <v>0.127</v>
      </c>
      <c r="F74" s="58">
        <f t="shared" si="7"/>
        <v>0.22700000000000001</v>
      </c>
      <c r="G74" s="58">
        <v>0.63300000000000001</v>
      </c>
      <c r="H74" s="60" t="s">
        <v>3</v>
      </c>
      <c r="I74" s="60">
        <v>66</v>
      </c>
      <c r="J74" s="58">
        <v>0.41699999999999998</v>
      </c>
      <c r="K74" s="58">
        <v>0.19400000000000001</v>
      </c>
      <c r="L74" s="58">
        <v>0.157</v>
      </c>
      <c r="M74" s="58">
        <f t="shared" si="8"/>
        <v>0.57399999999999995</v>
      </c>
      <c r="N74" s="58">
        <v>0.76800000000000002</v>
      </c>
      <c r="P74" s="60" t="s">
        <v>0</v>
      </c>
      <c r="Q74" s="60">
        <v>66</v>
      </c>
      <c r="R74" s="58">
        <v>0.114</v>
      </c>
      <c r="S74" s="58">
        <v>0.51700000000000002</v>
      </c>
      <c r="T74" s="58">
        <v>0.13600000000000001</v>
      </c>
      <c r="U74" s="58">
        <f t="shared" si="9"/>
        <v>0.25</v>
      </c>
      <c r="V74" s="58">
        <v>0.76700000000000002</v>
      </c>
    </row>
    <row r="75" spans="1:22" x14ac:dyDescent="0.25">
      <c r="A75" s="60"/>
      <c r="B75" s="60">
        <v>67</v>
      </c>
      <c r="C75" s="58">
        <v>0.16700000000000001</v>
      </c>
      <c r="D75" s="58">
        <v>0.33400000000000002</v>
      </c>
      <c r="E75" s="58">
        <v>0.189</v>
      </c>
      <c r="F75" s="58">
        <f t="shared" si="7"/>
        <v>0.35599999999999998</v>
      </c>
      <c r="G75" s="58">
        <v>0.69</v>
      </c>
      <c r="H75" s="60"/>
      <c r="I75" s="60">
        <v>67</v>
      </c>
      <c r="J75" s="58">
        <v>0.27</v>
      </c>
      <c r="K75" s="58">
        <v>0.33</v>
      </c>
      <c r="L75" s="58">
        <v>0.17</v>
      </c>
      <c r="M75" s="58">
        <f t="shared" si="8"/>
        <v>0.44000000000000006</v>
      </c>
      <c r="N75" s="58">
        <v>0.77</v>
      </c>
      <c r="P75" s="60"/>
      <c r="Q75" s="60">
        <v>67</v>
      </c>
      <c r="R75" s="58">
        <v>0.13100000000000001</v>
      </c>
      <c r="S75" s="58">
        <v>0.5</v>
      </c>
      <c r="T75" s="58">
        <v>0.13300000000000001</v>
      </c>
      <c r="U75" s="58">
        <f t="shared" si="9"/>
        <v>0.26400000000000001</v>
      </c>
      <c r="V75" s="58">
        <v>0.76400000000000001</v>
      </c>
    </row>
    <row r="76" spans="1:22" x14ac:dyDescent="0.25">
      <c r="A76" s="60"/>
      <c r="B76" s="60">
        <v>68</v>
      </c>
      <c r="C76" s="58">
        <v>0.127</v>
      </c>
      <c r="D76" s="58">
        <v>0.55000000000000004</v>
      </c>
      <c r="E76" s="58">
        <v>0.432</v>
      </c>
      <c r="F76" s="58">
        <f t="shared" si="7"/>
        <v>0.55899999999999994</v>
      </c>
      <c r="G76" s="58">
        <v>1.109</v>
      </c>
      <c r="H76" s="60"/>
      <c r="I76" s="60">
        <v>68</v>
      </c>
      <c r="J76" s="58">
        <v>6.9000000000000006E-2</v>
      </c>
      <c r="K76" s="58">
        <v>0.51700000000000002</v>
      </c>
      <c r="L76" s="58">
        <v>0.154</v>
      </c>
      <c r="M76" s="58">
        <f t="shared" si="8"/>
        <v>0.223</v>
      </c>
      <c r="N76" s="58">
        <v>0.74</v>
      </c>
      <c r="P76" s="60"/>
      <c r="Q76" s="60">
        <v>68</v>
      </c>
      <c r="R76" s="58">
        <v>0.114</v>
      </c>
      <c r="S76" s="58">
        <v>0.625</v>
      </c>
      <c r="T76" s="58">
        <v>9.0999999999999998E-2</v>
      </c>
      <c r="U76" s="58">
        <f t="shared" si="9"/>
        <v>0.20500000000000002</v>
      </c>
      <c r="V76" s="58">
        <v>0.83</v>
      </c>
    </row>
    <row r="77" spans="1:22" x14ac:dyDescent="0.25">
      <c r="A77" s="60"/>
      <c r="B77" s="60">
        <v>69</v>
      </c>
      <c r="C77" s="58">
        <v>0.13400000000000001</v>
      </c>
      <c r="D77" s="58">
        <v>0.26600000000000001</v>
      </c>
      <c r="E77" s="58">
        <v>0.19</v>
      </c>
      <c r="F77" s="58">
        <f t="shared" si="7"/>
        <v>0.32400000000000001</v>
      </c>
      <c r="G77" s="58">
        <v>0.59</v>
      </c>
      <c r="H77" s="60"/>
      <c r="I77" s="60">
        <v>69</v>
      </c>
      <c r="J77" s="58">
        <v>0.25</v>
      </c>
      <c r="K77" s="58">
        <v>0.58899999999999997</v>
      </c>
      <c r="L77" s="58">
        <v>0.161</v>
      </c>
      <c r="M77" s="58">
        <f t="shared" si="8"/>
        <v>0.41100000000000003</v>
      </c>
      <c r="N77" s="58">
        <v>1</v>
      </c>
      <c r="P77" s="60"/>
      <c r="Q77" s="60">
        <v>69</v>
      </c>
      <c r="R77" s="58">
        <v>7.3999999999999996E-2</v>
      </c>
      <c r="S77" s="58">
        <v>0.29299999999999998</v>
      </c>
      <c r="T77" s="58">
        <v>3.3000000000000002E-2</v>
      </c>
      <c r="U77" s="58">
        <f t="shared" si="9"/>
        <v>0.107</v>
      </c>
      <c r="V77" s="58">
        <v>0.4</v>
      </c>
    </row>
    <row r="78" spans="1:22" x14ac:dyDescent="0.25">
      <c r="A78" s="60"/>
      <c r="B78" s="60">
        <v>70</v>
      </c>
      <c r="C78" s="58">
        <v>0.11600000000000001</v>
      </c>
      <c r="D78" s="58">
        <v>0.52</v>
      </c>
      <c r="E78" s="58">
        <v>0.19900000000000001</v>
      </c>
      <c r="F78" s="58">
        <f t="shared" si="7"/>
        <v>0.315</v>
      </c>
      <c r="G78" s="58">
        <v>0.83499999999999996</v>
      </c>
      <c r="H78" s="60"/>
      <c r="I78" s="60">
        <v>70</v>
      </c>
      <c r="J78" s="58">
        <v>0.20200000000000001</v>
      </c>
      <c r="K78" s="58">
        <v>0.73399999999999999</v>
      </c>
      <c r="L78" s="58">
        <v>0.121</v>
      </c>
      <c r="M78" s="58">
        <f t="shared" si="8"/>
        <v>0.32300000000000001</v>
      </c>
      <c r="N78" s="58">
        <v>1.0569999999999999</v>
      </c>
      <c r="P78" s="60"/>
      <c r="Q78" s="60">
        <v>70</v>
      </c>
      <c r="R78" s="58">
        <v>0.1</v>
      </c>
      <c r="S78" s="58">
        <v>0.26600000000000001</v>
      </c>
      <c r="T78" s="58">
        <v>0.05</v>
      </c>
      <c r="U78" s="58">
        <f t="shared" si="9"/>
        <v>0.15000000000000002</v>
      </c>
      <c r="V78" s="58">
        <v>0.41599999999999998</v>
      </c>
    </row>
    <row r="79" spans="1:22" x14ac:dyDescent="0.25">
      <c r="A79" s="60"/>
      <c r="B79" s="60">
        <v>71</v>
      </c>
      <c r="C79" s="58">
        <v>0.13200000000000001</v>
      </c>
      <c r="D79" s="58">
        <v>0.56200000000000006</v>
      </c>
      <c r="E79" s="58">
        <v>0.16200000000000001</v>
      </c>
      <c r="F79" s="58">
        <f t="shared" si="7"/>
        <v>0.29400000000000004</v>
      </c>
      <c r="G79" s="58">
        <v>0.85599999999999998</v>
      </c>
      <c r="H79" s="60"/>
      <c r="I79" s="60">
        <v>71</v>
      </c>
      <c r="J79" s="58">
        <v>0.46700000000000003</v>
      </c>
      <c r="K79" s="58">
        <v>0.47099999999999997</v>
      </c>
      <c r="L79" s="58">
        <v>0.17399999999999999</v>
      </c>
      <c r="M79" s="58">
        <f t="shared" si="8"/>
        <v>0.64100000000000001</v>
      </c>
      <c r="N79" s="58">
        <v>1.1120000000000001</v>
      </c>
      <c r="U79" s="58">
        <f t="shared" si="9"/>
        <v>0</v>
      </c>
    </row>
    <row r="80" spans="1:22" x14ac:dyDescent="0.25">
      <c r="A80" s="60"/>
      <c r="B80" s="60">
        <v>72</v>
      </c>
      <c r="C80" s="58">
        <v>0.20899999999999999</v>
      </c>
      <c r="D80" s="58">
        <v>6.9000000000000006E-2</v>
      </c>
      <c r="E80" s="58">
        <v>0.14799999999999999</v>
      </c>
      <c r="F80" s="58">
        <f t="shared" si="7"/>
        <v>0.35699999999999998</v>
      </c>
      <c r="G80" s="58">
        <v>0.42599999999999999</v>
      </c>
      <c r="H80" s="60"/>
      <c r="I80" s="60">
        <v>72</v>
      </c>
      <c r="J80" s="58">
        <v>0.187</v>
      </c>
      <c r="K80" s="58">
        <v>0.45500000000000002</v>
      </c>
      <c r="L80" s="58">
        <v>0.161</v>
      </c>
      <c r="M80" s="58">
        <f t="shared" si="8"/>
        <v>0.34799999999999998</v>
      </c>
      <c r="N80" s="58">
        <v>0.80300000000000005</v>
      </c>
    </row>
    <row r="81" spans="1:14" x14ac:dyDescent="0.25">
      <c r="A81" s="60"/>
      <c r="B81" s="60">
        <v>73</v>
      </c>
      <c r="C81" s="58">
        <v>0.1</v>
      </c>
      <c r="D81" s="58">
        <v>0.63900000000000001</v>
      </c>
      <c r="E81" s="58">
        <v>0.13400000000000001</v>
      </c>
      <c r="F81" s="58">
        <f t="shared" si="7"/>
        <v>0.23400000000000001</v>
      </c>
      <c r="G81" s="58">
        <v>0.873</v>
      </c>
      <c r="H81" s="60"/>
      <c r="I81" s="60">
        <v>73</v>
      </c>
      <c r="J81" s="58">
        <v>3.4000000000000002E-2</v>
      </c>
      <c r="K81" s="58">
        <v>0.628</v>
      </c>
      <c r="L81" s="58">
        <v>0.154</v>
      </c>
      <c r="M81" s="58">
        <f t="shared" si="8"/>
        <v>0.188</v>
      </c>
      <c r="N81" s="58">
        <v>0.81599999999999995</v>
      </c>
    </row>
    <row r="82" spans="1:14" x14ac:dyDescent="0.25">
      <c r="A82" s="60"/>
      <c r="B82" s="60">
        <v>74</v>
      </c>
      <c r="C82" s="58">
        <v>0.1</v>
      </c>
      <c r="D82" s="58">
        <v>0.51600000000000001</v>
      </c>
      <c r="E82" s="58">
        <v>0.13400000000000001</v>
      </c>
      <c r="F82" s="58">
        <f t="shared" si="7"/>
        <v>0.23400000000000001</v>
      </c>
      <c r="G82" s="58">
        <v>0.75</v>
      </c>
      <c r="H82" s="60" t="s">
        <v>2</v>
      </c>
      <c r="I82" s="60">
        <v>74</v>
      </c>
      <c r="J82" s="58">
        <v>3.9E-2</v>
      </c>
      <c r="K82" s="58">
        <v>0.76700000000000002</v>
      </c>
      <c r="L82" s="58">
        <v>0.15</v>
      </c>
      <c r="M82" s="58">
        <f t="shared" si="8"/>
        <v>0.189</v>
      </c>
      <c r="N82" s="58">
        <v>0.95599999999999996</v>
      </c>
    </row>
    <row r="83" spans="1:14" x14ac:dyDescent="0.25">
      <c r="A83" s="60"/>
      <c r="B83" s="60">
        <v>75</v>
      </c>
      <c r="C83" s="58">
        <v>0.13300000000000001</v>
      </c>
      <c r="D83" s="58">
        <v>0.33200000000000002</v>
      </c>
      <c r="E83" s="58">
        <v>0.16700000000000001</v>
      </c>
      <c r="F83" s="58">
        <f t="shared" si="7"/>
        <v>0.30000000000000004</v>
      </c>
      <c r="G83" s="58">
        <v>0.63200000000000001</v>
      </c>
      <c r="H83" s="60"/>
      <c r="I83" s="60">
        <v>75</v>
      </c>
      <c r="J83" s="58">
        <v>0.20100000000000001</v>
      </c>
      <c r="K83" s="58">
        <v>0.46300000000000002</v>
      </c>
      <c r="L83" s="58">
        <v>9.4E-2</v>
      </c>
      <c r="M83" s="58">
        <f t="shared" si="8"/>
        <v>0.29500000000000004</v>
      </c>
      <c r="N83" s="58">
        <v>0.75800000000000001</v>
      </c>
    </row>
    <row r="84" spans="1:14" x14ac:dyDescent="0.25">
      <c r="A84" s="60"/>
      <c r="B84" s="60">
        <v>76</v>
      </c>
      <c r="C84" s="58">
        <v>0.127</v>
      </c>
      <c r="D84" s="58">
        <v>0.4</v>
      </c>
      <c r="E84" s="58">
        <v>0.16700000000000001</v>
      </c>
      <c r="F84" s="58">
        <f t="shared" si="7"/>
        <v>0.29400000000000004</v>
      </c>
      <c r="G84" s="58">
        <v>0.69399999999999995</v>
      </c>
      <c r="H84" s="60"/>
      <c r="I84" s="60">
        <v>76</v>
      </c>
      <c r="J84" s="58">
        <v>0.153</v>
      </c>
      <c r="K84" s="58">
        <v>0.317</v>
      </c>
      <c r="L84" s="58">
        <v>0.11600000000000001</v>
      </c>
      <c r="M84" s="58">
        <f t="shared" si="8"/>
        <v>0.26900000000000002</v>
      </c>
      <c r="N84" s="58">
        <v>0.58599999999999997</v>
      </c>
    </row>
    <row r="85" spans="1:14" x14ac:dyDescent="0.25">
      <c r="A85" s="60" t="s">
        <v>10</v>
      </c>
      <c r="B85" s="60">
        <v>77</v>
      </c>
      <c r="C85" s="58">
        <v>0.105</v>
      </c>
      <c r="D85" s="58">
        <v>0.35399999999999998</v>
      </c>
      <c r="E85" s="58">
        <v>0.14599999999999999</v>
      </c>
      <c r="F85" s="58">
        <f t="shared" si="7"/>
        <v>0.251</v>
      </c>
      <c r="G85" s="58">
        <v>0.60499999999999998</v>
      </c>
      <c r="H85" s="60"/>
      <c r="I85" s="60">
        <v>77</v>
      </c>
      <c r="J85" s="58">
        <v>7.1999999999999995E-2</v>
      </c>
      <c r="K85" s="58">
        <v>0.16600000000000001</v>
      </c>
      <c r="L85" s="58">
        <v>0.11600000000000001</v>
      </c>
      <c r="M85" s="58">
        <f t="shared" si="8"/>
        <v>0.188</v>
      </c>
      <c r="N85" s="58">
        <v>0.35399999999999998</v>
      </c>
    </row>
    <row r="86" spans="1:14" x14ac:dyDescent="0.25">
      <c r="A86" s="60"/>
      <c r="B86" s="60">
        <v>78</v>
      </c>
      <c r="C86" s="58">
        <v>0.13400000000000001</v>
      </c>
      <c r="D86" s="58">
        <v>0.48299999999999998</v>
      </c>
      <c r="E86" s="58">
        <v>0.11700000000000001</v>
      </c>
      <c r="F86" s="58">
        <f t="shared" si="7"/>
        <v>0.251</v>
      </c>
      <c r="G86" s="58">
        <v>0.73399999999999999</v>
      </c>
      <c r="H86" s="60"/>
      <c r="I86" s="60">
        <v>78</v>
      </c>
      <c r="J86" s="58">
        <v>0.151</v>
      </c>
      <c r="K86" s="58">
        <v>0.63400000000000001</v>
      </c>
      <c r="L86" s="58">
        <v>0.15</v>
      </c>
      <c r="M86" s="58">
        <f t="shared" si="8"/>
        <v>0.30099999999999999</v>
      </c>
      <c r="N86" s="58">
        <v>0.93500000000000005</v>
      </c>
    </row>
    <row r="87" spans="1:14" x14ac:dyDescent="0.25">
      <c r="A87" s="60"/>
      <c r="B87" s="60">
        <v>79</v>
      </c>
      <c r="C87" s="58">
        <v>0.11899999999999999</v>
      </c>
      <c r="D87" s="58">
        <v>0.38</v>
      </c>
      <c r="E87" s="58">
        <v>0.105</v>
      </c>
      <c r="F87" s="58">
        <f t="shared" si="7"/>
        <v>0.22399999999999998</v>
      </c>
      <c r="G87" s="58">
        <v>0.60399999999999998</v>
      </c>
      <c r="H87" s="60"/>
      <c r="I87" s="60">
        <v>79</v>
      </c>
      <c r="J87" s="58">
        <v>7.9000000000000001E-2</v>
      </c>
      <c r="K87" s="58">
        <v>0.40500000000000003</v>
      </c>
      <c r="L87" s="58">
        <v>0.129</v>
      </c>
      <c r="M87" s="58">
        <f t="shared" si="8"/>
        <v>0.20800000000000002</v>
      </c>
      <c r="N87" s="58">
        <v>0.61299999999999999</v>
      </c>
    </row>
    <row r="88" spans="1:14" x14ac:dyDescent="0.25">
      <c r="A88" s="60"/>
      <c r="B88" s="60">
        <v>80</v>
      </c>
      <c r="C88" s="58">
        <v>0.105</v>
      </c>
      <c r="D88" s="58">
        <v>0.53300000000000003</v>
      </c>
      <c r="E88" s="58">
        <v>0.1</v>
      </c>
      <c r="F88" s="58">
        <f t="shared" si="7"/>
        <v>0.20500000000000002</v>
      </c>
      <c r="G88" s="58">
        <v>0.73799999999999999</v>
      </c>
      <c r="H88" s="60"/>
      <c r="I88" s="60">
        <v>80</v>
      </c>
      <c r="J88" s="58">
        <v>0.153</v>
      </c>
      <c r="K88" s="58">
        <v>0.55100000000000005</v>
      </c>
      <c r="L88" s="58">
        <v>0.128</v>
      </c>
      <c r="M88" s="58">
        <f t="shared" si="8"/>
        <v>0.28100000000000003</v>
      </c>
      <c r="N88" s="58">
        <v>0.83199999999999996</v>
      </c>
    </row>
    <row r="89" spans="1:14" x14ac:dyDescent="0.25">
      <c r="A89" s="60"/>
      <c r="B89" s="60">
        <v>81</v>
      </c>
      <c r="C89" s="58">
        <v>0.1</v>
      </c>
      <c r="D89" s="58">
        <v>0.5</v>
      </c>
      <c r="E89" s="58">
        <v>0.13300000000000001</v>
      </c>
      <c r="F89" s="58">
        <f t="shared" si="7"/>
        <v>0.23300000000000001</v>
      </c>
      <c r="G89" s="58">
        <v>0.73299999999999998</v>
      </c>
      <c r="H89" s="60"/>
      <c r="I89" s="60">
        <v>81</v>
      </c>
      <c r="J89" s="58">
        <v>0.20399999999999999</v>
      </c>
      <c r="K89" s="58">
        <v>0.32900000000000001</v>
      </c>
      <c r="L89" s="58">
        <v>0.1</v>
      </c>
      <c r="M89" s="58">
        <f t="shared" si="8"/>
        <v>0.30399999999999999</v>
      </c>
      <c r="N89" s="58">
        <v>0.63300000000000001</v>
      </c>
    </row>
    <row r="90" spans="1:14" x14ac:dyDescent="0.25">
      <c r="A90" s="60"/>
      <c r="B90" s="60">
        <v>82</v>
      </c>
      <c r="C90" s="58">
        <v>0.1</v>
      </c>
      <c r="D90" s="58">
        <v>0.33200000000000002</v>
      </c>
      <c r="E90" s="58">
        <v>6.7000000000000004E-2</v>
      </c>
      <c r="F90" s="58">
        <f t="shared" si="7"/>
        <v>0.16700000000000001</v>
      </c>
      <c r="G90" s="58">
        <v>0.499</v>
      </c>
      <c r="H90" s="60"/>
      <c r="I90" s="60">
        <v>82</v>
      </c>
      <c r="J90" s="58">
        <v>0.16600000000000001</v>
      </c>
      <c r="K90" s="58">
        <v>0.379</v>
      </c>
      <c r="L90" s="58">
        <v>8.7999999999999995E-2</v>
      </c>
      <c r="M90" s="58">
        <f t="shared" si="8"/>
        <v>0.254</v>
      </c>
      <c r="N90" s="58">
        <v>0.63300000000000001</v>
      </c>
    </row>
    <row r="91" spans="1:14" x14ac:dyDescent="0.25">
      <c r="A91" s="60" t="s">
        <v>9</v>
      </c>
      <c r="B91" s="60">
        <v>83</v>
      </c>
      <c r="C91" s="58">
        <v>0.10100000000000001</v>
      </c>
      <c r="D91" s="58">
        <v>0.44700000000000001</v>
      </c>
      <c r="E91" s="58">
        <v>8.5000000000000006E-2</v>
      </c>
      <c r="F91" s="58">
        <f t="shared" si="7"/>
        <v>0.186</v>
      </c>
      <c r="G91" s="58">
        <v>0.63300000000000001</v>
      </c>
      <c r="H91" s="60"/>
      <c r="I91" s="60">
        <v>83</v>
      </c>
      <c r="J91" s="58">
        <v>0.14899999999999999</v>
      </c>
      <c r="K91" s="58">
        <v>0.57999999999999996</v>
      </c>
      <c r="L91" s="58">
        <v>0.12</v>
      </c>
      <c r="M91" s="58">
        <f t="shared" si="8"/>
        <v>0.26900000000000002</v>
      </c>
      <c r="N91" s="58">
        <v>0.84899999999999998</v>
      </c>
    </row>
    <row r="92" spans="1:14" x14ac:dyDescent="0.25">
      <c r="A92" s="60"/>
      <c r="B92" s="60">
        <v>84</v>
      </c>
      <c r="C92" s="58">
        <v>0.11799999999999999</v>
      </c>
      <c r="D92" s="58">
        <v>0.251</v>
      </c>
      <c r="E92" s="58">
        <v>9.7000000000000003E-2</v>
      </c>
      <c r="F92" s="58">
        <f t="shared" si="7"/>
        <v>0.215</v>
      </c>
      <c r="G92" s="58">
        <v>0.46600000000000003</v>
      </c>
      <c r="H92" s="60"/>
      <c r="I92" s="60">
        <v>84</v>
      </c>
      <c r="J92" s="58">
        <v>0.105</v>
      </c>
      <c r="K92" s="58">
        <v>0.34499999999999997</v>
      </c>
      <c r="L92" s="58">
        <v>0.1</v>
      </c>
      <c r="M92" s="58">
        <f t="shared" si="8"/>
        <v>0.20500000000000002</v>
      </c>
      <c r="N92" s="58">
        <v>0.55000000000000004</v>
      </c>
    </row>
    <row r="93" spans="1:14" x14ac:dyDescent="0.25">
      <c r="A93" s="60"/>
      <c r="B93" s="60">
        <v>85</v>
      </c>
      <c r="C93" s="58">
        <v>0.13400000000000001</v>
      </c>
      <c r="D93" s="58">
        <v>0.183</v>
      </c>
      <c r="E93" s="58">
        <v>9.8000000000000004E-2</v>
      </c>
      <c r="F93" s="58">
        <f t="shared" si="7"/>
        <v>0.23200000000000001</v>
      </c>
      <c r="G93" s="58">
        <v>0.41499999999999998</v>
      </c>
      <c r="H93" s="60"/>
      <c r="I93" s="60">
        <v>85</v>
      </c>
      <c r="J93" s="58">
        <v>1.18</v>
      </c>
      <c r="K93" s="58">
        <v>0.46600000000000003</v>
      </c>
      <c r="L93" s="58">
        <v>0.122</v>
      </c>
      <c r="M93" s="58">
        <f t="shared" si="8"/>
        <v>1.302</v>
      </c>
      <c r="N93" s="58">
        <v>1.768</v>
      </c>
    </row>
    <row r="94" spans="1:14" x14ac:dyDescent="0.25">
      <c r="A94" s="60"/>
      <c r="B94" s="60">
        <v>86</v>
      </c>
      <c r="C94" s="58">
        <v>6.9000000000000006E-2</v>
      </c>
      <c r="D94" s="58">
        <v>0.432</v>
      </c>
      <c r="E94" s="58">
        <v>8.5000000000000006E-2</v>
      </c>
      <c r="F94" s="58">
        <f t="shared" si="7"/>
        <v>0.15400000000000003</v>
      </c>
      <c r="G94" s="58">
        <v>0.58599999999999997</v>
      </c>
      <c r="H94" s="60" t="s">
        <v>1</v>
      </c>
      <c r="I94" s="60">
        <v>86</v>
      </c>
      <c r="J94" s="58">
        <v>0.191</v>
      </c>
      <c r="K94" s="58">
        <v>0.63300000000000001</v>
      </c>
      <c r="L94" s="58">
        <v>0.193</v>
      </c>
      <c r="M94" s="58">
        <f t="shared" si="8"/>
        <v>0.38400000000000001</v>
      </c>
      <c r="N94" s="58">
        <v>1.0169999999999999</v>
      </c>
    </row>
    <row r="95" spans="1:14" x14ac:dyDescent="0.25">
      <c r="A95" s="60"/>
      <c r="B95" s="60">
        <v>87</v>
      </c>
      <c r="C95" s="58">
        <v>0.1</v>
      </c>
      <c r="D95" s="58">
        <v>0.22800000000000001</v>
      </c>
      <c r="E95" s="58">
        <v>9.9000000000000005E-2</v>
      </c>
      <c r="F95" s="58">
        <f t="shared" si="7"/>
        <v>0.19900000000000001</v>
      </c>
      <c r="G95" s="58">
        <v>0.42699999999999999</v>
      </c>
      <c r="H95" s="60"/>
      <c r="I95" s="60">
        <v>87</v>
      </c>
      <c r="J95" s="58">
        <v>0.184</v>
      </c>
      <c r="K95" s="58">
        <v>0.56599999999999995</v>
      </c>
      <c r="L95" s="58">
        <v>0.183</v>
      </c>
      <c r="M95" s="58">
        <f t="shared" si="8"/>
        <v>0.36699999999999999</v>
      </c>
      <c r="N95" s="58">
        <v>0.93300000000000005</v>
      </c>
    </row>
    <row r="96" spans="1:14" x14ac:dyDescent="0.25">
      <c r="A96" s="60"/>
      <c r="B96" s="60">
        <v>88</v>
      </c>
      <c r="C96" s="58">
        <v>0.11700000000000001</v>
      </c>
      <c r="D96" s="58">
        <v>0.315</v>
      </c>
      <c r="E96" s="58">
        <v>8.5000000000000006E-2</v>
      </c>
      <c r="F96" s="58">
        <f t="shared" si="7"/>
        <v>0.20200000000000001</v>
      </c>
      <c r="G96" s="58">
        <v>0.51700000000000002</v>
      </c>
      <c r="H96" s="60"/>
      <c r="I96" s="60">
        <v>88</v>
      </c>
      <c r="J96" s="58">
        <v>0.18099999999999999</v>
      </c>
      <c r="K96" s="58">
        <v>0.51900000000000002</v>
      </c>
      <c r="L96" s="58">
        <v>0.17</v>
      </c>
      <c r="M96" s="58">
        <f t="shared" si="8"/>
        <v>0.35099999999999998</v>
      </c>
      <c r="N96" s="58">
        <v>0.87</v>
      </c>
    </row>
    <row r="97" spans="1:14" x14ac:dyDescent="0.25">
      <c r="A97" s="60"/>
      <c r="B97" s="60">
        <v>89</v>
      </c>
      <c r="C97" s="58">
        <v>8.8999999999999996E-2</v>
      </c>
      <c r="D97" s="58">
        <v>0.24199999999999999</v>
      </c>
      <c r="E97" s="58">
        <v>0.108</v>
      </c>
      <c r="F97" s="58">
        <f t="shared" si="7"/>
        <v>0.19700000000000001</v>
      </c>
      <c r="G97" s="58">
        <v>0.439</v>
      </c>
      <c r="H97" s="60"/>
      <c r="I97" s="60">
        <v>89</v>
      </c>
      <c r="J97" s="58">
        <v>0.18099999999999999</v>
      </c>
      <c r="K97" s="58">
        <v>0.5</v>
      </c>
      <c r="L97" s="58">
        <v>0.189</v>
      </c>
      <c r="M97" s="58">
        <f t="shared" si="8"/>
        <v>0.37</v>
      </c>
      <c r="N97" s="58">
        <v>0.87</v>
      </c>
    </row>
    <row r="98" spans="1:14" x14ac:dyDescent="0.25">
      <c r="A98" s="60"/>
      <c r="B98" s="60">
        <v>90</v>
      </c>
      <c r="C98" s="58">
        <v>0.13300000000000001</v>
      </c>
      <c r="D98" s="58">
        <v>0.41699999999999998</v>
      </c>
      <c r="E98" s="58">
        <v>0.1</v>
      </c>
      <c r="F98" s="58">
        <f t="shared" si="7"/>
        <v>0.23300000000000001</v>
      </c>
      <c r="G98" s="58">
        <v>0.65</v>
      </c>
      <c r="H98" s="60" t="s">
        <v>0</v>
      </c>
      <c r="I98" s="60">
        <v>90</v>
      </c>
      <c r="J98" s="58">
        <v>0.22700000000000001</v>
      </c>
      <c r="K98" s="58">
        <v>0.25</v>
      </c>
      <c r="L98" s="58">
        <v>7.5999999999999998E-2</v>
      </c>
      <c r="M98" s="58">
        <f t="shared" si="8"/>
        <v>0.30299999999999999</v>
      </c>
      <c r="N98" s="58">
        <v>0.55300000000000005</v>
      </c>
    </row>
    <row r="99" spans="1:14" x14ac:dyDescent="0.25">
      <c r="A99" s="60"/>
      <c r="B99" s="60">
        <v>91</v>
      </c>
      <c r="C99" s="58">
        <v>0.16700000000000001</v>
      </c>
      <c r="D99" s="58">
        <v>0.46600000000000003</v>
      </c>
      <c r="E99" s="58">
        <v>0.1</v>
      </c>
      <c r="F99" s="58">
        <f t="shared" si="7"/>
        <v>0.26700000000000002</v>
      </c>
      <c r="G99" s="58">
        <v>0.73299999999999998</v>
      </c>
      <c r="H99" s="60"/>
      <c r="I99" s="60">
        <v>91</v>
      </c>
      <c r="J99" s="58">
        <v>0.158</v>
      </c>
      <c r="K99" s="58">
        <v>0.63</v>
      </c>
      <c r="L99" s="58">
        <v>0.151</v>
      </c>
      <c r="M99" s="58">
        <f t="shared" si="8"/>
        <v>0.309</v>
      </c>
      <c r="N99" s="58">
        <v>0.93899999999999995</v>
      </c>
    </row>
    <row r="100" spans="1:14" x14ac:dyDescent="0.25">
      <c r="A100" s="60"/>
      <c r="B100" s="60">
        <v>92</v>
      </c>
      <c r="C100" s="58">
        <v>0.1</v>
      </c>
      <c r="D100" s="58">
        <v>0.222</v>
      </c>
      <c r="E100" s="58">
        <v>9.5000000000000001E-2</v>
      </c>
      <c r="F100" s="58">
        <f t="shared" si="7"/>
        <v>0.19500000000000001</v>
      </c>
      <c r="G100" s="58">
        <v>0.41699999999999998</v>
      </c>
      <c r="H100" s="60"/>
      <c r="I100" s="60">
        <v>92</v>
      </c>
      <c r="J100" s="58">
        <v>0.16200000000000001</v>
      </c>
      <c r="K100" s="58">
        <v>0.60699999999999998</v>
      </c>
      <c r="L100" s="58">
        <v>0.16</v>
      </c>
      <c r="M100" s="58">
        <f t="shared" si="8"/>
        <v>0.32200000000000001</v>
      </c>
      <c r="N100" s="58">
        <v>0.92900000000000005</v>
      </c>
    </row>
    <row r="101" spans="1:14" x14ac:dyDescent="0.25">
      <c r="A101" s="60"/>
      <c r="B101" s="60">
        <v>93</v>
      </c>
      <c r="C101" s="58">
        <v>0.152</v>
      </c>
      <c r="D101" s="58">
        <v>0.2</v>
      </c>
      <c r="E101" s="58">
        <v>0.11600000000000001</v>
      </c>
      <c r="F101" s="58">
        <f t="shared" si="7"/>
        <v>0.26800000000000002</v>
      </c>
      <c r="G101" s="58">
        <v>0.46800000000000003</v>
      </c>
      <c r="H101" s="60"/>
      <c r="I101" s="60">
        <v>93</v>
      </c>
      <c r="J101" s="58">
        <v>0.16700000000000001</v>
      </c>
      <c r="K101" s="58">
        <v>0.28299999999999997</v>
      </c>
      <c r="L101" s="58">
        <v>0.16400000000000001</v>
      </c>
      <c r="M101" s="58">
        <f t="shared" si="8"/>
        <v>0.33100000000000002</v>
      </c>
      <c r="N101" s="58">
        <v>0.61399999999999999</v>
      </c>
    </row>
    <row r="102" spans="1:14" x14ac:dyDescent="0.25">
      <c r="A102" s="60"/>
      <c r="B102" s="60">
        <v>94</v>
      </c>
      <c r="C102" s="58">
        <v>0.184</v>
      </c>
      <c r="D102" s="58">
        <v>0.31</v>
      </c>
      <c r="E102" s="58">
        <v>0.09</v>
      </c>
      <c r="F102" s="58">
        <f t="shared" si="7"/>
        <v>0.27400000000000002</v>
      </c>
      <c r="G102" s="58">
        <v>0.58399999999999996</v>
      </c>
      <c r="H102" s="60"/>
      <c r="I102" s="60">
        <v>94</v>
      </c>
      <c r="J102" s="58">
        <v>0.13600000000000001</v>
      </c>
      <c r="K102" s="58">
        <v>0.56299999999999994</v>
      </c>
      <c r="L102" s="58">
        <v>0.13300000000000001</v>
      </c>
      <c r="M102" s="58">
        <f t="shared" si="8"/>
        <v>0.26900000000000002</v>
      </c>
      <c r="N102" s="58">
        <v>0.83199999999999996</v>
      </c>
    </row>
    <row r="103" spans="1:14" x14ac:dyDescent="0.25">
      <c r="A103" s="60" t="s">
        <v>5</v>
      </c>
      <c r="B103" s="60">
        <v>95</v>
      </c>
      <c r="C103" s="58">
        <v>0.14699999999999999</v>
      </c>
      <c r="D103" s="58">
        <v>0.66800000000000004</v>
      </c>
      <c r="E103" s="58">
        <v>0.16</v>
      </c>
      <c r="F103" s="58">
        <f t="shared" si="7"/>
        <v>0.307</v>
      </c>
      <c r="G103" s="58">
        <v>0.97499999999999998</v>
      </c>
      <c r="H103" s="60"/>
      <c r="I103" s="60">
        <v>95</v>
      </c>
      <c r="J103" s="58">
        <v>0.19900000000000001</v>
      </c>
      <c r="K103" s="58">
        <v>0.38300000000000001</v>
      </c>
      <c r="L103" s="58">
        <v>0.184</v>
      </c>
      <c r="M103" s="58">
        <f t="shared" si="8"/>
        <v>0.38300000000000001</v>
      </c>
      <c r="N103" s="58">
        <v>0.76600000000000001</v>
      </c>
    </row>
    <row r="104" spans="1:14" x14ac:dyDescent="0.25">
      <c r="A104" s="60"/>
      <c r="B104" s="60">
        <v>96</v>
      </c>
      <c r="C104" s="58">
        <v>0.24399999999999999</v>
      </c>
      <c r="D104" s="58">
        <v>0.42099999999999999</v>
      </c>
      <c r="E104" s="58">
        <v>0.129</v>
      </c>
      <c r="F104" s="58">
        <f t="shared" si="7"/>
        <v>0.373</v>
      </c>
      <c r="G104" s="58">
        <v>0.79400000000000004</v>
      </c>
      <c r="H104" s="60"/>
      <c r="I104" s="60">
        <v>96</v>
      </c>
      <c r="J104" s="58">
        <v>0.1</v>
      </c>
      <c r="K104" s="58">
        <v>0.57299999999999995</v>
      </c>
      <c r="L104" s="58">
        <v>0.112</v>
      </c>
      <c r="M104" s="58">
        <f t="shared" si="8"/>
        <v>0.21200000000000002</v>
      </c>
      <c r="N104" s="58">
        <v>0.78500000000000003</v>
      </c>
    </row>
    <row r="105" spans="1:14" x14ac:dyDescent="0.25">
      <c r="A105" s="60"/>
      <c r="B105" s="60">
        <v>97</v>
      </c>
      <c r="C105" s="58">
        <v>0.13200000000000001</v>
      </c>
      <c r="D105" s="58">
        <v>0.61099999999999999</v>
      </c>
      <c r="E105" s="58">
        <v>0.125</v>
      </c>
      <c r="F105" s="58">
        <f t="shared" ref="F105:F136" si="10">C105+E105</f>
        <v>0.25700000000000001</v>
      </c>
      <c r="G105" s="58">
        <v>0.86799999999999999</v>
      </c>
      <c r="H105" s="60"/>
      <c r="I105" s="60">
        <v>97</v>
      </c>
      <c r="J105" s="58">
        <v>0.182</v>
      </c>
      <c r="K105" s="58">
        <v>0.65700000000000003</v>
      </c>
      <c r="L105" s="58">
        <v>0.15</v>
      </c>
      <c r="M105" s="58">
        <f t="shared" ref="M105:M106" si="11">J105+L105</f>
        <v>0.33199999999999996</v>
      </c>
      <c r="N105" s="58">
        <v>0.98899999999999999</v>
      </c>
    </row>
    <row r="106" spans="1:14" x14ac:dyDescent="0.25">
      <c r="A106" s="60"/>
      <c r="B106" s="60">
        <v>98</v>
      </c>
      <c r="C106" s="58">
        <v>3.3000000000000002E-2</v>
      </c>
      <c r="D106" s="58">
        <v>0.91500000000000004</v>
      </c>
      <c r="E106" s="58">
        <v>0.14799999999999999</v>
      </c>
      <c r="F106" s="58">
        <f t="shared" si="10"/>
        <v>0.18099999999999999</v>
      </c>
      <c r="G106" s="58">
        <v>1.0960000000000001</v>
      </c>
      <c r="H106" s="60"/>
      <c r="I106" s="60">
        <v>98</v>
      </c>
      <c r="J106" s="58">
        <v>0.152</v>
      </c>
      <c r="K106" s="58">
        <v>0.46400000000000002</v>
      </c>
      <c r="L106" s="58">
        <v>0.124</v>
      </c>
      <c r="M106" s="58">
        <f t="shared" si="11"/>
        <v>0.27600000000000002</v>
      </c>
      <c r="N106" s="58">
        <v>0.74</v>
      </c>
    </row>
    <row r="107" spans="1:14" x14ac:dyDescent="0.25">
      <c r="A107" s="60"/>
      <c r="B107" s="60">
        <v>99</v>
      </c>
      <c r="C107" s="58">
        <v>0.189</v>
      </c>
      <c r="D107" s="58">
        <v>0.84899999999999998</v>
      </c>
      <c r="E107" s="58">
        <v>0.14399999999999999</v>
      </c>
      <c r="F107" s="58">
        <f t="shared" si="10"/>
        <v>0.33299999999999996</v>
      </c>
      <c r="G107" s="58">
        <v>1.1819999999999999</v>
      </c>
    </row>
    <row r="108" spans="1:14" x14ac:dyDescent="0.25">
      <c r="A108" s="60"/>
      <c r="B108" s="60">
        <v>100</v>
      </c>
      <c r="C108" s="58">
        <v>6.7000000000000004E-2</v>
      </c>
      <c r="D108" s="58">
        <v>0.60399999999999998</v>
      </c>
      <c r="E108" s="58">
        <v>0.129</v>
      </c>
      <c r="F108" s="58">
        <f t="shared" si="10"/>
        <v>0.19600000000000001</v>
      </c>
      <c r="G108" s="58">
        <v>0.8</v>
      </c>
    </row>
    <row r="109" spans="1:14" x14ac:dyDescent="0.25">
      <c r="A109" s="60"/>
      <c r="B109" s="60">
        <v>101</v>
      </c>
      <c r="C109" s="58">
        <v>8.8999999999999996E-2</v>
      </c>
      <c r="D109" s="58">
        <v>0.33500000000000002</v>
      </c>
      <c r="E109" s="58">
        <v>0.129</v>
      </c>
      <c r="F109" s="58">
        <f t="shared" si="10"/>
        <v>0.218</v>
      </c>
      <c r="G109" s="58">
        <v>0.55300000000000005</v>
      </c>
    </row>
    <row r="110" spans="1:14" x14ac:dyDescent="0.25">
      <c r="A110" s="60"/>
      <c r="B110" s="60">
        <v>102</v>
      </c>
      <c r="C110" s="58">
        <v>0.183</v>
      </c>
      <c r="D110" s="58">
        <v>0.38900000000000001</v>
      </c>
      <c r="E110" s="58">
        <v>0.17699999999999999</v>
      </c>
      <c r="F110" s="58">
        <f t="shared" si="10"/>
        <v>0.36</v>
      </c>
      <c r="G110" s="58">
        <v>0.749</v>
      </c>
    </row>
    <row r="111" spans="1:14" x14ac:dyDescent="0.25">
      <c r="A111" s="60"/>
      <c r="B111" s="60">
        <v>103</v>
      </c>
      <c r="C111" s="58">
        <v>0.11700000000000001</v>
      </c>
      <c r="D111" s="58">
        <v>0.27100000000000002</v>
      </c>
      <c r="E111" s="58">
        <v>0.129</v>
      </c>
      <c r="F111" s="58">
        <f t="shared" si="10"/>
        <v>0.246</v>
      </c>
      <c r="G111" s="58">
        <v>0.51700000000000002</v>
      </c>
    </row>
    <row r="112" spans="1:14" x14ac:dyDescent="0.25">
      <c r="A112" s="60"/>
      <c r="B112" s="60">
        <v>104</v>
      </c>
      <c r="C112" s="58">
        <v>8.1000000000000003E-2</v>
      </c>
      <c r="D112" s="58">
        <v>0.31900000000000001</v>
      </c>
      <c r="E112" s="58">
        <v>0.13100000000000001</v>
      </c>
      <c r="F112" s="58">
        <f t="shared" si="10"/>
        <v>0.21200000000000002</v>
      </c>
      <c r="G112" s="58">
        <v>0.53100000000000003</v>
      </c>
    </row>
    <row r="113" spans="1:7" x14ac:dyDescent="0.25">
      <c r="A113" s="60"/>
      <c r="B113" s="60">
        <v>105</v>
      </c>
      <c r="C113" s="58">
        <v>0.14299999999999999</v>
      </c>
      <c r="D113" s="58">
        <v>0.72399999999999998</v>
      </c>
      <c r="E113" s="58">
        <v>0.127</v>
      </c>
      <c r="F113" s="58">
        <f t="shared" si="10"/>
        <v>0.27</v>
      </c>
      <c r="G113" s="58">
        <v>0.99399999999999999</v>
      </c>
    </row>
    <row r="114" spans="1:7" x14ac:dyDescent="0.25">
      <c r="A114" s="60"/>
      <c r="B114" s="60">
        <v>106</v>
      </c>
      <c r="C114" s="58">
        <v>0.13300000000000001</v>
      </c>
      <c r="D114" s="58">
        <v>0.58299999999999996</v>
      </c>
      <c r="E114" s="58">
        <v>0.15</v>
      </c>
      <c r="F114" s="58">
        <f t="shared" si="10"/>
        <v>0.28300000000000003</v>
      </c>
      <c r="G114" s="58">
        <v>0.86599999999999999</v>
      </c>
    </row>
    <row r="115" spans="1:7" x14ac:dyDescent="0.25">
      <c r="A115" s="60"/>
      <c r="B115" s="60">
        <v>107</v>
      </c>
      <c r="C115" s="58">
        <v>0.13</v>
      </c>
      <c r="D115" s="58">
        <v>0.85399999999999998</v>
      </c>
      <c r="E115" s="58">
        <v>0.13100000000000001</v>
      </c>
      <c r="F115" s="58">
        <f t="shared" si="10"/>
        <v>0.26100000000000001</v>
      </c>
      <c r="G115" s="58">
        <v>1.115</v>
      </c>
    </row>
    <row r="116" spans="1:7" x14ac:dyDescent="0.25">
      <c r="A116" s="60" t="s">
        <v>4</v>
      </c>
      <c r="B116" s="60">
        <v>108</v>
      </c>
      <c r="C116" s="58">
        <v>0.128</v>
      </c>
      <c r="D116" s="58">
        <v>0.98</v>
      </c>
      <c r="E116" s="58">
        <v>7.3999999999999996E-2</v>
      </c>
      <c r="F116" s="58">
        <f t="shared" si="10"/>
        <v>0.20200000000000001</v>
      </c>
      <c r="G116" s="58">
        <v>1.1819999999999999</v>
      </c>
    </row>
    <row r="117" spans="1:7" x14ac:dyDescent="0.25">
      <c r="A117" s="60"/>
      <c r="B117" s="60">
        <v>109</v>
      </c>
      <c r="C117" s="58">
        <v>0.29199999999999998</v>
      </c>
      <c r="D117" s="58">
        <v>0.308</v>
      </c>
      <c r="E117" s="58">
        <v>0.20899999999999999</v>
      </c>
      <c r="F117" s="58">
        <f t="shared" si="10"/>
        <v>0.501</v>
      </c>
      <c r="G117" s="58">
        <v>0.80900000000000005</v>
      </c>
    </row>
    <row r="118" spans="1:7" x14ac:dyDescent="0.25">
      <c r="A118" s="60"/>
      <c r="B118" s="60">
        <v>110</v>
      </c>
      <c r="C118" s="58">
        <v>0.109</v>
      </c>
      <c r="D118" s="58">
        <v>0.58799999999999997</v>
      </c>
      <c r="E118" s="58">
        <v>0.152</v>
      </c>
      <c r="F118" s="58">
        <f t="shared" si="10"/>
        <v>0.26100000000000001</v>
      </c>
      <c r="G118" s="58">
        <v>0.84899999999999998</v>
      </c>
    </row>
    <row r="119" spans="1:7" x14ac:dyDescent="0.25">
      <c r="A119" s="60"/>
      <c r="B119" s="60">
        <v>111</v>
      </c>
      <c r="C119" s="58">
        <v>0.121</v>
      </c>
      <c r="D119" s="58">
        <v>0.96199999999999997</v>
      </c>
      <c r="E119" s="58">
        <v>0.161</v>
      </c>
      <c r="F119" s="58">
        <f t="shared" si="10"/>
        <v>0.28200000000000003</v>
      </c>
      <c r="G119" s="58">
        <v>1.244</v>
      </c>
    </row>
    <row r="120" spans="1:7" x14ac:dyDescent="0.25">
      <c r="A120" s="60"/>
      <c r="B120" s="60">
        <v>112</v>
      </c>
      <c r="C120" s="58">
        <v>0.10199999999999999</v>
      </c>
      <c r="D120" s="58">
        <v>0.433</v>
      </c>
      <c r="E120" s="58">
        <v>0.161</v>
      </c>
      <c r="F120" s="58">
        <f t="shared" si="10"/>
        <v>0.26300000000000001</v>
      </c>
      <c r="G120" s="58">
        <v>0.69599999999999995</v>
      </c>
    </row>
    <row r="121" spans="1:7" x14ac:dyDescent="0.25">
      <c r="A121" s="60"/>
      <c r="B121" s="60">
        <v>113</v>
      </c>
      <c r="C121" s="58">
        <v>4.7E-2</v>
      </c>
      <c r="D121" s="58">
        <v>0.85</v>
      </c>
      <c r="E121" s="58">
        <v>0.11600000000000001</v>
      </c>
      <c r="F121" s="58">
        <f t="shared" si="10"/>
        <v>0.16300000000000001</v>
      </c>
      <c r="G121" s="58">
        <v>1.0129999999999999</v>
      </c>
    </row>
    <row r="122" spans="1:7" x14ac:dyDescent="0.25">
      <c r="A122" s="60"/>
      <c r="B122" s="60">
        <v>114</v>
      </c>
      <c r="C122" s="58">
        <v>0.15</v>
      </c>
      <c r="D122" s="58">
        <v>1.4139999999999999</v>
      </c>
      <c r="E122" s="58">
        <v>9.6000000000000002E-2</v>
      </c>
      <c r="F122" s="58">
        <f t="shared" si="10"/>
        <v>0.246</v>
      </c>
      <c r="G122" s="58">
        <v>1.66</v>
      </c>
    </row>
    <row r="123" spans="1:7" x14ac:dyDescent="0.25">
      <c r="A123" s="60"/>
      <c r="B123" s="60">
        <v>115</v>
      </c>
      <c r="C123" s="58">
        <v>0.1</v>
      </c>
      <c r="D123" s="58">
        <v>1.036</v>
      </c>
      <c r="E123" s="58">
        <v>9.2999999999999999E-2</v>
      </c>
      <c r="F123" s="58">
        <f t="shared" si="10"/>
        <v>0.193</v>
      </c>
      <c r="G123" s="58">
        <v>1.2290000000000001</v>
      </c>
    </row>
    <row r="124" spans="1:7" x14ac:dyDescent="0.25">
      <c r="A124" s="60" t="s">
        <v>3</v>
      </c>
      <c r="B124" s="60">
        <v>116</v>
      </c>
      <c r="C124" s="58">
        <v>0.112</v>
      </c>
      <c r="D124" s="58">
        <v>0.221</v>
      </c>
      <c r="E124" s="58">
        <v>0.112</v>
      </c>
      <c r="F124" s="58">
        <f t="shared" si="10"/>
        <v>0.224</v>
      </c>
      <c r="G124" s="58">
        <v>0.44500000000000001</v>
      </c>
    </row>
    <row r="125" spans="1:7" x14ac:dyDescent="0.25">
      <c r="A125" s="60"/>
      <c r="B125" s="60">
        <v>117</v>
      </c>
      <c r="C125" s="58">
        <v>0.1</v>
      </c>
      <c r="D125" s="58">
        <v>0.27900000000000003</v>
      </c>
      <c r="E125" s="58">
        <v>0.1</v>
      </c>
      <c r="F125" s="58">
        <f t="shared" si="10"/>
        <v>0.2</v>
      </c>
      <c r="G125" s="58">
        <v>0.47899999999999998</v>
      </c>
    </row>
    <row r="126" spans="1:7" x14ac:dyDescent="0.25">
      <c r="A126" s="60"/>
      <c r="B126" s="60">
        <v>118</v>
      </c>
      <c r="C126" s="58">
        <v>0.128</v>
      </c>
      <c r="D126" s="58">
        <v>0.434</v>
      </c>
      <c r="E126" s="58">
        <v>0.11600000000000001</v>
      </c>
      <c r="F126" s="58">
        <f t="shared" si="10"/>
        <v>0.24399999999999999</v>
      </c>
      <c r="G126" s="58">
        <v>0.67800000000000005</v>
      </c>
    </row>
    <row r="127" spans="1:7" x14ac:dyDescent="0.25">
      <c r="A127" s="60"/>
      <c r="B127" s="60">
        <v>119</v>
      </c>
      <c r="C127" s="58">
        <v>8.5000000000000006E-2</v>
      </c>
      <c r="D127" s="58">
        <v>0.318</v>
      </c>
      <c r="E127" s="58">
        <v>0.11700000000000001</v>
      </c>
      <c r="F127" s="58">
        <f t="shared" si="10"/>
        <v>0.20200000000000001</v>
      </c>
      <c r="G127" s="58">
        <v>0.52</v>
      </c>
    </row>
    <row r="128" spans="1:7" x14ac:dyDescent="0.25">
      <c r="A128" s="60"/>
      <c r="B128" s="60">
        <v>120</v>
      </c>
      <c r="C128" s="58">
        <v>0.11700000000000001</v>
      </c>
      <c r="D128" s="58">
        <v>0.33100000000000002</v>
      </c>
      <c r="E128" s="58">
        <v>0.11899999999999999</v>
      </c>
      <c r="F128" s="58">
        <f t="shared" si="10"/>
        <v>0.23599999999999999</v>
      </c>
      <c r="G128" s="58">
        <v>0.56699999999999995</v>
      </c>
    </row>
    <row r="129" spans="1:7" x14ac:dyDescent="0.25">
      <c r="A129" s="60"/>
      <c r="B129" s="60">
        <v>121</v>
      </c>
      <c r="C129" s="58">
        <v>0.1</v>
      </c>
      <c r="D129" s="58">
        <v>0.222</v>
      </c>
      <c r="E129" s="58">
        <v>0.111</v>
      </c>
      <c r="F129" s="58">
        <f t="shared" si="10"/>
        <v>0.21100000000000002</v>
      </c>
      <c r="G129" s="58">
        <v>0.433</v>
      </c>
    </row>
    <row r="130" spans="1:7" x14ac:dyDescent="0.25">
      <c r="A130" s="60"/>
      <c r="B130" s="60">
        <v>122</v>
      </c>
      <c r="C130" s="58">
        <v>0.13300000000000001</v>
      </c>
      <c r="D130" s="58">
        <v>0.36499999999999999</v>
      </c>
      <c r="E130" s="58">
        <v>6.8000000000000005E-2</v>
      </c>
      <c r="F130" s="58">
        <f t="shared" si="10"/>
        <v>0.20100000000000001</v>
      </c>
      <c r="G130" s="58">
        <v>0.56599999999999995</v>
      </c>
    </row>
    <row r="131" spans="1:7" x14ac:dyDescent="0.25">
      <c r="A131" s="60"/>
      <c r="B131" s="60">
        <v>123</v>
      </c>
      <c r="C131" s="58">
        <v>0.13200000000000001</v>
      </c>
      <c r="D131" s="58">
        <v>0.48299999999999998</v>
      </c>
      <c r="E131" s="58">
        <v>0.15</v>
      </c>
      <c r="F131" s="58">
        <f t="shared" si="10"/>
        <v>0.28200000000000003</v>
      </c>
      <c r="G131" s="58">
        <v>0.76500000000000001</v>
      </c>
    </row>
    <row r="132" spans="1:7" x14ac:dyDescent="0.25">
      <c r="A132" s="60"/>
      <c r="B132" s="60">
        <v>124</v>
      </c>
      <c r="C132" s="58">
        <v>0.13100000000000001</v>
      </c>
      <c r="D132" s="58">
        <v>0.26900000000000002</v>
      </c>
      <c r="E132" s="58">
        <v>0.13200000000000001</v>
      </c>
      <c r="F132" s="58">
        <f t="shared" si="10"/>
        <v>0.26300000000000001</v>
      </c>
      <c r="G132" s="58">
        <v>0.53200000000000003</v>
      </c>
    </row>
    <row r="133" spans="1:7" x14ac:dyDescent="0.25">
      <c r="A133" s="60"/>
      <c r="B133" s="60">
        <v>125</v>
      </c>
      <c r="C133" s="58">
        <v>0.13300000000000001</v>
      </c>
      <c r="D133" s="58">
        <v>0.28100000000000003</v>
      </c>
      <c r="E133" s="58">
        <v>0.11799999999999999</v>
      </c>
      <c r="F133" s="58">
        <f t="shared" si="10"/>
        <v>0.251</v>
      </c>
      <c r="G133" s="58">
        <v>0.53200000000000003</v>
      </c>
    </row>
    <row r="134" spans="1:7" x14ac:dyDescent="0.25">
      <c r="A134" s="60"/>
      <c r="B134" s="60">
        <v>126</v>
      </c>
      <c r="C134" s="58">
        <v>0.123</v>
      </c>
      <c r="D134" s="58">
        <v>0.377</v>
      </c>
      <c r="E134" s="58">
        <v>0.14799999999999999</v>
      </c>
      <c r="F134" s="58">
        <f t="shared" si="10"/>
        <v>0.27100000000000002</v>
      </c>
      <c r="G134" s="58">
        <v>0.64800000000000002</v>
      </c>
    </row>
    <row r="135" spans="1:7" x14ac:dyDescent="0.25">
      <c r="A135" s="60"/>
      <c r="B135" s="60">
        <v>127</v>
      </c>
      <c r="C135" s="58">
        <v>0.124</v>
      </c>
      <c r="D135" s="58">
        <v>0.443</v>
      </c>
      <c r="E135" s="58">
        <v>0.124</v>
      </c>
      <c r="F135" s="58">
        <f t="shared" si="10"/>
        <v>0.248</v>
      </c>
      <c r="G135" s="58">
        <v>0.69099999999999995</v>
      </c>
    </row>
    <row r="136" spans="1:7" x14ac:dyDescent="0.25">
      <c r="A136" s="60"/>
      <c r="B136" s="60">
        <v>128</v>
      </c>
      <c r="C136" s="58">
        <v>0.106</v>
      </c>
      <c r="D136" s="58">
        <v>0.53300000000000003</v>
      </c>
      <c r="E136" s="58">
        <v>0.124</v>
      </c>
      <c r="F136" s="58">
        <f t="shared" si="10"/>
        <v>0.22999999999999998</v>
      </c>
      <c r="G136" s="58">
        <v>0.76300000000000001</v>
      </c>
    </row>
    <row r="137" spans="1:7" x14ac:dyDescent="0.25">
      <c r="A137" s="60"/>
      <c r="B137" s="60">
        <v>129</v>
      </c>
      <c r="C137" s="58">
        <v>0.104</v>
      </c>
      <c r="D137" s="58">
        <v>0.26600000000000001</v>
      </c>
      <c r="E137" s="58">
        <v>0.184</v>
      </c>
      <c r="F137" s="58">
        <f t="shared" ref="F137:F168" si="12">C137+E137</f>
        <v>0.28799999999999998</v>
      </c>
      <c r="G137" s="58">
        <v>0.55400000000000005</v>
      </c>
    </row>
    <row r="138" spans="1:7" x14ac:dyDescent="0.25">
      <c r="A138" s="60"/>
      <c r="B138" s="60">
        <v>130</v>
      </c>
      <c r="C138" s="58">
        <v>9.0999999999999998E-2</v>
      </c>
      <c r="D138" s="58">
        <v>0.375</v>
      </c>
      <c r="E138" s="58">
        <v>0.13400000000000001</v>
      </c>
      <c r="F138" s="58">
        <f t="shared" si="12"/>
        <v>0.22500000000000001</v>
      </c>
      <c r="G138" s="58">
        <v>0.6</v>
      </c>
    </row>
    <row r="139" spans="1:7" x14ac:dyDescent="0.25">
      <c r="A139" s="60"/>
      <c r="B139" s="60">
        <v>131</v>
      </c>
      <c r="C139" s="58">
        <v>8.2000000000000003E-2</v>
      </c>
      <c r="D139" s="58">
        <v>0.2</v>
      </c>
      <c r="E139" s="58">
        <v>9.0999999999999998E-2</v>
      </c>
      <c r="F139" s="58">
        <f t="shared" si="12"/>
        <v>0.17299999999999999</v>
      </c>
      <c r="G139" s="58">
        <v>0.373</v>
      </c>
    </row>
    <row r="140" spans="1:7" x14ac:dyDescent="0.25">
      <c r="A140" s="60"/>
      <c r="B140" s="60">
        <v>132</v>
      </c>
      <c r="C140" s="58">
        <v>0.104</v>
      </c>
      <c r="D140" s="58">
        <v>0.29599999999999999</v>
      </c>
      <c r="E140" s="58">
        <v>0.125</v>
      </c>
      <c r="F140" s="58">
        <f t="shared" si="12"/>
        <v>0.22899999999999998</v>
      </c>
      <c r="G140" s="58">
        <v>0.52500000000000002</v>
      </c>
    </row>
    <row r="141" spans="1:7" x14ac:dyDescent="0.25">
      <c r="A141" s="60" t="s">
        <v>2</v>
      </c>
      <c r="B141" s="60">
        <v>133</v>
      </c>
      <c r="C141" s="58">
        <v>9.4E-2</v>
      </c>
      <c r="D141" s="58">
        <v>0.45</v>
      </c>
      <c r="E141" s="58">
        <v>0.13400000000000001</v>
      </c>
      <c r="F141" s="58">
        <f t="shared" si="12"/>
        <v>0.22800000000000001</v>
      </c>
      <c r="G141" s="58">
        <v>0.67800000000000005</v>
      </c>
    </row>
    <row r="142" spans="1:7" x14ac:dyDescent="0.25">
      <c r="A142" s="60"/>
      <c r="B142" s="60">
        <v>134</v>
      </c>
      <c r="C142" s="58">
        <v>0.128</v>
      </c>
      <c r="D142" s="58">
        <v>0.35</v>
      </c>
      <c r="E142" s="58">
        <v>8.8999999999999996E-2</v>
      </c>
      <c r="F142" s="58">
        <f t="shared" si="12"/>
        <v>0.217</v>
      </c>
      <c r="G142" s="58">
        <v>0.56699999999999995</v>
      </c>
    </row>
    <row r="143" spans="1:7" x14ac:dyDescent="0.25">
      <c r="A143" s="60"/>
      <c r="B143" s="60">
        <v>135</v>
      </c>
      <c r="C143" s="58">
        <v>9.4E-2</v>
      </c>
      <c r="D143" s="58">
        <v>0.53900000000000003</v>
      </c>
      <c r="E143" s="58">
        <v>0.1</v>
      </c>
      <c r="F143" s="58">
        <f t="shared" si="12"/>
        <v>0.19400000000000001</v>
      </c>
      <c r="G143" s="58">
        <v>0.73299999999999998</v>
      </c>
    </row>
    <row r="144" spans="1:7" x14ac:dyDescent="0.25">
      <c r="A144" s="60"/>
      <c r="B144" s="60">
        <v>136</v>
      </c>
      <c r="C144" s="58">
        <v>8.2000000000000003E-2</v>
      </c>
      <c r="D144" s="58">
        <v>0.251</v>
      </c>
      <c r="E144" s="58">
        <v>0.11600000000000001</v>
      </c>
      <c r="F144" s="58">
        <f t="shared" si="12"/>
        <v>0.19800000000000001</v>
      </c>
      <c r="G144" s="58">
        <v>0.44900000000000001</v>
      </c>
    </row>
    <row r="145" spans="1:7" x14ac:dyDescent="0.25">
      <c r="A145" s="60"/>
      <c r="B145" s="60">
        <v>137</v>
      </c>
      <c r="C145" s="58">
        <v>0.1</v>
      </c>
      <c r="D145" s="58">
        <v>0.53200000000000003</v>
      </c>
      <c r="E145" s="58">
        <v>0.10100000000000001</v>
      </c>
      <c r="F145" s="58">
        <f t="shared" si="12"/>
        <v>0.20100000000000001</v>
      </c>
      <c r="G145" s="58">
        <v>0.73299999999999998</v>
      </c>
    </row>
    <row r="146" spans="1:7" x14ac:dyDescent="0.25">
      <c r="A146" s="60"/>
      <c r="B146" s="60">
        <v>138</v>
      </c>
      <c r="C146" s="58">
        <v>0.11700000000000001</v>
      </c>
      <c r="D146" s="58">
        <v>0.35</v>
      </c>
      <c r="E146" s="58">
        <v>0.1</v>
      </c>
      <c r="F146" s="58">
        <f t="shared" si="12"/>
        <v>0.21700000000000003</v>
      </c>
      <c r="G146" s="58">
        <v>0.56699999999999995</v>
      </c>
    </row>
    <row r="147" spans="1:7" x14ac:dyDescent="0.25">
      <c r="A147" s="60"/>
      <c r="B147" s="60">
        <v>139</v>
      </c>
      <c r="C147" s="58">
        <v>8.5999999999999993E-2</v>
      </c>
      <c r="D147" s="58">
        <v>0.75</v>
      </c>
      <c r="E147" s="58">
        <v>8.1000000000000003E-2</v>
      </c>
      <c r="F147" s="58">
        <f t="shared" si="12"/>
        <v>0.16699999999999998</v>
      </c>
      <c r="G147" s="58">
        <v>0.91700000000000004</v>
      </c>
    </row>
    <row r="148" spans="1:7" x14ac:dyDescent="0.25">
      <c r="A148" s="60"/>
      <c r="B148" s="60">
        <v>140</v>
      </c>
      <c r="C148" s="58">
        <v>8.5000000000000006E-2</v>
      </c>
      <c r="D148" s="58">
        <v>0.34899999999999998</v>
      </c>
      <c r="E148" s="58">
        <v>6.8000000000000005E-2</v>
      </c>
      <c r="F148" s="58">
        <f t="shared" si="12"/>
        <v>0.15300000000000002</v>
      </c>
      <c r="G148" s="58">
        <v>0.502</v>
      </c>
    </row>
    <row r="149" spans="1:7" x14ac:dyDescent="0.25">
      <c r="A149" s="60"/>
      <c r="B149" s="60">
        <v>141</v>
      </c>
      <c r="C149" s="58">
        <v>8.4000000000000005E-2</v>
      </c>
      <c r="D149" s="58">
        <v>0.26600000000000001</v>
      </c>
      <c r="E149" s="58">
        <v>8.4000000000000005E-2</v>
      </c>
      <c r="F149" s="58">
        <f t="shared" si="12"/>
        <v>0.16800000000000001</v>
      </c>
      <c r="G149" s="58">
        <v>0.434</v>
      </c>
    </row>
    <row r="150" spans="1:7" x14ac:dyDescent="0.25">
      <c r="A150" s="60"/>
      <c r="B150" s="60">
        <v>142</v>
      </c>
      <c r="C150" s="58">
        <v>8.3000000000000004E-2</v>
      </c>
      <c r="D150" s="58">
        <v>1.0840000000000001</v>
      </c>
      <c r="E150" s="58">
        <v>0.11600000000000001</v>
      </c>
      <c r="F150" s="58">
        <f t="shared" si="12"/>
        <v>0.19900000000000001</v>
      </c>
      <c r="G150" s="58">
        <v>1.2829999999999999</v>
      </c>
    </row>
    <row r="151" spans="1:7" x14ac:dyDescent="0.25">
      <c r="A151" s="60"/>
      <c r="B151" s="60">
        <v>143</v>
      </c>
      <c r="C151" s="58">
        <v>0.105</v>
      </c>
      <c r="D151" s="58">
        <v>0.39500000000000002</v>
      </c>
      <c r="E151" s="58">
        <v>7.0999999999999994E-2</v>
      </c>
      <c r="F151" s="58">
        <f t="shared" si="12"/>
        <v>0.17599999999999999</v>
      </c>
      <c r="G151" s="58">
        <v>0.57099999999999995</v>
      </c>
    </row>
    <row r="152" spans="1:7" x14ac:dyDescent="0.25">
      <c r="A152" s="60"/>
      <c r="B152" s="60">
        <v>144</v>
      </c>
      <c r="C152" s="58">
        <v>0.104</v>
      </c>
      <c r="D152" s="58">
        <v>0.29599999999999999</v>
      </c>
      <c r="E152" s="58">
        <v>8.6999999999999994E-2</v>
      </c>
      <c r="F152" s="58">
        <f t="shared" si="12"/>
        <v>0.191</v>
      </c>
      <c r="G152" s="58">
        <v>0.48699999999999999</v>
      </c>
    </row>
    <row r="153" spans="1:7" x14ac:dyDescent="0.25">
      <c r="A153" s="60"/>
      <c r="B153" s="60">
        <v>145</v>
      </c>
      <c r="C153" s="58">
        <v>0.13400000000000001</v>
      </c>
      <c r="D153" s="58">
        <v>0.13700000000000001</v>
      </c>
      <c r="E153" s="58">
        <v>9.5000000000000001E-2</v>
      </c>
      <c r="F153" s="58">
        <f t="shared" si="12"/>
        <v>0.22900000000000001</v>
      </c>
      <c r="G153" s="58">
        <v>0.36599999999999999</v>
      </c>
    </row>
    <row r="154" spans="1:7" x14ac:dyDescent="0.25">
      <c r="A154" s="60" t="s">
        <v>1</v>
      </c>
      <c r="B154" s="60">
        <v>146</v>
      </c>
      <c r="C154" s="58">
        <v>6.7000000000000004E-2</v>
      </c>
      <c r="D154" s="58">
        <v>0.58699999999999997</v>
      </c>
      <c r="E154" s="58">
        <v>0.19600000000000001</v>
      </c>
      <c r="F154" s="58">
        <f t="shared" si="12"/>
        <v>0.26300000000000001</v>
      </c>
      <c r="G154" s="58">
        <v>0.85</v>
      </c>
    </row>
    <row r="155" spans="1:7" x14ac:dyDescent="0.25">
      <c r="A155" s="60"/>
      <c r="B155" s="60">
        <v>147</v>
      </c>
      <c r="C155" s="58">
        <v>0.111</v>
      </c>
      <c r="D155" s="58">
        <v>0.66600000000000004</v>
      </c>
      <c r="E155" s="58">
        <v>0.189</v>
      </c>
      <c r="F155" s="58">
        <f t="shared" si="12"/>
        <v>0.3</v>
      </c>
      <c r="G155" s="58">
        <v>0.96599999999999997</v>
      </c>
    </row>
    <row r="156" spans="1:7" x14ac:dyDescent="0.25">
      <c r="A156" s="60"/>
      <c r="B156" s="60">
        <v>148</v>
      </c>
      <c r="C156" s="58">
        <v>0.12</v>
      </c>
      <c r="D156" s="58">
        <v>0.2</v>
      </c>
      <c r="E156" s="58">
        <v>0.245</v>
      </c>
      <c r="F156" s="58">
        <f t="shared" si="12"/>
        <v>0.36499999999999999</v>
      </c>
      <c r="G156" s="58">
        <v>0.56499999999999995</v>
      </c>
    </row>
    <row r="157" spans="1:7" x14ac:dyDescent="0.25">
      <c r="A157" s="60"/>
      <c r="B157" s="60">
        <v>149</v>
      </c>
      <c r="C157" s="58">
        <v>0.13200000000000001</v>
      </c>
      <c r="D157" s="58">
        <v>0.41599999999999998</v>
      </c>
      <c r="E157" s="58">
        <v>0.11799999999999999</v>
      </c>
      <c r="F157" s="58">
        <f t="shared" si="12"/>
        <v>0.25</v>
      </c>
      <c r="G157" s="58">
        <v>0.66600000000000004</v>
      </c>
    </row>
    <row r="158" spans="1:7" x14ac:dyDescent="0.25">
      <c r="A158" s="60"/>
      <c r="B158" s="60">
        <v>150</v>
      </c>
      <c r="C158" s="58">
        <v>0.18099999999999999</v>
      </c>
      <c r="D158" s="58">
        <v>0.5</v>
      </c>
      <c r="E158" s="58">
        <v>0.20200000000000001</v>
      </c>
      <c r="F158" s="58">
        <f t="shared" si="12"/>
        <v>0.38300000000000001</v>
      </c>
      <c r="G158" s="58">
        <v>0.88300000000000001</v>
      </c>
    </row>
    <row r="159" spans="1:7" x14ac:dyDescent="0.25">
      <c r="A159" s="60"/>
      <c r="B159" s="60">
        <v>151</v>
      </c>
      <c r="C159" s="58">
        <v>0.185</v>
      </c>
      <c r="D159" s="58">
        <v>0.3</v>
      </c>
      <c r="E159" s="58">
        <v>0.121</v>
      </c>
      <c r="F159" s="58">
        <f t="shared" si="12"/>
        <v>0.30599999999999999</v>
      </c>
      <c r="G159" s="58">
        <v>0.60599999999999998</v>
      </c>
    </row>
    <row r="160" spans="1:7" x14ac:dyDescent="0.25">
      <c r="A160" s="60"/>
      <c r="B160" s="60">
        <v>152</v>
      </c>
      <c r="C160" s="58">
        <v>0.17599999999999999</v>
      </c>
      <c r="D160" s="58">
        <v>0.51600000000000001</v>
      </c>
      <c r="E160" s="58">
        <v>0.05</v>
      </c>
      <c r="F160" s="58">
        <f t="shared" si="12"/>
        <v>0.22599999999999998</v>
      </c>
      <c r="G160" s="58">
        <v>0.74199999999999999</v>
      </c>
    </row>
    <row r="161" spans="1:7" x14ac:dyDescent="0.25">
      <c r="A161" s="60"/>
      <c r="B161" s="60">
        <v>153</v>
      </c>
      <c r="C161" s="58">
        <v>0.155</v>
      </c>
      <c r="D161" s="58">
        <v>0.28399999999999997</v>
      </c>
      <c r="E161" s="58">
        <v>0.17899999999999999</v>
      </c>
      <c r="F161" s="58">
        <f t="shared" si="12"/>
        <v>0.33399999999999996</v>
      </c>
      <c r="G161" s="58">
        <v>0.61799999999999999</v>
      </c>
    </row>
    <row r="162" spans="1:7" x14ac:dyDescent="0.25">
      <c r="A162" s="60"/>
      <c r="B162" s="60">
        <v>154</v>
      </c>
      <c r="C162" s="58">
        <v>0.14799999999999999</v>
      </c>
      <c r="D162" s="58">
        <v>0.46300000000000002</v>
      </c>
      <c r="E162" s="58">
        <v>0.17</v>
      </c>
      <c r="F162" s="58">
        <f t="shared" si="12"/>
        <v>0.318</v>
      </c>
      <c r="G162" s="58">
        <v>0.78100000000000003</v>
      </c>
    </row>
    <row r="163" spans="1:7" x14ac:dyDescent="0.25">
      <c r="A163" s="60"/>
      <c r="B163" s="60">
        <v>155</v>
      </c>
      <c r="C163" s="58">
        <v>0.153</v>
      </c>
      <c r="D163" s="58">
        <v>0.32</v>
      </c>
      <c r="E163" s="58">
        <v>0.127</v>
      </c>
      <c r="F163" s="58">
        <f t="shared" si="12"/>
        <v>0.28000000000000003</v>
      </c>
      <c r="G163" s="58">
        <v>0.6</v>
      </c>
    </row>
    <row r="164" spans="1:7" x14ac:dyDescent="0.25">
      <c r="A164" s="60" t="s">
        <v>0</v>
      </c>
      <c r="B164" s="60">
        <v>156</v>
      </c>
      <c r="C164" s="58">
        <v>6.7000000000000004E-2</v>
      </c>
      <c r="D164" s="58">
        <v>0.8</v>
      </c>
      <c r="E164" s="58">
        <v>0.104</v>
      </c>
      <c r="F164" s="58">
        <f t="shared" si="12"/>
        <v>0.17099999999999999</v>
      </c>
      <c r="G164" s="58">
        <v>0.97099999999999997</v>
      </c>
    </row>
    <row r="165" spans="1:7" x14ac:dyDescent="0.25">
      <c r="A165" s="60"/>
      <c r="B165" s="60">
        <v>157</v>
      </c>
      <c r="C165" s="58">
        <v>0.112</v>
      </c>
      <c r="D165" s="58">
        <v>0.60099999999999998</v>
      </c>
      <c r="E165" s="58">
        <v>0.107</v>
      </c>
      <c r="F165" s="58">
        <f t="shared" si="12"/>
        <v>0.219</v>
      </c>
      <c r="G165" s="58">
        <v>0.82</v>
      </c>
    </row>
    <row r="166" spans="1:7" x14ac:dyDescent="0.25">
      <c r="A166" s="60"/>
      <c r="B166" s="60">
        <v>158</v>
      </c>
      <c r="C166" s="58">
        <v>0.12</v>
      </c>
      <c r="D166" s="58">
        <v>0.67900000000000005</v>
      </c>
      <c r="E166" s="58">
        <v>0.123</v>
      </c>
      <c r="F166" s="58">
        <f t="shared" si="12"/>
        <v>0.24299999999999999</v>
      </c>
      <c r="G166" s="58">
        <v>0.92200000000000004</v>
      </c>
    </row>
    <row r="167" spans="1:7" x14ac:dyDescent="0.25">
      <c r="A167" s="60"/>
      <c r="B167" s="60">
        <v>159</v>
      </c>
      <c r="C167" s="58">
        <v>0.13</v>
      </c>
      <c r="D167" s="58">
        <v>0.55000000000000004</v>
      </c>
      <c r="E167" s="58">
        <v>0.12</v>
      </c>
      <c r="F167" s="58">
        <f t="shared" si="12"/>
        <v>0.25</v>
      </c>
      <c r="G167" s="58">
        <v>0.8</v>
      </c>
    </row>
    <row r="168" spans="1:7" x14ac:dyDescent="0.25">
      <c r="A168" s="60"/>
      <c r="B168" s="60">
        <v>160</v>
      </c>
      <c r="C168" s="58">
        <v>0.13800000000000001</v>
      </c>
      <c r="D168" s="58">
        <v>0.53</v>
      </c>
      <c r="E168" s="58">
        <v>0.123</v>
      </c>
      <c r="F168" s="58">
        <f t="shared" si="12"/>
        <v>0.26100000000000001</v>
      </c>
      <c r="G168" s="58">
        <v>0.79100000000000004</v>
      </c>
    </row>
    <row r="169" spans="1:7" x14ac:dyDescent="0.25">
      <c r="A169" s="60"/>
      <c r="B169" s="60">
        <v>161</v>
      </c>
      <c r="C169" s="58">
        <v>0.14099999999999999</v>
      </c>
      <c r="D169" s="58">
        <v>0.38400000000000001</v>
      </c>
      <c r="E169" s="58">
        <v>0.121</v>
      </c>
      <c r="F169" s="58">
        <f t="shared" ref="F169:F177" si="13">C169+E169</f>
        <v>0.26200000000000001</v>
      </c>
      <c r="G169" s="58">
        <v>0.64600000000000002</v>
      </c>
    </row>
    <row r="170" spans="1:7" x14ac:dyDescent="0.25">
      <c r="A170" s="60"/>
      <c r="B170" s="60">
        <v>162</v>
      </c>
      <c r="C170" s="58">
        <v>0.13400000000000001</v>
      </c>
      <c r="D170" s="58">
        <v>0.63300000000000001</v>
      </c>
      <c r="E170" s="58">
        <v>0.15</v>
      </c>
      <c r="F170" s="58">
        <f t="shared" si="13"/>
        <v>0.28400000000000003</v>
      </c>
      <c r="G170" s="58">
        <v>0.91700000000000004</v>
      </c>
    </row>
    <row r="171" spans="1:7" x14ac:dyDescent="0.25">
      <c r="A171" s="60"/>
      <c r="B171" s="60">
        <v>163</v>
      </c>
      <c r="C171" s="58">
        <v>0.13300000000000001</v>
      </c>
      <c r="D171" s="58">
        <v>0.68300000000000005</v>
      </c>
      <c r="E171" s="58">
        <v>0.155</v>
      </c>
      <c r="F171" s="58">
        <f t="shared" si="13"/>
        <v>0.28800000000000003</v>
      </c>
      <c r="G171" s="58">
        <v>0.97099999999999997</v>
      </c>
    </row>
    <row r="172" spans="1:7" x14ac:dyDescent="0.25">
      <c r="A172" s="60"/>
      <c r="B172" s="60">
        <v>164</v>
      </c>
      <c r="C172" s="58">
        <v>0.17</v>
      </c>
      <c r="D172" s="58">
        <v>0.55000000000000004</v>
      </c>
      <c r="E172" s="58">
        <v>0.121</v>
      </c>
      <c r="F172" s="58">
        <f t="shared" si="13"/>
        <v>0.29100000000000004</v>
      </c>
      <c r="G172" s="58">
        <v>0.84099999999999997</v>
      </c>
    </row>
    <row r="173" spans="1:7" x14ac:dyDescent="0.25">
      <c r="A173" s="60"/>
      <c r="B173" s="60">
        <v>165</v>
      </c>
      <c r="C173" s="58">
        <v>9.5000000000000001E-2</v>
      </c>
      <c r="D173" s="58">
        <v>0.39600000000000002</v>
      </c>
      <c r="E173" s="58">
        <v>0.105</v>
      </c>
      <c r="F173" s="58">
        <f t="shared" si="13"/>
        <v>0.2</v>
      </c>
      <c r="G173" s="58">
        <v>0.59599999999999997</v>
      </c>
    </row>
    <row r="174" spans="1:7" x14ac:dyDescent="0.25">
      <c r="A174" s="60"/>
      <c r="B174" s="60">
        <v>166</v>
      </c>
      <c r="C174" s="58">
        <v>0.123</v>
      </c>
      <c r="D174" s="58">
        <v>0.28299999999999997</v>
      </c>
      <c r="E174" s="58">
        <v>0.11</v>
      </c>
      <c r="F174" s="58">
        <f t="shared" si="13"/>
        <v>0.23299999999999998</v>
      </c>
      <c r="G174" s="58">
        <v>0.51600000000000001</v>
      </c>
    </row>
    <row r="175" spans="1:7" x14ac:dyDescent="0.25">
      <c r="A175" s="60"/>
      <c r="B175" s="60">
        <v>167</v>
      </c>
      <c r="C175" s="58">
        <v>0.18099999999999999</v>
      </c>
      <c r="D175" s="58">
        <v>0.38400000000000001</v>
      </c>
      <c r="E175" s="58">
        <v>0.14199999999999999</v>
      </c>
      <c r="F175" s="58">
        <f t="shared" si="13"/>
        <v>0.32299999999999995</v>
      </c>
      <c r="G175" s="58">
        <v>0.70699999999999996</v>
      </c>
    </row>
    <row r="176" spans="1:7" x14ac:dyDescent="0.25">
      <c r="A176" s="60"/>
      <c r="B176" s="60">
        <v>168</v>
      </c>
      <c r="C176" s="58">
        <v>0.11700000000000001</v>
      </c>
      <c r="D176" s="58">
        <v>0.216</v>
      </c>
      <c r="E176" s="58">
        <v>0.107</v>
      </c>
      <c r="F176" s="58">
        <f t="shared" si="13"/>
        <v>0.224</v>
      </c>
      <c r="G176" s="58">
        <v>0.44</v>
      </c>
    </row>
    <row r="177" spans="1:7" x14ac:dyDescent="0.25">
      <c r="A177" s="60"/>
      <c r="B177" s="60">
        <v>169</v>
      </c>
      <c r="C177" s="58">
        <v>0.107</v>
      </c>
      <c r="D177" s="58">
        <v>0.26</v>
      </c>
      <c r="E177" s="58">
        <v>7.2999999999999995E-2</v>
      </c>
      <c r="F177" s="58">
        <f t="shared" si="13"/>
        <v>0.18</v>
      </c>
      <c r="G177" s="58">
        <v>0.44</v>
      </c>
    </row>
  </sheetData>
  <mergeCells count="6">
    <mergeCell ref="B2:G3"/>
    <mergeCell ref="I2:N3"/>
    <mergeCell ref="A1:N1"/>
    <mergeCell ref="P1:AC1"/>
    <mergeCell ref="Q2:V3"/>
    <mergeCell ref="X2:AC3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5"/>
  <sheetViews>
    <sheetView workbookViewId="0">
      <selection activeCell="D26" sqref="D26"/>
    </sheetView>
  </sheetViews>
  <sheetFormatPr defaultRowHeight="15" x14ac:dyDescent="0.25"/>
  <cols>
    <col min="2" max="2" width="10.140625" customWidth="1"/>
    <col min="3" max="3" width="10.85546875" customWidth="1"/>
    <col min="8" max="8" width="10.42578125" customWidth="1"/>
    <col min="9" max="9" width="11.28515625" customWidth="1"/>
  </cols>
  <sheetData>
    <row r="1" spans="1:17" ht="45" customHeight="1" x14ac:dyDescent="0.25">
      <c r="B1" s="208" t="s">
        <v>214</v>
      </c>
      <c r="C1" s="209"/>
      <c r="D1" s="209"/>
      <c r="E1" s="209"/>
      <c r="F1" s="210"/>
      <c r="G1" s="55"/>
      <c r="H1" s="208" t="s">
        <v>215</v>
      </c>
      <c r="I1" s="209"/>
      <c r="J1" s="209"/>
      <c r="K1" s="209"/>
      <c r="L1" s="210"/>
      <c r="M1" s="54"/>
    </row>
    <row r="2" spans="1:17" ht="45" x14ac:dyDescent="0.25">
      <c r="A2" s="54"/>
      <c r="B2" s="54" t="s">
        <v>89</v>
      </c>
      <c r="C2" s="54" t="s">
        <v>90</v>
      </c>
      <c r="D2" s="54" t="s">
        <v>142</v>
      </c>
      <c r="E2" s="54" t="s">
        <v>86</v>
      </c>
      <c r="F2" s="54" t="s">
        <v>85</v>
      </c>
      <c r="G2" s="54"/>
      <c r="H2" s="54" t="s">
        <v>89</v>
      </c>
      <c r="I2" s="54" t="s">
        <v>88</v>
      </c>
      <c r="J2" s="54" t="s">
        <v>142</v>
      </c>
      <c r="K2" s="54" t="s">
        <v>86</v>
      </c>
      <c r="L2" s="54" t="s">
        <v>85</v>
      </c>
    </row>
    <row r="3" spans="1:17" x14ac:dyDescent="0.25">
      <c r="A3" s="52" t="s">
        <v>74</v>
      </c>
      <c r="B3" s="53">
        <f>'KONTROLNÉ POHĽADY'!C4+'KONTROLNÉ POHĽADY'!E4</f>
        <v>0.24299999999999999</v>
      </c>
      <c r="C3" s="53">
        <f>'Rozlíšenie podľa manévrov'!R5+'Rozlíšenie podľa manévrov'!T5</f>
        <v>0.13400000000000001</v>
      </c>
      <c r="D3" s="53">
        <f>'Rozlíšenie podľa manévrov'!C5+'Rozlíšenie podľa manévrov'!E5</f>
        <v>0.23300000000000001</v>
      </c>
      <c r="E3" s="53">
        <f>'Stojace a cúvajúce vozidlo'!AF5+'Stojace a cúvajúce vozidlo'!AH5</f>
        <v>0.4</v>
      </c>
      <c r="F3" s="53">
        <f>'Stojace a cúvajúce vozidlo'!C5+'Stojace a cúvajúce vozidlo'!E5</f>
        <v>0.16750000000000001</v>
      </c>
      <c r="G3" s="52" t="s">
        <v>74</v>
      </c>
      <c r="H3" s="51">
        <f>'KONTROLNÉ POHĽADY'!Q4+'KONTROLNÉ POHĽADY'!S4</f>
        <v>0.31900000000000001</v>
      </c>
      <c r="I3" s="51">
        <f>'Rozlíšenie podľa manévrov'!Y5+'Rozlíšenie podľa manévrov'!AA5</f>
        <v>0.13550000000000001</v>
      </c>
      <c r="J3" s="51">
        <f>'Rozlíšenie podľa manévrov'!J5+'Rozlíšenie podľa manévrov'!L5</f>
        <v>0.3175</v>
      </c>
      <c r="K3" s="51">
        <f>'Stojace a cúvajúce vozidlo'!AT5+'Stojace a cúvajúce vozidlo'!AV5</f>
        <v>0.30900000000000005</v>
      </c>
      <c r="L3" s="51">
        <f>'Stojace a cúvajúce vozidlo'!Q5+'Stojace a cúvajúce vozidlo'!S5</f>
        <v>0.155</v>
      </c>
    </row>
    <row r="4" spans="1:17" x14ac:dyDescent="0.25">
      <c r="A4" s="52" t="s">
        <v>73</v>
      </c>
      <c r="B4" s="53">
        <f>'KONTROLNÉ POHĽADY'!D4</f>
        <v>0.4</v>
      </c>
      <c r="C4" s="53">
        <f>'Rozlíšenie podľa manévrov'!S5</f>
        <v>0.35249999999999998</v>
      </c>
      <c r="D4" s="53">
        <f>'Rozlíšenie podľa manévrov'!D5</f>
        <v>0.40600000000000003</v>
      </c>
      <c r="E4" s="53">
        <f>'Stojace a cúvajúce vozidlo'!AG5</f>
        <v>0.61599999999999999</v>
      </c>
      <c r="F4" s="53">
        <f>'Stojace a cúvajúce vozidlo'!D5</f>
        <v>0.51950000000000007</v>
      </c>
      <c r="G4" s="52" t="s">
        <v>73</v>
      </c>
      <c r="H4" s="51">
        <f>'KONTROLNÉ POHĽADY'!R4</f>
        <v>0.37</v>
      </c>
      <c r="I4" s="51">
        <f>'Rozlíšenie podľa manévrov'!Z5</f>
        <v>0.39950000000000002</v>
      </c>
      <c r="J4" s="51">
        <f>'Rozlíšenie podľa manévrov'!K5</f>
        <v>0.45550000000000002</v>
      </c>
      <c r="K4" s="51">
        <f>'Stojace a cúvajúce vozidlo'!AU5</f>
        <v>0.57250000000000001</v>
      </c>
      <c r="L4" s="51">
        <f>'Stojace a cúvajúce vozidlo'!R5</f>
        <v>0.44900000000000001</v>
      </c>
    </row>
    <row r="5" spans="1:17" ht="60" x14ac:dyDescent="0.25">
      <c r="A5" s="52" t="s">
        <v>84</v>
      </c>
      <c r="B5" s="53">
        <f>'KONTROLNÉ POHĽADY'!G4</f>
        <v>0.63600000000000001</v>
      </c>
      <c r="C5" s="53">
        <f>'Rozlíšenie podľa manévrov'!V5</f>
        <v>0.53200000000000003</v>
      </c>
      <c r="D5" s="53">
        <f>'Rozlíšenie podľa manévrov'!G5</f>
        <v>0.64800000000000002</v>
      </c>
      <c r="E5" s="53">
        <f>'Stojace a cúvajúce vozidlo'!AJ5</f>
        <v>1.0289999999999999</v>
      </c>
      <c r="F5" s="53">
        <f>'Stojace a cúvajúce vozidlo'!G5</f>
        <v>0.79449999999999998</v>
      </c>
      <c r="G5" s="52" t="s">
        <v>84</v>
      </c>
      <c r="H5" s="51">
        <f>'KONTROLNÉ POHĽADY'!U4</f>
        <v>0.66200000000000003</v>
      </c>
      <c r="I5" s="51">
        <f>'Rozlíšenie podľa manévrov'!AC5</f>
        <v>0.5645</v>
      </c>
      <c r="J5" s="51">
        <f>'Rozlíšenie podľa manévrov'!N5</f>
        <v>0.76900000000000002</v>
      </c>
      <c r="K5" s="51">
        <f>'Stojace a cúvajúce vozidlo'!AX5</f>
        <v>0.9385</v>
      </c>
      <c r="L5" s="51">
        <f>'Stojace a cúvajúce vozidlo'!U5</f>
        <v>0.60899999999999999</v>
      </c>
      <c r="Q5" s="172"/>
    </row>
  </sheetData>
  <mergeCells count="2">
    <mergeCell ref="H1:L1"/>
    <mergeCell ref="B1:F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Y234"/>
  <sheetViews>
    <sheetView workbookViewId="0">
      <selection activeCell="BA1" sqref="BA1:BL1"/>
    </sheetView>
  </sheetViews>
  <sheetFormatPr defaultRowHeight="15" x14ac:dyDescent="0.25"/>
  <cols>
    <col min="1" max="16384" width="9.140625" style="1"/>
  </cols>
  <sheetData>
    <row r="1" spans="1:129" x14ac:dyDescent="0.25">
      <c r="A1" s="215" t="s">
        <v>156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92"/>
      <c r="N1" s="215" t="s">
        <v>157</v>
      </c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92"/>
      <c r="AA1" s="215" t="s">
        <v>158</v>
      </c>
      <c r="AB1" s="215"/>
      <c r="AC1" s="215"/>
      <c r="AD1" s="215"/>
      <c r="AE1" s="215"/>
      <c r="AF1" s="215"/>
      <c r="AG1" s="215"/>
      <c r="AH1" s="215"/>
      <c r="AI1" s="215"/>
      <c r="AJ1" s="215"/>
      <c r="AK1" s="215"/>
      <c r="AL1" s="215"/>
      <c r="AM1" s="92"/>
      <c r="AN1" s="215" t="s">
        <v>159</v>
      </c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92"/>
      <c r="BA1" s="217" t="s">
        <v>225</v>
      </c>
      <c r="BB1" s="215"/>
      <c r="BC1" s="215"/>
      <c r="BD1" s="215"/>
      <c r="BE1" s="215"/>
      <c r="BF1" s="215"/>
      <c r="BG1" s="215"/>
      <c r="BH1" s="215"/>
      <c r="BI1" s="215"/>
      <c r="BJ1" s="215"/>
      <c r="BK1" s="215"/>
      <c r="BL1" s="215"/>
      <c r="BM1" s="92"/>
      <c r="BN1" s="217" t="s">
        <v>224</v>
      </c>
      <c r="BO1" s="215"/>
      <c r="BP1" s="215"/>
      <c r="BQ1" s="215"/>
      <c r="BR1" s="215"/>
      <c r="BS1" s="215"/>
      <c r="BT1" s="215"/>
      <c r="BU1" s="215"/>
      <c r="BV1" s="215"/>
      <c r="BW1" s="215"/>
      <c r="BX1" s="215"/>
      <c r="BY1" s="215"/>
      <c r="BZ1" s="92"/>
      <c r="CA1" s="215" t="s">
        <v>160</v>
      </c>
      <c r="CB1" s="215"/>
      <c r="CC1" s="215"/>
      <c r="CD1" s="215"/>
      <c r="CE1" s="215"/>
      <c r="CF1" s="215"/>
      <c r="CG1" s="215"/>
      <c r="CH1" s="215"/>
      <c r="CI1" s="215"/>
      <c r="CJ1" s="215"/>
      <c r="CK1" s="215"/>
      <c r="CL1" s="215"/>
      <c r="CM1" s="92"/>
      <c r="CN1" s="215" t="s">
        <v>161</v>
      </c>
      <c r="CO1" s="215"/>
      <c r="CP1" s="215"/>
      <c r="CQ1" s="215"/>
      <c r="CR1" s="215"/>
      <c r="CS1" s="215"/>
      <c r="CT1" s="215"/>
      <c r="CU1" s="215"/>
      <c r="CV1" s="215"/>
      <c r="CW1" s="215"/>
      <c r="CX1" s="215"/>
      <c r="CY1" s="215"/>
      <c r="CZ1" s="92"/>
      <c r="DA1" s="215" t="s">
        <v>162</v>
      </c>
      <c r="DB1" s="215"/>
      <c r="DC1" s="215"/>
      <c r="DD1" s="215"/>
      <c r="DE1" s="215"/>
      <c r="DF1" s="215"/>
      <c r="DG1" s="215"/>
      <c r="DH1" s="215"/>
      <c r="DI1" s="215"/>
      <c r="DJ1" s="215"/>
      <c r="DK1" s="215"/>
      <c r="DL1" s="215"/>
      <c r="DM1" s="92"/>
      <c r="DN1" s="215" t="s">
        <v>163</v>
      </c>
      <c r="DO1" s="215"/>
      <c r="DP1" s="215"/>
      <c r="DQ1" s="215"/>
      <c r="DR1" s="215"/>
      <c r="DS1" s="215"/>
      <c r="DT1" s="215"/>
      <c r="DU1" s="215"/>
      <c r="DV1" s="215"/>
      <c r="DW1" s="215"/>
      <c r="DX1" s="215"/>
      <c r="DY1" s="215"/>
    </row>
    <row r="2" spans="1:129" x14ac:dyDescent="0.25">
      <c r="A2" s="213" t="s">
        <v>101</v>
      </c>
      <c r="B2" s="213"/>
      <c r="C2" s="213"/>
      <c r="D2" s="213"/>
      <c r="E2" s="213"/>
      <c r="F2" s="213"/>
      <c r="G2" s="211" t="s">
        <v>100</v>
      </c>
      <c r="H2" s="211"/>
      <c r="I2" s="211"/>
      <c r="J2" s="211"/>
      <c r="K2" s="211"/>
      <c r="L2" s="211"/>
      <c r="M2" s="92"/>
      <c r="N2" s="213" t="s">
        <v>101</v>
      </c>
      <c r="O2" s="213"/>
      <c r="P2" s="213"/>
      <c r="Q2" s="213"/>
      <c r="R2" s="213"/>
      <c r="S2" s="213"/>
      <c r="T2" s="211" t="s">
        <v>100</v>
      </c>
      <c r="U2" s="211"/>
      <c r="V2" s="211"/>
      <c r="W2" s="211"/>
      <c r="X2" s="211"/>
      <c r="Y2" s="211"/>
      <c r="Z2" s="92"/>
      <c r="AA2" s="213" t="s">
        <v>101</v>
      </c>
      <c r="AB2" s="213"/>
      <c r="AC2" s="213"/>
      <c r="AD2" s="213"/>
      <c r="AE2" s="213"/>
      <c r="AF2" s="213"/>
      <c r="AG2" s="211" t="s">
        <v>100</v>
      </c>
      <c r="AH2" s="211"/>
      <c r="AI2" s="211"/>
      <c r="AJ2" s="211"/>
      <c r="AK2" s="211"/>
      <c r="AL2" s="211"/>
      <c r="AM2" s="92"/>
      <c r="AN2" s="216" t="s">
        <v>165</v>
      </c>
      <c r="AO2" s="213"/>
      <c r="AP2" s="213"/>
      <c r="AQ2" s="213"/>
      <c r="AR2" s="213"/>
      <c r="AS2" s="213"/>
      <c r="AT2" s="218" t="s">
        <v>166</v>
      </c>
      <c r="AU2" s="212"/>
      <c r="AV2" s="212"/>
      <c r="AW2" s="212"/>
      <c r="AX2" s="212"/>
      <c r="AY2" s="212"/>
      <c r="AZ2" s="92"/>
      <c r="BA2" s="216" t="s">
        <v>165</v>
      </c>
      <c r="BB2" s="213"/>
      <c r="BC2" s="213"/>
      <c r="BD2" s="213"/>
      <c r="BE2" s="213"/>
      <c r="BF2" s="213"/>
      <c r="BG2" s="218" t="s">
        <v>166</v>
      </c>
      <c r="BH2" s="212"/>
      <c r="BI2" s="212"/>
      <c r="BJ2" s="212"/>
      <c r="BK2" s="212"/>
      <c r="BL2" s="212"/>
      <c r="BM2" s="92"/>
      <c r="BN2" s="216" t="s">
        <v>165</v>
      </c>
      <c r="BO2" s="213"/>
      <c r="BP2" s="213"/>
      <c r="BQ2" s="213"/>
      <c r="BR2" s="213"/>
      <c r="BS2" s="213"/>
      <c r="BT2" s="218" t="s">
        <v>166</v>
      </c>
      <c r="BU2" s="212"/>
      <c r="BV2" s="212"/>
      <c r="BW2" s="212"/>
      <c r="BX2" s="212"/>
      <c r="BY2" s="212"/>
      <c r="BZ2" s="92"/>
      <c r="CA2" s="216" t="s">
        <v>165</v>
      </c>
      <c r="CB2" s="213"/>
      <c r="CC2" s="213"/>
      <c r="CD2" s="213"/>
      <c r="CE2" s="213"/>
      <c r="CF2" s="213"/>
      <c r="CG2" s="218" t="s">
        <v>166</v>
      </c>
      <c r="CH2" s="212"/>
      <c r="CI2" s="212"/>
      <c r="CJ2" s="212"/>
      <c r="CK2" s="212"/>
      <c r="CL2" s="212"/>
      <c r="CM2" s="92"/>
      <c r="CN2" s="216" t="s">
        <v>165</v>
      </c>
      <c r="CO2" s="213"/>
      <c r="CP2" s="213"/>
      <c r="CQ2" s="213"/>
      <c r="CR2" s="213"/>
      <c r="CS2" s="213"/>
      <c r="CT2" s="218" t="s">
        <v>166</v>
      </c>
      <c r="CU2" s="212"/>
      <c r="CV2" s="212"/>
      <c r="CW2" s="212"/>
      <c r="CX2" s="212"/>
      <c r="CY2" s="212"/>
      <c r="CZ2" s="92"/>
      <c r="DA2" s="216" t="s">
        <v>165</v>
      </c>
      <c r="DB2" s="213"/>
      <c r="DC2" s="213"/>
      <c r="DD2" s="213"/>
      <c r="DE2" s="213"/>
      <c r="DF2" s="213"/>
      <c r="DG2" s="218" t="s">
        <v>166</v>
      </c>
      <c r="DH2" s="212"/>
      <c r="DI2" s="212"/>
      <c r="DJ2" s="212"/>
      <c r="DK2" s="212"/>
      <c r="DL2" s="212"/>
      <c r="DM2" s="92"/>
      <c r="DN2" s="216" t="s">
        <v>165</v>
      </c>
      <c r="DO2" s="213"/>
      <c r="DP2" s="213"/>
      <c r="DQ2" s="213"/>
      <c r="DR2" s="213"/>
      <c r="DS2" s="213"/>
      <c r="DT2" s="218" t="s">
        <v>166</v>
      </c>
      <c r="DU2" s="212"/>
      <c r="DV2" s="212"/>
      <c r="DW2" s="212"/>
      <c r="DX2" s="212"/>
      <c r="DY2" s="212"/>
    </row>
    <row r="3" spans="1:129" x14ac:dyDescent="0.25">
      <c r="A3" s="214"/>
      <c r="B3" s="214"/>
      <c r="C3" s="214"/>
      <c r="D3" s="214"/>
      <c r="E3" s="214"/>
      <c r="F3" s="214"/>
      <c r="G3" s="212"/>
      <c r="H3" s="212"/>
      <c r="I3" s="212"/>
      <c r="J3" s="212"/>
      <c r="K3" s="212"/>
      <c r="L3" s="212"/>
      <c r="M3" s="92"/>
      <c r="N3" s="214"/>
      <c r="O3" s="214"/>
      <c r="P3" s="214"/>
      <c r="Q3" s="214"/>
      <c r="R3" s="214"/>
      <c r="S3" s="214"/>
      <c r="T3" s="212"/>
      <c r="U3" s="212"/>
      <c r="V3" s="212"/>
      <c r="W3" s="212"/>
      <c r="X3" s="212"/>
      <c r="Y3" s="212"/>
      <c r="Z3" s="92"/>
      <c r="AA3" s="214"/>
      <c r="AB3" s="214"/>
      <c r="AC3" s="214"/>
      <c r="AD3" s="214"/>
      <c r="AE3" s="214"/>
      <c r="AF3" s="214"/>
      <c r="AG3" s="212"/>
      <c r="AH3" s="212"/>
      <c r="AI3" s="212"/>
      <c r="AJ3" s="212"/>
      <c r="AK3" s="212"/>
      <c r="AL3" s="212"/>
      <c r="AM3" s="92"/>
      <c r="AN3" s="214"/>
      <c r="AO3" s="214"/>
      <c r="AP3" s="214"/>
      <c r="AQ3" s="214"/>
      <c r="AR3" s="214"/>
      <c r="AS3" s="214"/>
      <c r="AT3" s="212"/>
      <c r="AU3" s="212"/>
      <c r="AV3" s="212"/>
      <c r="AW3" s="212"/>
      <c r="AX3" s="212"/>
      <c r="AY3" s="212"/>
      <c r="AZ3" s="92"/>
      <c r="BA3" s="214"/>
      <c r="BB3" s="214"/>
      <c r="BC3" s="214"/>
      <c r="BD3" s="214"/>
      <c r="BE3" s="214"/>
      <c r="BF3" s="214"/>
      <c r="BG3" s="212"/>
      <c r="BH3" s="212"/>
      <c r="BI3" s="212"/>
      <c r="BJ3" s="212"/>
      <c r="BK3" s="212"/>
      <c r="BL3" s="212"/>
      <c r="BM3" s="92"/>
      <c r="BN3" s="214"/>
      <c r="BO3" s="214"/>
      <c r="BP3" s="214"/>
      <c r="BQ3" s="214"/>
      <c r="BR3" s="214"/>
      <c r="BS3" s="214"/>
      <c r="BT3" s="212"/>
      <c r="BU3" s="212"/>
      <c r="BV3" s="212"/>
      <c r="BW3" s="212"/>
      <c r="BX3" s="212"/>
      <c r="BY3" s="212"/>
      <c r="BZ3" s="92"/>
      <c r="CA3" s="214"/>
      <c r="CB3" s="214"/>
      <c r="CC3" s="214"/>
      <c r="CD3" s="214"/>
      <c r="CE3" s="214"/>
      <c r="CF3" s="214"/>
      <c r="CG3" s="212"/>
      <c r="CH3" s="212"/>
      <c r="CI3" s="212"/>
      <c r="CJ3" s="212"/>
      <c r="CK3" s="212"/>
      <c r="CL3" s="212"/>
      <c r="CM3" s="92"/>
      <c r="CN3" s="214"/>
      <c r="CO3" s="214"/>
      <c r="CP3" s="214"/>
      <c r="CQ3" s="214"/>
      <c r="CR3" s="214"/>
      <c r="CS3" s="214"/>
      <c r="CT3" s="212"/>
      <c r="CU3" s="212"/>
      <c r="CV3" s="212"/>
      <c r="CW3" s="212"/>
      <c r="CX3" s="212"/>
      <c r="CY3" s="212"/>
      <c r="CZ3" s="92"/>
      <c r="DA3" s="214"/>
      <c r="DB3" s="214"/>
      <c r="DC3" s="214"/>
      <c r="DD3" s="214"/>
      <c r="DE3" s="214"/>
      <c r="DF3" s="214"/>
      <c r="DG3" s="212"/>
      <c r="DH3" s="212"/>
      <c r="DI3" s="212"/>
      <c r="DJ3" s="212"/>
      <c r="DK3" s="212"/>
      <c r="DL3" s="212"/>
      <c r="DM3" s="92"/>
      <c r="DN3" s="214"/>
      <c r="DO3" s="214"/>
      <c r="DP3" s="214"/>
      <c r="DQ3" s="214"/>
      <c r="DR3" s="214"/>
      <c r="DS3" s="214"/>
      <c r="DT3" s="212"/>
      <c r="DU3" s="212"/>
      <c r="DV3" s="212"/>
      <c r="DW3" s="212"/>
      <c r="DX3" s="212"/>
      <c r="DY3" s="212"/>
    </row>
    <row r="4" spans="1:129" x14ac:dyDescent="0.25">
      <c r="A4" s="93"/>
      <c r="B4" s="93" t="s">
        <v>20</v>
      </c>
      <c r="C4" s="93" t="s">
        <v>19</v>
      </c>
      <c r="D4" s="93" t="s">
        <v>18</v>
      </c>
      <c r="E4" s="93" t="s">
        <v>17</v>
      </c>
      <c r="F4" s="93" t="s">
        <v>92</v>
      </c>
      <c r="G4" s="93"/>
      <c r="H4" s="93" t="s">
        <v>20</v>
      </c>
      <c r="I4" s="93" t="s">
        <v>19</v>
      </c>
      <c r="J4" s="93" t="s">
        <v>18</v>
      </c>
      <c r="K4" s="96" t="s">
        <v>17</v>
      </c>
      <c r="L4" s="93" t="s">
        <v>92</v>
      </c>
      <c r="M4" s="92"/>
      <c r="N4" s="93"/>
      <c r="O4" s="93" t="s">
        <v>20</v>
      </c>
      <c r="P4" s="93" t="s">
        <v>19</v>
      </c>
      <c r="Q4" s="93" t="s">
        <v>18</v>
      </c>
      <c r="R4" s="93" t="s">
        <v>17</v>
      </c>
      <c r="S4" s="93" t="s">
        <v>92</v>
      </c>
      <c r="T4" s="93"/>
      <c r="U4" s="93" t="s">
        <v>20</v>
      </c>
      <c r="V4" s="93" t="s">
        <v>19</v>
      </c>
      <c r="W4" s="93" t="s">
        <v>18</v>
      </c>
      <c r="X4" s="96" t="s">
        <v>17</v>
      </c>
      <c r="Y4" s="93" t="s">
        <v>92</v>
      </c>
      <c r="Z4" s="92"/>
      <c r="AA4" s="93"/>
      <c r="AB4" s="93" t="s">
        <v>20</v>
      </c>
      <c r="AC4" s="93" t="s">
        <v>19</v>
      </c>
      <c r="AD4" s="93" t="s">
        <v>18</v>
      </c>
      <c r="AE4" s="93" t="s">
        <v>17</v>
      </c>
      <c r="AF4" s="93" t="s">
        <v>92</v>
      </c>
      <c r="AG4" s="93"/>
      <c r="AH4" s="93" t="s">
        <v>20</v>
      </c>
      <c r="AI4" s="93" t="s">
        <v>19</v>
      </c>
      <c r="AJ4" s="93" t="s">
        <v>18</v>
      </c>
      <c r="AK4" s="96" t="s">
        <v>17</v>
      </c>
      <c r="AL4" s="93" t="s">
        <v>92</v>
      </c>
      <c r="AM4" s="92"/>
      <c r="AN4" s="93"/>
      <c r="AO4" s="93" t="s">
        <v>20</v>
      </c>
      <c r="AP4" s="93" t="s">
        <v>19</v>
      </c>
      <c r="AQ4" s="93" t="s">
        <v>18</v>
      </c>
      <c r="AR4" s="93" t="s">
        <v>17</v>
      </c>
      <c r="AS4" s="93" t="s">
        <v>92</v>
      </c>
      <c r="AT4" s="93"/>
      <c r="AU4" s="93" t="s">
        <v>20</v>
      </c>
      <c r="AV4" s="93" t="s">
        <v>19</v>
      </c>
      <c r="AW4" s="93" t="s">
        <v>18</v>
      </c>
      <c r="AX4" s="96" t="s">
        <v>17</v>
      </c>
      <c r="AY4" s="93" t="s">
        <v>92</v>
      </c>
      <c r="AZ4" s="92"/>
      <c r="BA4" s="93"/>
      <c r="BB4" s="93" t="s">
        <v>20</v>
      </c>
      <c r="BC4" s="93" t="s">
        <v>19</v>
      </c>
      <c r="BD4" s="93" t="s">
        <v>18</v>
      </c>
      <c r="BE4" s="96" t="s">
        <v>17</v>
      </c>
      <c r="BF4" s="93" t="s">
        <v>92</v>
      </c>
      <c r="BG4" s="93"/>
      <c r="BH4" s="93" t="s">
        <v>20</v>
      </c>
      <c r="BI4" s="93" t="s">
        <v>19</v>
      </c>
      <c r="BJ4" s="93" t="s">
        <v>18</v>
      </c>
      <c r="BK4" s="96" t="s">
        <v>17</v>
      </c>
      <c r="BL4" s="93" t="s">
        <v>92</v>
      </c>
      <c r="BM4" s="94"/>
      <c r="BN4" s="93"/>
      <c r="BO4" s="93" t="s">
        <v>20</v>
      </c>
      <c r="BP4" s="93" t="s">
        <v>19</v>
      </c>
      <c r="BQ4" s="93" t="s">
        <v>18</v>
      </c>
      <c r="BR4" s="96" t="s">
        <v>17</v>
      </c>
      <c r="BS4" s="93" t="s">
        <v>92</v>
      </c>
      <c r="BT4" s="93"/>
      <c r="BU4" s="93" t="s">
        <v>20</v>
      </c>
      <c r="BV4" s="93" t="s">
        <v>19</v>
      </c>
      <c r="BW4" s="93" t="s">
        <v>18</v>
      </c>
      <c r="BX4" s="96" t="s">
        <v>17</v>
      </c>
      <c r="BY4" s="93" t="s">
        <v>92</v>
      </c>
      <c r="BZ4" s="92"/>
      <c r="CA4" s="93"/>
      <c r="CB4" s="93" t="s">
        <v>20</v>
      </c>
      <c r="CC4" s="93" t="s">
        <v>19</v>
      </c>
      <c r="CD4" s="93" t="s">
        <v>18</v>
      </c>
      <c r="CE4" s="96" t="s">
        <v>17</v>
      </c>
      <c r="CF4" s="93" t="s">
        <v>92</v>
      </c>
      <c r="CG4" s="93"/>
      <c r="CH4" s="93" t="s">
        <v>20</v>
      </c>
      <c r="CI4" s="93" t="s">
        <v>19</v>
      </c>
      <c r="CJ4" s="93" t="s">
        <v>18</v>
      </c>
      <c r="CK4" s="96" t="s">
        <v>17</v>
      </c>
      <c r="CL4" s="93" t="s">
        <v>92</v>
      </c>
      <c r="CM4" s="94"/>
      <c r="CN4" s="93"/>
      <c r="CO4" s="93" t="s">
        <v>20</v>
      </c>
      <c r="CP4" s="93" t="s">
        <v>19</v>
      </c>
      <c r="CQ4" s="93" t="s">
        <v>18</v>
      </c>
      <c r="CR4" s="96" t="s">
        <v>17</v>
      </c>
      <c r="CS4" s="93" t="s">
        <v>92</v>
      </c>
      <c r="CT4" s="93"/>
      <c r="CU4" s="93" t="s">
        <v>20</v>
      </c>
      <c r="CV4" s="93" t="s">
        <v>19</v>
      </c>
      <c r="CW4" s="93" t="s">
        <v>18</v>
      </c>
      <c r="CX4" s="96" t="s">
        <v>17</v>
      </c>
      <c r="CY4" s="93" t="s">
        <v>92</v>
      </c>
      <c r="CZ4" s="92"/>
      <c r="DA4" s="93"/>
      <c r="DB4" s="93" t="s">
        <v>20</v>
      </c>
      <c r="DC4" s="93" t="s">
        <v>19</v>
      </c>
      <c r="DD4" s="93" t="s">
        <v>18</v>
      </c>
      <c r="DE4" s="96" t="s">
        <v>17</v>
      </c>
      <c r="DF4" s="93" t="s">
        <v>92</v>
      </c>
      <c r="DG4" s="93"/>
      <c r="DH4" s="93" t="s">
        <v>20</v>
      </c>
      <c r="DI4" s="93" t="s">
        <v>19</v>
      </c>
      <c r="DJ4" s="93" t="s">
        <v>18</v>
      </c>
      <c r="DK4" s="96" t="s">
        <v>17</v>
      </c>
      <c r="DL4" s="93" t="s">
        <v>92</v>
      </c>
      <c r="DM4" s="94"/>
      <c r="DN4" s="93"/>
      <c r="DO4" s="93" t="s">
        <v>20</v>
      </c>
      <c r="DP4" s="93" t="s">
        <v>19</v>
      </c>
      <c r="DQ4" s="93" t="s">
        <v>18</v>
      </c>
      <c r="DR4" s="96" t="s">
        <v>17</v>
      </c>
      <c r="DS4" s="93" t="s">
        <v>92</v>
      </c>
      <c r="DT4" s="93"/>
      <c r="DU4" s="93" t="s">
        <v>20</v>
      </c>
      <c r="DV4" s="93" t="s">
        <v>19</v>
      </c>
      <c r="DW4" s="93" t="s">
        <v>18</v>
      </c>
      <c r="DX4" s="96" t="s">
        <v>17</v>
      </c>
      <c r="DY4" s="93" t="s">
        <v>92</v>
      </c>
    </row>
    <row r="5" spans="1:129" x14ac:dyDescent="0.25">
      <c r="A5" s="93" t="s">
        <v>27</v>
      </c>
      <c r="B5" s="95">
        <f>MEDIAN(B9:B29)</f>
        <v>6.7000000000000004E-2</v>
      </c>
      <c r="C5" s="95">
        <f>MEDIAN(C9:C29)</f>
        <v>0.68200000000000005</v>
      </c>
      <c r="D5" s="95">
        <f>MEDIAN(D9:D29)</f>
        <v>0.111</v>
      </c>
      <c r="E5" s="95">
        <f>MEDIAN(E9:E29)</f>
        <v>0.192</v>
      </c>
      <c r="F5" s="95">
        <f>MEDIAN(F9:F29)</f>
        <v>0.93100000000000005</v>
      </c>
      <c r="G5" s="93" t="s">
        <v>27</v>
      </c>
      <c r="H5" s="95">
        <f>MEDIAN(H9:H11)</f>
        <v>6.6000000000000003E-2</v>
      </c>
      <c r="I5" s="95">
        <f>MEDIAN(I9:I11)</f>
        <v>0.64100000000000001</v>
      </c>
      <c r="J5" s="95">
        <f>MEDIAN(J9:J11)</f>
        <v>8.4000000000000005E-2</v>
      </c>
      <c r="K5" s="95">
        <f>MEDIAN(K9:K11)</f>
        <v>0.13600000000000001</v>
      </c>
      <c r="L5" s="95">
        <f>MEDIAN(L9:L11)</f>
        <v>0.96499999999999997</v>
      </c>
      <c r="M5" s="92"/>
      <c r="N5" s="93" t="s">
        <v>27</v>
      </c>
      <c r="O5" s="95">
        <f>MEDIAN(O9:O35)</f>
        <v>6.6000000000000003E-2</v>
      </c>
      <c r="P5" s="95">
        <f>MEDIAN(P9:P35)</f>
        <v>0.45</v>
      </c>
      <c r="Q5" s="95">
        <f>MEDIAN(Q9:Q35)</f>
        <v>0.1</v>
      </c>
      <c r="R5" s="95">
        <f>MEDIAN(R9:R35)</f>
        <v>0.19500000000000001</v>
      </c>
      <c r="S5" s="95">
        <f>MEDIAN(S9:S35)</f>
        <v>0.67600000000000005</v>
      </c>
      <c r="T5" s="93" t="s">
        <v>27</v>
      </c>
      <c r="U5" s="95">
        <f>MEDIAN(U9:U12)</f>
        <v>5.8999999999999997E-2</v>
      </c>
      <c r="V5" s="95">
        <f>MEDIAN(V9:V12)</f>
        <v>0.41700000000000004</v>
      </c>
      <c r="W5" s="95">
        <f>MEDIAN(W9:W12)</f>
        <v>0.10050000000000001</v>
      </c>
      <c r="X5" s="95">
        <f>MEDIAN(X9:X12)</f>
        <v>0.14750000000000002</v>
      </c>
      <c r="Y5" s="95">
        <f>MEDIAN(Y9:Y12)</f>
        <v>0.60050000000000003</v>
      </c>
      <c r="Z5" s="92"/>
      <c r="AA5" s="93" t="s">
        <v>27</v>
      </c>
      <c r="AB5" s="95">
        <f>MEDIAN(AB9:AB16)</f>
        <v>0.23200000000000001</v>
      </c>
      <c r="AC5" s="95">
        <f>MEDIAN(AC9:AC16)</f>
        <v>0.84499999999999997</v>
      </c>
      <c r="AD5" s="95">
        <f>MEDIAN(AD9:AD16)</f>
        <v>0.26200000000000001</v>
      </c>
      <c r="AE5" s="95">
        <f>MEDIAN(AE9:AE16)</f>
        <v>0.47299999999999998</v>
      </c>
      <c r="AF5" s="95">
        <f>MEDIAN(AF9:AF16)</f>
        <v>1.4384999999999999</v>
      </c>
      <c r="AG5" s="93" t="s">
        <v>27</v>
      </c>
      <c r="AH5" s="95">
        <f>MEDIAN(AH9:AH17)</f>
        <v>0.251</v>
      </c>
      <c r="AI5" s="95">
        <f>MEDIAN(AI9:AI17)</f>
        <v>0.63300000000000001</v>
      </c>
      <c r="AJ5" s="95">
        <f>MEDIAN(AJ9:AJ17)</f>
        <v>0.21299999999999999</v>
      </c>
      <c r="AK5" s="95">
        <f>MEDIAN(AK9:AK17)</f>
        <v>0.28400000000000003</v>
      </c>
      <c r="AL5" s="95">
        <f>MEDIAN(AL9:AL17)</f>
        <v>0.76900000000000002</v>
      </c>
      <c r="AM5" s="92"/>
      <c r="AN5" s="93" t="s">
        <v>27</v>
      </c>
      <c r="AO5" s="95">
        <f>MEDIAN(AO9:AO32)</f>
        <v>0.191</v>
      </c>
      <c r="AP5" s="95">
        <f>MEDIAN(AP9:AP32)</f>
        <v>0.5515000000000001</v>
      </c>
      <c r="AQ5" s="95">
        <f>MEDIAN(AQ9:AQ32)</f>
        <v>0.2</v>
      </c>
      <c r="AR5" s="95">
        <f>MEDIAN(AR9:AR32)</f>
        <v>0.41250000000000003</v>
      </c>
      <c r="AS5" s="95">
        <f>MEDIAN(AS9:AS32)</f>
        <v>0.99249999999999994</v>
      </c>
      <c r="AT5" s="93" t="s">
        <v>27</v>
      </c>
      <c r="AU5" s="95">
        <f>MEDIAN(AU9:AU27)</f>
        <v>0.14499999999999999</v>
      </c>
      <c r="AV5" s="95">
        <f>MEDIAN(AV9:AV27)</f>
        <v>0.55700000000000005</v>
      </c>
      <c r="AW5" s="95">
        <f>MEDIAN(AW9:AW27)</f>
        <v>0.14000000000000001</v>
      </c>
      <c r="AX5" s="95">
        <f>MEDIAN(AX9:AX27)</f>
        <v>0.379</v>
      </c>
      <c r="AY5" s="95">
        <f>MEDIAN(AY9:AY27)</f>
        <v>0.96699999999999997</v>
      </c>
      <c r="AZ5" s="92"/>
      <c r="BA5" s="93" t="s">
        <v>27</v>
      </c>
      <c r="BB5" s="95">
        <f>MEDIAN(BB9:BB87)</f>
        <v>0.106</v>
      </c>
      <c r="BC5" s="95">
        <f>MEDIAN(BC9:BC87)</f>
        <v>0.42799999999999999</v>
      </c>
      <c r="BD5" s="95">
        <f>MEDIAN(BD9:BD87)</f>
        <v>0.10199999999999999</v>
      </c>
      <c r="BE5" s="95">
        <f>MEDIAN(BE9:BE87)</f>
        <v>0.214</v>
      </c>
      <c r="BF5" s="95">
        <f>MEDIAN(BF9:BF87)</f>
        <v>0.65100000000000002</v>
      </c>
      <c r="BG5" s="93" t="s">
        <v>27</v>
      </c>
      <c r="BH5" s="95">
        <f>MEDIAN(BH9:BH57)</f>
        <v>0.16600000000000001</v>
      </c>
      <c r="BI5" s="95">
        <f>MEDIAN(BI9:BI57)</f>
        <v>0.45600000000000002</v>
      </c>
      <c r="BJ5" s="95">
        <f>MEDIAN(BJ9:BJ57)</f>
        <v>0.13400000000000001</v>
      </c>
      <c r="BK5" s="95">
        <f>MEDIAN(BK9:BK57)</f>
        <v>0.30099999999999999</v>
      </c>
      <c r="BL5" s="95">
        <f>MEDIAN(BL9:BL57)</f>
        <v>0.76700000000000002</v>
      </c>
      <c r="BM5" s="94"/>
      <c r="BN5" s="93" t="s">
        <v>27</v>
      </c>
      <c r="BO5" s="95">
        <f>MEDIAN(BO9:BO98)</f>
        <v>0.125</v>
      </c>
      <c r="BP5" s="95">
        <f>MEDIAN(BP9:BP98)</f>
        <v>0.39800000000000002</v>
      </c>
      <c r="BQ5" s="95">
        <f>MEDIAN(BQ9:BQ98)</f>
        <v>0.123</v>
      </c>
      <c r="BR5" s="95">
        <f>MEDIAN(BR9:BR98)</f>
        <v>0.2515</v>
      </c>
      <c r="BS5" s="95">
        <f>MEDIAN(BS9:BS98)</f>
        <v>0.63949999999999996</v>
      </c>
      <c r="BT5" s="93" t="s">
        <v>27</v>
      </c>
      <c r="BU5" s="95">
        <f>MEDIAN(BU9:BU57)</f>
        <v>0.17899999999999999</v>
      </c>
      <c r="BV5" s="95">
        <f>MEDIAN(BV9:BV57)</f>
        <v>0.44400000000000001</v>
      </c>
      <c r="BW5" s="95">
        <f>MEDIAN(BW9:BW57)</f>
        <v>0.16</v>
      </c>
      <c r="BX5" s="95">
        <f>MEDIAN(BX9:BX57)</f>
        <v>0.33299999999999996</v>
      </c>
      <c r="BY5" s="95">
        <f>MEDIAN(BY9:BY57)</f>
        <v>0.78300000000000003</v>
      </c>
      <c r="BZ5" s="92"/>
      <c r="CA5" s="93" t="s">
        <v>27</v>
      </c>
      <c r="CB5" s="95">
        <f>MEDIAN(CB9:CB36)</f>
        <v>6.7000000000000004E-2</v>
      </c>
      <c r="CC5" s="95">
        <f>MEDIAN(CC9:CC36)</f>
        <v>0.34050000000000002</v>
      </c>
      <c r="CD5" s="95">
        <f>MEDIAN(CD9:CD36)</f>
        <v>6.1499999999999999E-2</v>
      </c>
      <c r="CE5" s="95">
        <f>MEDIAN(CE9:CE36)</f>
        <v>0.128</v>
      </c>
      <c r="CF5" s="95">
        <f>MEDIAN(CF9:CF36)</f>
        <v>0.46750000000000003</v>
      </c>
      <c r="CG5" s="93" t="s">
        <v>27</v>
      </c>
      <c r="CH5" s="95">
        <f>MEDIAN(CH9:CH12)</f>
        <v>8.6999999999999994E-2</v>
      </c>
      <c r="CI5" s="95">
        <f>MEDIAN(CI9:CI12)</f>
        <v>0.29649999999999999</v>
      </c>
      <c r="CJ5" s="95">
        <f>MEDIAN(CJ9:CJ12)</f>
        <v>5.2000000000000005E-2</v>
      </c>
      <c r="CK5" s="95">
        <f>MEDIAN(CK9:CK12)</f>
        <v>0.14600000000000002</v>
      </c>
      <c r="CL5" s="95">
        <f>MEDIAN(CL9:CL12)</f>
        <v>0.41749999999999998</v>
      </c>
      <c r="CM5" s="94"/>
      <c r="CN5" s="93" t="s">
        <v>27</v>
      </c>
      <c r="CO5" s="95">
        <f>MEDIAN(CO9:CO50)</f>
        <v>8.6499999999999994E-2</v>
      </c>
      <c r="CP5" s="95">
        <f>MEDIAN(CP9:CP50)</f>
        <v>0.372</v>
      </c>
      <c r="CQ5" s="95">
        <f>MEDIAN(CQ9:CQ50)</f>
        <v>6.8000000000000005E-2</v>
      </c>
      <c r="CR5" s="95">
        <f>MEDIAN(CR9:CR50)</f>
        <v>0.1565</v>
      </c>
      <c r="CS5" s="95">
        <f>MEDIAN(CS9:CS50)</f>
        <v>0.5455000000000001</v>
      </c>
      <c r="CT5" s="93" t="s">
        <v>27</v>
      </c>
      <c r="CU5" s="95">
        <f>MEDIAN(CU9:CU18)</f>
        <v>6.1499999999999999E-2</v>
      </c>
      <c r="CV5" s="95">
        <f>MEDIAN(CV9:CV18)</f>
        <v>0.44450000000000001</v>
      </c>
      <c r="CW5" s="95">
        <f>MEDIAN(CW9:CW18)</f>
        <v>8.8999999999999996E-2</v>
      </c>
      <c r="CX5" s="95">
        <f>MEDIAN(CX9:CX18)</f>
        <v>0.14800000000000002</v>
      </c>
      <c r="CY5" s="95">
        <f>MEDIAN(CY9:CY18)</f>
        <v>0.628</v>
      </c>
      <c r="CZ5" s="92"/>
      <c r="DA5" s="93" t="s">
        <v>27</v>
      </c>
      <c r="DB5" s="95">
        <f>MEDIAN(DB9:DB221)</f>
        <v>0.108</v>
      </c>
      <c r="DC5" s="95">
        <f>MEDIAN(DC9:DC221)</f>
        <v>0.433</v>
      </c>
      <c r="DD5" s="95">
        <f>MEDIAN(DD9:DD221)</f>
        <v>0.104</v>
      </c>
      <c r="DE5" s="95">
        <f>MEDIAN(DE9:DE221)</f>
        <v>0.221</v>
      </c>
      <c r="DF5" s="95">
        <f>MEDIAN(DF9:DF221)</f>
        <v>0.65</v>
      </c>
      <c r="DG5" s="93" t="s">
        <v>27</v>
      </c>
      <c r="DH5" s="95">
        <f>MEDIAN(DH9:DH17)</f>
        <v>0.13300000000000001</v>
      </c>
      <c r="DI5" s="95">
        <f>MEDIAN(DI9:DI17)</f>
        <v>0.48399999999999999</v>
      </c>
      <c r="DJ5" s="95">
        <f>MEDIAN(DJ9:DJ17)</f>
        <v>0.121</v>
      </c>
      <c r="DK5" s="95">
        <f>MEDIAN(DK9:DK17)</f>
        <v>0.254</v>
      </c>
      <c r="DL5" s="95">
        <f>MEDIAN(DL9:DL17)</f>
        <v>0.67200000000000004</v>
      </c>
      <c r="DM5" s="94"/>
      <c r="DN5" s="93" t="s">
        <v>27</v>
      </c>
      <c r="DO5" s="95">
        <f>MEDIAN(DO9:DO234)</f>
        <v>0.13300000000000001</v>
      </c>
      <c r="DP5" s="95">
        <f>MEDIAN(DP9:DP234)</f>
        <v>0.34399999999999997</v>
      </c>
      <c r="DQ5" s="95">
        <f>MEDIAN(DQ9:DQ234)</f>
        <v>0.14199999999999999</v>
      </c>
      <c r="DR5" s="95">
        <f>MEDIAN(DR9:DR234)</f>
        <v>0.26650000000000001</v>
      </c>
      <c r="DS5" s="95">
        <f>MEDIAN(DS9:DS234)</f>
        <v>0.63300000000000001</v>
      </c>
      <c r="DT5" s="93" t="s">
        <v>27</v>
      </c>
      <c r="DU5" s="95">
        <f>MEDIAN(DU9:DU36)</f>
        <v>0.2</v>
      </c>
      <c r="DV5" s="95">
        <f>MEDIAN(DV9:DV36)</f>
        <v>0.36</v>
      </c>
      <c r="DW5" s="95">
        <f>MEDIAN(DW9:DW36)</f>
        <v>0.16350000000000001</v>
      </c>
      <c r="DX5" s="95">
        <f>MEDIAN(DX9:DX36)</f>
        <v>0.35599999999999998</v>
      </c>
      <c r="DY5" s="95">
        <f>MEDIAN(DY9:DY36)</f>
        <v>0.65050000000000008</v>
      </c>
    </row>
    <row r="6" spans="1:129" x14ac:dyDescent="0.25">
      <c r="A6" s="93" t="s">
        <v>95</v>
      </c>
      <c r="B6" s="95">
        <f>_xlfn.PERCENTILE.INC(B9:B29,0.1)</f>
        <v>3.3000000000000002E-2</v>
      </c>
      <c r="C6" s="95">
        <f>_xlfn.PERCENTILE.INC(C9:C29,0.1)</f>
        <v>0.23300000000000001</v>
      </c>
      <c r="D6" s="95">
        <f>_xlfn.PERCENTILE.INC(D9:D29,0.1)</f>
        <v>3.3000000000000002E-2</v>
      </c>
      <c r="E6" s="95">
        <f>_xlfn.PERCENTILE.INC(E9:E29,0.1)</f>
        <v>0.11600000000000001</v>
      </c>
      <c r="F6" s="95">
        <f>_xlfn.PERCENTILE.INC(F9:F29,0.1)</f>
        <v>0.39800000000000002</v>
      </c>
      <c r="G6" s="93" t="s">
        <v>95</v>
      </c>
      <c r="H6" s="95">
        <f>_xlfn.PERCENTILE.INC(H9:H11,0.1)</f>
        <v>5.4800000000000001E-2</v>
      </c>
      <c r="I6" s="95">
        <f>_xlfn.PERCENTILE.INC(I9:I11,0.1)</f>
        <v>0.4874</v>
      </c>
      <c r="J6" s="95">
        <f>_xlfn.PERCENTILE.INC(J9:J11,0.1)</f>
        <v>6.88E-2</v>
      </c>
      <c r="K6" s="95">
        <f>_xlfn.PERCENTILE.INC(K9:K11,0.1)</f>
        <v>0.13200000000000001</v>
      </c>
      <c r="L6" s="95">
        <f>_xlfn.PERCENTILE.INC(L9:L11,0.1)</f>
        <v>0.66099999999999992</v>
      </c>
      <c r="M6" s="92"/>
      <c r="N6" s="93" t="s">
        <v>95</v>
      </c>
      <c r="O6" s="95">
        <f>_xlfn.PERCENTILE.INC(O9:O35,0.1)</f>
        <v>2.9600000000000001E-2</v>
      </c>
      <c r="P6" s="95">
        <f>_xlfn.PERCENTILE.INC(P9:P35,0.1)</f>
        <v>0.1958</v>
      </c>
      <c r="Q6" s="95">
        <f>_xlfn.PERCENTILE.INC(Q9:Q35,0.1)</f>
        <v>3.5400000000000001E-2</v>
      </c>
      <c r="R6" s="95">
        <f>_xlfn.PERCENTILE.INC(R9:R35,0.1)</f>
        <v>9.1999999999999998E-2</v>
      </c>
      <c r="S6" s="95">
        <f>_xlfn.PERCENTILE.INC(S9:S35,0.1)</f>
        <v>0.3</v>
      </c>
      <c r="T6" s="93" t="s">
        <v>95</v>
      </c>
      <c r="U6" s="95">
        <f>_xlfn.PERCENTILE.INC(U9:U12,0.1)</f>
        <v>2.53E-2</v>
      </c>
      <c r="V6" s="95">
        <f>_xlfn.PERCENTILE.INC(V9:V12,0.1)</f>
        <v>0.26629999999999998</v>
      </c>
      <c r="W6" s="95">
        <f>_xlfn.PERCENTILE.INC(W9:W12,0.1)</f>
        <v>7.2900000000000006E-2</v>
      </c>
      <c r="X6" s="95">
        <f>_xlfn.PERCENTILE.INC(X9:X12,0.1)</f>
        <v>0.1216</v>
      </c>
      <c r="Y6" s="95">
        <f>_xlfn.PERCENTILE.INC(Y9:Y12,0.1)</f>
        <v>0.41979999999999995</v>
      </c>
      <c r="Z6" s="92"/>
      <c r="AA6" s="93" t="s">
        <v>95</v>
      </c>
      <c r="AB6" s="95">
        <f>_xlfn.PERCENTILE.INC(AB9:AB16,0.1)</f>
        <v>9.35E-2</v>
      </c>
      <c r="AC6" s="95">
        <f>_xlfn.PERCENTILE.INC(AC9:AC16,0.1)</f>
        <v>0.54039999999999999</v>
      </c>
      <c r="AD6" s="95">
        <f>_xlfn.PERCENTILE.INC(AD9:AD16,0.1)</f>
        <v>6.6900000000000001E-2</v>
      </c>
      <c r="AE6" s="95">
        <f>_xlfn.PERCENTILE.INC(AE9:AE16,0.1)</f>
        <v>0.24040000000000003</v>
      </c>
      <c r="AF6" s="95">
        <f>_xlfn.PERCENTILE.INC(AF9:AF16,0.1)</f>
        <v>0.92209999999999992</v>
      </c>
      <c r="AG6" s="93" t="s">
        <v>95</v>
      </c>
      <c r="AH6" s="95">
        <f>_xlfn.PERCENTILE.INC(AH9:AH17,0.1)</f>
        <v>4.0600000000000004E-2</v>
      </c>
      <c r="AI6" s="95">
        <f>_xlfn.PERCENTILE.INC(AI9:AI17,0.1)</f>
        <v>0.18660000000000002</v>
      </c>
      <c r="AJ6" s="95">
        <f>_xlfn.PERCENTILE.INC(AJ9:AJ17,0.1)</f>
        <v>3.3000000000000002E-2</v>
      </c>
      <c r="AK6" s="95">
        <f>_xlfn.PERCENTILE.INC(AK9:AK17,0.1)</f>
        <v>0.114</v>
      </c>
      <c r="AL6" s="95">
        <f>_xlfn.PERCENTILE.INC(AL9:AL17,0.1)</f>
        <v>0.32740000000000002</v>
      </c>
      <c r="AM6" s="92"/>
      <c r="AN6" s="93" t="s">
        <v>95</v>
      </c>
      <c r="AO6" s="95">
        <f>_xlfn.PERCENTILE.INC(AO9:AO32,0.1)</f>
        <v>9.7200000000000009E-2</v>
      </c>
      <c r="AP6" s="95">
        <f>_xlfn.PERCENTILE.INC(AP9:AP32,0.1)</f>
        <v>0.33740000000000003</v>
      </c>
      <c r="AQ6" s="95">
        <f>_xlfn.PERCENTILE.INC(AQ9:AQ32,0.1)</f>
        <v>0.1381</v>
      </c>
      <c r="AR6" s="95">
        <f>_xlfn.PERCENTILE.INC(AR9:AR32,0.1)</f>
        <v>0.27800000000000002</v>
      </c>
      <c r="AS6" s="95">
        <f>_xlfn.PERCENTILE.INC(AS9:AS32,0.1)</f>
        <v>0.77090000000000003</v>
      </c>
      <c r="AT6" s="93" t="s">
        <v>95</v>
      </c>
      <c r="AU6" s="95">
        <f>_xlfn.PERCENTILE.INC(AU9:AU27,0.1)</f>
        <v>7.5600000000000001E-2</v>
      </c>
      <c r="AV6" s="95">
        <f>_xlfn.PERCENTILE.INC(AV9:AV27,0.1)</f>
        <v>0.32800000000000001</v>
      </c>
      <c r="AW6" s="95">
        <f>_xlfn.PERCENTILE.INC(AW9:AW27,0.1)</f>
        <v>6.6799999999999998E-2</v>
      </c>
      <c r="AX6" s="95">
        <f>_xlfn.PERCENTILE.INC(AX9:AX27,0.1)</f>
        <v>0.17259999999999998</v>
      </c>
      <c r="AY6" s="95">
        <f>_xlfn.PERCENTILE.INC(AY9:AY27,0.1)</f>
        <v>0.56119999999999992</v>
      </c>
      <c r="AZ6" s="92"/>
      <c r="BA6" s="93" t="s">
        <v>95</v>
      </c>
      <c r="BB6" s="95">
        <f>_xlfn.PERCENTILE.INC(BB9:BB87,0.1)</f>
        <v>8.2799999999999999E-2</v>
      </c>
      <c r="BC6" s="95">
        <f>_xlfn.PERCENTILE.INC(BC9:BC87,0.1)</f>
        <v>0.26300000000000001</v>
      </c>
      <c r="BD6" s="95">
        <f>_xlfn.PERCENTILE.INC(BD9:BD87,0.1)</f>
        <v>7.1999999999999995E-2</v>
      </c>
      <c r="BE6" s="95">
        <f>_xlfn.PERCENTILE.INC(BE9:BE87,0.1)</f>
        <v>0.16700000000000001</v>
      </c>
      <c r="BF6" s="95">
        <f>_xlfn.PERCENTILE.INC(BF9:BF87,0.1)</f>
        <v>0.44819999999999999</v>
      </c>
      <c r="BG6" s="93" t="s">
        <v>95</v>
      </c>
      <c r="BH6" s="95">
        <f>_xlfn.PERCENTILE.INC(BH9:BH57,0.1)</f>
        <v>5.0599999999999999E-2</v>
      </c>
      <c r="BI6" s="95">
        <f>_xlfn.PERCENTILE.INC(BI9:BI57,0.1)</f>
        <v>0.27060000000000006</v>
      </c>
      <c r="BJ6" s="95">
        <f>_xlfn.PERCENTILE.INC(BJ9:BJ57,0.1)</f>
        <v>0.1</v>
      </c>
      <c r="BK6" s="95">
        <f>_xlfn.PERCENTILE.INC(BK9:BK57,0.1)</f>
        <v>0.188</v>
      </c>
      <c r="BL6" s="95">
        <f>_xlfn.PERCENTILE.INC(BL9:BL57,0.1)</f>
        <v>0.55000000000000004</v>
      </c>
      <c r="BM6" s="94"/>
      <c r="BN6" s="93" t="s">
        <v>95</v>
      </c>
      <c r="BO6" s="95">
        <f>_xlfn.PERCENTILE.INC(BO9:BO98,0.1)</f>
        <v>6.7000000000000004E-2</v>
      </c>
      <c r="BP6" s="95">
        <f>_xlfn.PERCENTILE.INC(BP9:BP98,0.1)</f>
        <v>0.22140000000000001</v>
      </c>
      <c r="BQ6" s="95">
        <f>_xlfn.PERCENTILE.INC(BQ9:BQ98,0.1)</f>
        <v>8.4500000000000006E-2</v>
      </c>
      <c r="BR6" s="95">
        <f>_xlfn.PERCENTILE.INC(BR9:BR98,0.1)</f>
        <v>0.17069999999999999</v>
      </c>
      <c r="BS6" s="95">
        <f>_xlfn.PERCENTILE.INC(BS9:BS98,0.1)</f>
        <v>0.43840000000000001</v>
      </c>
      <c r="BT6" s="93" t="s">
        <v>95</v>
      </c>
      <c r="BU6" s="95">
        <f>_xlfn.PERCENTILE.INC(BU9:BU57,0.1)</f>
        <v>8.7400000000000005E-2</v>
      </c>
      <c r="BV6" s="95">
        <f>_xlfn.PERCENTILE.INC(BV9:BV57,0.1)</f>
        <v>0.22200000000000003</v>
      </c>
      <c r="BW6" s="95">
        <f>_xlfn.PERCENTILE.INC(BW9:BW57,0.1)</f>
        <v>7.5799999999999992E-2</v>
      </c>
      <c r="BX6" s="95">
        <f>_xlfn.PERCENTILE.INC(BX9:BX57,0.1)</f>
        <v>0.19340000000000004</v>
      </c>
      <c r="BY6" s="95">
        <f>_xlfn.PERCENTILE.INC(BY9:BY57,0.1)</f>
        <v>0.4748</v>
      </c>
      <c r="BZ6" s="92"/>
      <c r="CA6" s="93" t="s">
        <v>95</v>
      </c>
      <c r="CB6" s="95">
        <f>_xlfn.PERCENTILE.INC(CB9:CB36,0.1)</f>
        <v>3.3000000000000002E-2</v>
      </c>
      <c r="CC6" s="95">
        <f>_xlfn.PERCENTILE.INC(CC9:CC36,0.1)</f>
        <v>0.1875</v>
      </c>
      <c r="CD6" s="95">
        <f>_xlfn.PERCENTILE.INC(CD9:CD36,0.1)</f>
        <v>3.3700000000000001E-2</v>
      </c>
      <c r="CE6" s="95">
        <f>_xlfn.PERCENTILE.INC(CE9:CE36,0.1)</f>
        <v>8.1799999999999998E-2</v>
      </c>
      <c r="CF6" s="95">
        <f>_xlfn.PERCENTILE.INC(CF9:CF36,0.1)</f>
        <v>0.29099999999999998</v>
      </c>
      <c r="CG6" s="93" t="s">
        <v>95</v>
      </c>
      <c r="CH6" s="95">
        <f>_xlfn.PERCENTILE.INC(CH9:CH12,0.1)</f>
        <v>6.4299999999999996E-2</v>
      </c>
      <c r="CI6" s="95">
        <f>_xlfn.PERCENTILE.INC(CI9:CI12,0.1)</f>
        <v>0.21380000000000002</v>
      </c>
      <c r="CJ6" s="95">
        <f>_xlfn.PERCENTILE.INC(CJ9:CJ12,0.1)</f>
        <v>4.65E-2</v>
      </c>
      <c r="CK6" s="95">
        <f>_xlfn.PERCENTILE.INC(CK9:CK12,0.1)</f>
        <v>0.11260000000000001</v>
      </c>
      <c r="CL6" s="95">
        <f>_xlfn.PERCENTILE.INC(CL9:CL12,0.1)</f>
        <v>0.3614</v>
      </c>
      <c r="CM6" s="94"/>
      <c r="CN6" s="93" t="s">
        <v>95</v>
      </c>
      <c r="CO6" s="95">
        <f>_xlfn.PERCENTILE.INC(CO9:CO50,0.1)</f>
        <v>3.2100000000000004E-2</v>
      </c>
      <c r="CP6" s="95">
        <f>_xlfn.PERCENTILE.INC(CP9:CP50,0.1)</f>
        <v>0.20549999999999999</v>
      </c>
      <c r="CQ6" s="95">
        <f>_xlfn.PERCENTILE.INC(CQ9:CQ50,0.1)</f>
        <v>3.3000000000000002E-2</v>
      </c>
      <c r="CR6" s="95">
        <f>_xlfn.PERCENTILE.INC(CR9:CR50,0.1)</f>
        <v>7.0900000000000005E-2</v>
      </c>
      <c r="CS6" s="95">
        <f>_xlfn.PERCENTILE.INC(CS9:CS50,0.1)</f>
        <v>0.2913</v>
      </c>
      <c r="CT6" s="93" t="s">
        <v>95</v>
      </c>
      <c r="CU6" s="95">
        <f>_xlfn.PERCENTILE.INC(CU9:CU18,0.1)</f>
        <v>3.3000000000000002E-2</v>
      </c>
      <c r="CV6" s="95">
        <f>_xlfn.PERCENTILE.INC(CV9:CV18,0.1)</f>
        <v>0.1971</v>
      </c>
      <c r="CW6" s="95">
        <f>_xlfn.PERCENTILE.INC(CW9:CW18,0.1)</f>
        <v>3.39E-2</v>
      </c>
      <c r="CX6" s="95">
        <f>_xlfn.PERCENTILE.INC(CX9:CX18,0.1)</f>
        <v>6.9700000000000012E-2</v>
      </c>
      <c r="CY6" s="95">
        <f>_xlfn.PERCENTILE.INC(CY9:CY18,0.1)</f>
        <v>0.26680000000000004</v>
      </c>
      <c r="CZ6" s="92"/>
      <c r="DA6" s="93" t="s">
        <v>95</v>
      </c>
      <c r="DB6" s="95">
        <f>_xlfn.PERCENTILE.INC(DB9:DB221,0.1)</f>
        <v>8.320000000000001E-2</v>
      </c>
      <c r="DC6" s="95">
        <f>_xlfn.PERCENTILE.INC(DC9:DC221,0.1)</f>
        <v>0.24060000000000001</v>
      </c>
      <c r="DD6" s="95">
        <f>_xlfn.PERCENTILE.INC(DD9:DD221,0.1)</f>
        <v>7.7200000000000005E-2</v>
      </c>
      <c r="DE6" s="95">
        <f>_xlfn.PERCENTILE.INC(DE9:DE221,0.1)</f>
        <v>0.16720000000000002</v>
      </c>
      <c r="DF6" s="95">
        <f>_xlfn.PERCENTILE.INC(DF9:DF221,0.1)</f>
        <v>0.45260000000000006</v>
      </c>
      <c r="DG6" s="93" t="s">
        <v>95</v>
      </c>
      <c r="DH6" s="95">
        <f>_xlfn.PERCENTILE.INC(DH9:DH17,0.1)</f>
        <v>3.3000000000000002E-2</v>
      </c>
      <c r="DI6" s="95">
        <f>_xlfn.PERCENTILE.INC(DI9:DI17,0.1)</f>
        <v>0.37240000000000001</v>
      </c>
      <c r="DJ6" s="95">
        <f>_xlfn.PERCENTILE.INC(DJ9:DJ17,0.1)</f>
        <v>9.1800000000000007E-2</v>
      </c>
      <c r="DK6" s="95">
        <f>_xlfn.PERCENTILE.INC(DK9:DK17,0.1)</f>
        <v>0.16720000000000002</v>
      </c>
      <c r="DL6" s="95">
        <f>_xlfn.PERCENTILE.INC(DL9:DL17,0.1)</f>
        <v>0.59799999999999998</v>
      </c>
      <c r="DM6" s="94"/>
      <c r="DN6" s="93" t="s">
        <v>95</v>
      </c>
      <c r="DO6" s="95">
        <f>_xlfn.PERCENTILE.INC(DO9:DO234,0.1)</f>
        <v>7.9000000000000001E-2</v>
      </c>
      <c r="DP6" s="95">
        <f>_xlfn.PERCENTILE.INC(DP9:DP234,0.1)</f>
        <v>0.184</v>
      </c>
      <c r="DQ6" s="95">
        <f>_xlfn.PERCENTILE.INC(DQ9:DQ234,0.1)</f>
        <v>8.5000000000000006E-2</v>
      </c>
      <c r="DR6" s="95">
        <f>_xlfn.PERCENTILE.INC(DR9:DR234,0.1)</f>
        <v>0.17649999999999999</v>
      </c>
      <c r="DS6" s="95">
        <f>_xlfn.PERCENTILE.INC(DS9:DS234,0.1)</f>
        <v>0.4395</v>
      </c>
      <c r="DT6" s="93" t="s">
        <v>95</v>
      </c>
      <c r="DU6" s="95">
        <f>_xlfn.PERCENTILE.INC(DU9:DU36,0.1)</f>
        <v>4.1200000000000001E-2</v>
      </c>
      <c r="DV6" s="95">
        <f>_xlfn.PERCENTILE.INC(DV9:DV36,0.1)</f>
        <v>0.2084</v>
      </c>
      <c r="DW6" s="95">
        <f>_xlfn.PERCENTILE.INC(DW9:DW36,0.1)</f>
        <v>0.13440000000000002</v>
      </c>
      <c r="DX6" s="95">
        <f>_xlfn.PERCENTILE.INC(DX9:DX36,0.1)</f>
        <v>0.20849999999999999</v>
      </c>
      <c r="DY6" s="95">
        <f>_xlfn.PERCENTILE.INC(DY9:DY36,0.1)</f>
        <v>0.53750000000000009</v>
      </c>
    </row>
    <row r="7" spans="1:129" x14ac:dyDescent="0.25">
      <c r="A7" s="93" t="s">
        <v>94</v>
      </c>
      <c r="B7" s="95">
        <f>_xlfn.PERCENTILE.INC(B9:B29,0.9)</f>
        <v>0.16600000000000001</v>
      </c>
      <c r="C7" s="95">
        <f>_xlfn.PERCENTILE.INC(C9:C29,0.9)</f>
        <v>1.35</v>
      </c>
      <c r="D7" s="95">
        <f>_xlfn.PERCENTILE.INC(D9:D29,0.9)</f>
        <v>0.159</v>
      </c>
      <c r="E7" s="95">
        <f>_xlfn.PERCENTILE.INC(E9:E29,0.9)</f>
        <v>0.33899999999999997</v>
      </c>
      <c r="F7" s="95">
        <f>_xlfn.PERCENTILE.INC(F9:F29,0.9)</f>
        <v>1.544</v>
      </c>
      <c r="G7" s="93" t="s">
        <v>94</v>
      </c>
      <c r="H7" s="95">
        <f>_xlfn.PERCENTILE.INC(H9:H11,0.9)</f>
        <v>0.12679999999999997</v>
      </c>
      <c r="I7" s="95">
        <f>_xlfn.PERCENTILE.INC(I9:I11,0.9)</f>
        <v>0.98339999999999983</v>
      </c>
      <c r="J7" s="95">
        <f>_xlfn.PERCENTILE.INC(J9:J11,0.9)</f>
        <v>0.16239999999999999</v>
      </c>
      <c r="K7" s="95">
        <f>_xlfn.PERCENTILE.INC(K9:K11,0.9)</f>
        <v>0.28639999999999993</v>
      </c>
      <c r="L7" s="95">
        <f>_xlfn.PERCENTILE.INC(L9:L11,0.9)</f>
        <v>1.153</v>
      </c>
      <c r="M7" s="92"/>
      <c r="N7" s="93" t="s">
        <v>94</v>
      </c>
      <c r="O7" s="95">
        <f>_xlfn.PERCENTILE.INC(O9:O35,0.9)</f>
        <v>0.17080000000000001</v>
      </c>
      <c r="P7" s="95">
        <f>_xlfn.PERCENTILE.INC(P9:P35,0.9)</f>
        <v>1.1538000000000008</v>
      </c>
      <c r="Q7" s="95">
        <f>_xlfn.PERCENTILE.INC(Q9:Q35,0.9)</f>
        <v>0.20240000000000002</v>
      </c>
      <c r="R7" s="95">
        <f>_xlfn.PERCENTILE.INC(R9:R35,0.9)</f>
        <v>0.29580000000000001</v>
      </c>
      <c r="S7" s="95">
        <f>_xlfn.PERCENTILE.INC(S9:S35,0.9)</f>
        <v>1.354200000000001</v>
      </c>
      <c r="T7" s="93" t="s">
        <v>94</v>
      </c>
      <c r="U7" s="95">
        <f>_xlfn.PERCENTILE.INC(U9:U12,0.9)</f>
        <v>0.14730000000000001</v>
      </c>
      <c r="V7" s="95">
        <f>_xlfn.PERCENTILE.INC(V9:V12,0.9)</f>
        <v>0.47599999999999998</v>
      </c>
      <c r="W7" s="95">
        <f>_xlfn.PERCENTILE.INC(W9:W12,0.9)</f>
        <v>0.17360000000000003</v>
      </c>
      <c r="X7" s="95">
        <f>_xlfn.PERCENTILE.INC(X9:X12,0.9)</f>
        <v>0.30710000000000004</v>
      </c>
      <c r="Y7" s="95">
        <f>_xlfn.PERCENTILE.INC(Y9:Y12,0.9)</f>
        <v>0.72240000000000004</v>
      </c>
      <c r="Z7" s="92"/>
      <c r="AA7" s="93" t="s">
        <v>94</v>
      </c>
      <c r="AB7" s="95">
        <f>_xlfn.PERCENTILE.INC(AB9:AB16,0.9)</f>
        <v>0.4842999999999999</v>
      </c>
      <c r="AC7" s="95">
        <f>_xlfn.PERCENTILE.INC(AC9:AC16,0.9)</f>
        <v>1.3997999999999997</v>
      </c>
      <c r="AD7" s="95">
        <f>_xlfn.PERCENTILE.INC(AD9:AD16,0.9)</f>
        <v>0.42599999999999999</v>
      </c>
      <c r="AE7" s="95">
        <f>_xlfn.PERCENTILE.INC(AE9:AE16,0.9)</f>
        <v>0.86619999999999986</v>
      </c>
      <c r="AF7" s="95">
        <f>_xlfn.PERCENTILE.INC(AF9:AF16,0.9)</f>
        <v>1.9438999999999997</v>
      </c>
      <c r="AG7" s="93" t="s">
        <v>94</v>
      </c>
      <c r="AH7" s="95">
        <f>_xlfn.PERCENTILE.INC(AH9:AH17,0.9)</f>
        <v>0.42399999999999999</v>
      </c>
      <c r="AI7" s="95">
        <f>_xlfn.PERCENTILE.INC(AI9:AI17,0.9)</f>
        <v>1.1043999999999998</v>
      </c>
      <c r="AJ7" s="95">
        <f>_xlfn.PERCENTILE.INC(AJ9:AJ17,0.9)</f>
        <v>0.42819999999999958</v>
      </c>
      <c r="AK7" s="95">
        <f>_xlfn.PERCENTILE.INC(AK9:AK17,0.9)</f>
        <v>0.81059999999999954</v>
      </c>
      <c r="AL7" s="95">
        <f>_xlfn.PERCENTILE.INC(AL9:AL17,0.9)</f>
        <v>1.9553999999999996</v>
      </c>
      <c r="AM7" s="92"/>
      <c r="AN7" s="93" t="s">
        <v>94</v>
      </c>
      <c r="AO7" s="95">
        <f>_xlfn.PERCENTILE.INC(AO9:AO32,0.9)</f>
        <v>0.3</v>
      </c>
      <c r="AP7" s="95">
        <f>_xlfn.PERCENTILE.INC(AP9:AP32,0.9)</f>
        <v>0.84279999999999988</v>
      </c>
      <c r="AQ7" s="95">
        <f>_xlfn.PERCENTILE.INC(AQ9:AQ32,0.9)</f>
        <v>0.32589999999999997</v>
      </c>
      <c r="AR7" s="95">
        <f>_xlfn.PERCENTILE.INC(AR9:AR32,0.9)</f>
        <v>0.55729999999999991</v>
      </c>
      <c r="AS7" s="95">
        <f>_xlfn.PERCENTILE.INC(AS9:AS32,0.9)</f>
        <v>1.2912999999999999</v>
      </c>
      <c r="AT7" s="93" t="s">
        <v>94</v>
      </c>
      <c r="AU7" s="95">
        <f>_xlfn.PERCENTILE.INC(AU9:AU27,0.9)</f>
        <v>0.40639999999999998</v>
      </c>
      <c r="AV7" s="95">
        <f>_xlfn.PERCENTILE.INC(AV9:AV27,0.9)</f>
        <v>1.5015999999999994</v>
      </c>
      <c r="AW7" s="95">
        <f>_xlfn.PERCENTILE.INC(AW9:AW27,0.9)</f>
        <v>0.3196</v>
      </c>
      <c r="AX7" s="95">
        <f>_xlfn.PERCENTILE.INC(AX9:AX27,0.9)</f>
        <v>0.61439999999999995</v>
      </c>
      <c r="AY7" s="95">
        <f>_xlfn.PERCENTILE.INC(AY9:AY27,0.9)</f>
        <v>2.0905999999999998</v>
      </c>
      <c r="AZ7" s="92"/>
      <c r="BA7" s="93" t="s">
        <v>94</v>
      </c>
      <c r="BB7" s="95">
        <f>_xlfn.PERCENTILE.INC(BB9:BB87,0.9)</f>
        <v>0.13400000000000001</v>
      </c>
      <c r="BC7" s="95">
        <f>_xlfn.PERCENTILE.INC(BC9:BC87,0.9)</f>
        <v>0.76719999999999999</v>
      </c>
      <c r="BD7" s="95">
        <f>_xlfn.PERCENTILE.INC(BD9:BD87,0.9)</f>
        <v>0.1522</v>
      </c>
      <c r="BE7" s="95">
        <f>_xlfn.PERCENTILE.INC(BE9:BE87,0.9)</f>
        <v>0.27320000000000005</v>
      </c>
      <c r="BF7" s="95">
        <f>_xlfn.PERCENTILE.INC(BF9:BF87,0.9)</f>
        <v>0.99240000000000006</v>
      </c>
      <c r="BG7" s="93" t="s">
        <v>94</v>
      </c>
      <c r="BH7" s="95">
        <f>_xlfn.PERCENTILE.INC(BH9:BH57,0.9)</f>
        <v>0.2676</v>
      </c>
      <c r="BI7" s="95">
        <f>_xlfn.PERCENTILE.INC(BI9:BI57,0.9)</f>
        <v>0.73419999999999996</v>
      </c>
      <c r="BJ7" s="95">
        <f>_xlfn.PERCENTILE.INC(BJ9:BJ57,0.9)</f>
        <v>0.16560000000000002</v>
      </c>
      <c r="BK7" s="95">
        <f>_xlfn.PERCENTILE.INC(BK9:BK57,0.9)</f>
        <v>0.41680000000000011</v>
      </c>
      <c r="BL7" s="95">
        <f>_xlfn.PERCENTILE.INC(BL9:BL57,0.9)</f>
        <v>1.0680000000000001</v>
      </c>
      <c r="BM7" s="94"/>
      <c r="BN7" s="93" t="s">
        <v>94</v>
      </c>
      <c r="BO7" s="95">
        <f>_xlfn.PERCENTILE.INC(BO9:BO98,0.9)</f>
        <v>0.18099999999999999</v>
      </c>
      <c r="BP7" s="95">
        <f>_xlfn.PERCENTILE.INC(BP9:BP98,0.9)</f>
        <v>0.66910000000000014</v>
      </c>
      <c r="BQ7" s="95">
        <f>_xlfn.PERCENTILE.INC(BQ9:BQ98,0.9)</f>
        <v>0.18000000000000008</v>
      </c>
      <c r="BR7" s="95">
        <f>_xlfn.PERCENTILE.INC(BR9:BR98,0.9)</f>
        <v>0.33310000000000001</v>
      </c>
      <c r="BS7" s="95">
        <f>_xlfn.PERCENTILE.INC(BS9:BS98,0.9)</f>
        <v>0.97099999999999997</v>
      </c>
      <c r="BT7" s="93" t="s">
        <v>94</v>
      </c>
      <c r="BU7" s="95">
        <f>_xlfn.PERCENTILE.INC(BU9:BU57,0.9)</f>
        <v>0.21820000000000001</v>
      </c>
      <c r="BV7" s="95">
        <f>_xlfn.PERCENTILE.INC(BV9:BV57,0.9)</f>
        <v>0.74460000000000015</v>
      </c>
      <c r="BW7" s="95">
        <f>_xlfn.PERCENTILE.INC(BW9:BW57,0.9)</f>
        <v>0.20800000000000002</v>
      </c>
      <c r="BX7" s="95">
        <f>_xlfn.PERCENTILE.INC(BX9:BX57,0.9)</f>
        <v>0.4</v>
      </c>
      <c r="BY7" s="95">
        <f>_xlfn.PERCENTILE.INC(BY9:BY57,0.9)</f>
        <v>1.0922000000000001</v>
      </c>
      <c r="BZ7" s="92"/>
      <c r="CA7" s="93" t="s">
        <v>94</v>
      </c>
      <c r="CB7" s="95">
        <f>_xlfn.PERCENTILE.INC(CB9:CB36,0.9)</f>
        <v>0.1221</v>
      </c>
      <c r="CC7" s="95">
        <f>_xlfn.PERCENTILE.INC(CC9:CC36,0.9)</f>
        <v>0.62250000000000005</v>
      </c>
      <c r="CD7" s="95">
        <f>_xlfn.PERCENTILE.INC(CD9:CD36,0.9)</f>
        <v>0.126</v>
      </c>
      <c r="CE7" s="95">
        <f>_xlfn.PERCENTILE.INC(CE9:CE36,0.9)</f>
        <v>0.22919999999999999</v>
      </c>
      <c r="CF7" s="95">
        <f>_xlfn.PERCENTILE.INC(CF9:CF36,0.9)</f>
        <v>0.88440000000000007</v>
      </c>
      <c r="CG7" s="93" t="s">
        <v>94</v>
      </c>
      <c r="CH7" s="95">
        <f>_xlfn.PERCENTILE.INC(CH9:CH12,0.9)</f>
        <v>9.64E-2</v>
      </c>
      <c r="CI7" s="95">
        <f>_xlfn.PERCENTILE.INC(CI9:CI12,0.9)</f>
        <v>0.3876</v>
      </c>
      <c r="CJ7" s="95">
        <f>_xlfn.PERCENTILE.INC(CJ9:CJ12,0.9)</f>
        <v>6.9400000000000003E-2</v>
      </c>
      <c r="CK7" s="95">
        <f>_xlfn.PERCENTILE.INC(CK9:CK12,0.9)</f>
        <v>0.15839999999999999</v>
      </c>
      <c r="CL7" s="95">
        <f>_xlfn.PERCENTILE.INC(CL9:CL12,0.9)</f>
        <v>0.53100000000000003</v>
      </c>
      <c r="CM7" s="94"/>
      <c r="CN7" s="93" t="s">
        <v>94</v>
      </c>
      <c r="CO7" s="95">
        <f>_xlfn.PERCENTILE.INC(CO9:CO50,0.9)</f>
        <v>0.13190000000000002</v>
      </c>
      <c r="CP7" s="95">
        <f>_xlfn.PERCENTILE.INC(CP9:CP50,0.9)</f>
        <v>0.59449999999999992</v>
      </c>
      <c r="CQ7" s="95">
        <f>_xlfn.PERCENTILE.INC(CQ9:CQ50,0.9)</f>
        <v>0.13600000000000001</v>
      </c>
      <c r="CR7" s="95">
        <f>_xlfn.PERCENTILE.INC(CR9:CR50,0.9)</f>
        <v>0.24819999999999998</v>
      </c>
      <c r="CS7" s="95">
        <f>_xlfn.PERCENTILE.INC(CS9:CS50,0.9)</f>
        <v>0.76670000000000005</v>
      </c>
      <c r="CT7" s="93" t="s">
        <v>94</v>
      </c>
      <c r="CU7" s="95">
        <f>_xlfn.PERCENTILE.INC(CU9:CU18,0.9)</f>
        <v>0.10429999999999995</v>
      </c>
      <c r="CV7" s="95">
        <f>_xlfn.PERCENTILE.INC(CV9:CV18,0.9)</f>
        <v>0.64669999999999972</v>
      </c>
      <c r="CW7" s="95">
        <f>_xlfn.PERCENTILE.INC(CW9:CW18,0.9)</f>
        <v>0.15709999999999999</v>
      </c>
      <c r="CX7" s="95">
        <f>_xlfn.PERCENTILE.INC(CX9:CX18,0.9)</f>
        <v>0.25509999999999994</v>
      </c>
      <c r="CY7" s="95">
        <f>_xlfn.PERCENTILE.INC(CY9:CY18,0.9)</f>
        <v>0.97509999999999986</v>
      </c>
      <c r="CZ7" s="92"/>
      <c r="DA7" s="93" t="s">
        <v>94</v>
      </c>
      <c r="DB7" s="95">
        <f>_xlfn.PERCENTILE.INC(DB9:DB221,0.9)</f>
        <v>0.13880000000000003</v>
      </c>
      <c r="DC7" s="95">
        <f>_xlfn.PERCENTILE.INC(DC9:DC221,0.9)</f>
        <v>0.64740000000000009</v>
      </c>
      <c r="DD7" s="95">
        <f>_xlfn.PERCENTILE.INC(DD9:DD221,0.9)</f>
        <v>0.16200000000000001</v>
      </c>
      <c r="DE7" s="95">
        <f>_xlfn.PERCENTILE.INC(DE9:DE221,0.9)</f>
        <v>0.28680000000000005</v>
      </c>
      <c r="DF7" s="95">
        <f>_xlfn.PERCENTILE.INC(DF9:DF221,0.9)</f>
        <v>0.89160000000000006</v>
      </c>
      <c r="DG7" s="93" t="s">
        <v>94</v>
      </c>
      <c r="DH7" s="95">
        <f>_xlfn.PERCENTILE.INC(DH9:DH17,0.9)</f>
        <v>0.16799999999999998</v>
      </c>
      <c r="DI7" s="95">
        <f>_xlfn.PERCENTILE.INC(DI9:DI17,0.9)</f>
        <v>0.56459999999999988</v>
      </c>
      <c r="DJ7" s="95">
        <f>_xlfn.PERCENTILE.INC(DJ9:DJ17,0.9)</f>
        <v>0.16740000000000002</v>
      </c>
      <c r="DK7" s="95">
        <f>_xlfn.PERCENTILE.INC(DK9:DK17,0.9)</f>
        <v>0.29859999999999998</v>
      </c>
      <c r="DL7" s="95">
        <f>_xlfn.PERCENTILE.INC(DL9:DL17,0.9)</f>
        <v>0.9022</v>
      </c>
      <c r="DM7" s="94"/>
      <c r="DN7" s="93" t="s">
        <v>94</v>
      </c>
      <c r="DO7" s="95">
        <f>_xlfn.PERCENTILE.INC(DO9:DO234,0.9)</f>
        <v>0.19</v>
      </c>
      <c r="DP7" s="95">
        <f>_xlfn.PERCENTILE.INC(DP9:DP234,0.9)</f>
        <v>0.55499999999999994</v>
      </c>
      <c r="DQ7" s="95">
        <f>_xlfn.PERCENTILE.INC(DQ9:DQ234,0.9)</f>
        <v>0.1895</v>
      </c>
      <c r="DR7" s="95">
        <f>_xlfn.PERCENTILE.INC(DR9:DR234,0.9)</f>
        <v>0.36349999999999999</v>
      </c>
      <c r="DS7" s="95">
        <f>_xlfn.PERCENTILE.INC(DS9:DS234,0.9)</f>
        <v>0.83349999999999991</v>
      </c>
      <c r="DT7" s="93" t="s">
        <v>94</v>
      </c>
      <c r="DU7" s="95">
        <f>_xlfn.PERCENTILE.INC(DU9:DU36,0.9)</f>
        <v>0.31410000000000005</v>
      </c>
      <c r="DV7" s="95">
        <f>_xlfn.PERCENTILE.INC(DV9:DV36,0.9)</f>
        <v>0.50509999999999999</v>
      </c>
      <c r="DW7" s="95">
        <f>_xlfn.PERCENTILE.INC(DW9:DW36,0.9)</f>
        <v>0.2205</v>
      </c>
      <c r="DX7" s="95">
        <f>_xlfn.PERCENTILE.INC(DX9:DX36,0.9)</f>
        <v>0.498</v>
      </c>
      <c r="DY7" s="95">
        <f>_xlfn.PERCENTILE.INC(DY9:DY36,0.9)</f>
        <v>1.0011000000000001</v>
      </c>
    </row>
    <row r="8" spans="1:129" x14ac:dyDescent="0.25">
      <c r="A8" s="93" t="s">
        <v>21</v>
      </c>
      <c r="B8" s="93" t="s">
        <v>20</v>
      </c>
      <c r="C8" s="93" t="s">
        <v>19</v>
      </c>
      <c r="D8" s="93" t="s">
        <v>18</v>
      </c>
      <c r="E8" s="96" t="s">
        <v>17</v>
      </c>
      <c r="F8" s="93" t="s">
        <v>92</v>
      </c>
      <c r="G8" s="93" t="s">
        <v>21</v>
      </c>
      <c r="H8" s="93" t="s">
        <v>20</v>
      </c>
      <c r="I8" s="93" t="s">
        <v>19</v>
      </c>
      <c r="J8" s="93" t="s">
        <v>18</v>
      </c>
      <c r="K8" s="96" t="s">
        <v>17</v>
      </c>
      <c r="L8" s="93" t="s">
        <v>92</v>
      </c>
      <c r="M8" s="92"/>
      <c r="N8" s="93" t="s">
        <v>21</v>
      </c>
      <c r="O8" s="93" t="s">
        <v>20</v>
      </c>
      <c r="P8" s="93" t="s">
        <v>19</v>
      </c>
      <c r="Q8" s="93" t="s">
        <v>18</v>
      </c>
      <c r="R8" s="96" t="s">
        <v>17</v>
      </c>
      <c r="S8" s="93" t="s">
        <v>92</v>
      </c>
      <c r="T8" s="93" t="s">
        <v>21</v>
      </c>
      <c r="U8" s="93" t="s">
        <v>20</v>
      </c>
      <c r="V8" s="93" t="s">
        <v>19</v>
      </c>
      <c r="W8" s="93" t="s">
        <v>18</v>
      </c>
      <c r="X8" s="96" t="s">
        <v>17</v>
      </c>
      <c r="Y8" s="93" t="s">
        <v>92</v>
      </c>
      <c r="Z8" s="92"/>
      <c r="AA8" s="93" t="s">
        <v>21</v>
      </c>
      <c r="AB8" s="93" t="s">
        <v>20</v>
      </c>
      <c r="AC8" s="93" t="s">
        <v>19</v>
      </c>
      <c r="AD8" s="93" t="s">
        <v>18</v>
      </c>
      <c r="AE8" s="96" t="s">
        <v>17</v>
      </c>
      <c r="AF8" s="93" t="s">
        <v>92</v>
      </c>
      <c r="AG8" s="93" t="s">
        <v>21</v>
      </c>
      <c r="AH8" s="93" t="s">
        <v>20</v>
      </c>
      <c r="AI8" s="93" t="s">
        <v>19</v>
      </c>
      <c r="AJ8" s="93" t="s">
        <v>18</v>
      </c>
      <c r="AK8" s="96" t="s">
        <v>17</v>
      </c>
      <c r="AL8" s="93" t="s">
        <v>92</v>
      </c>
      <c r="AM8" s="92"/>
      <c r="AN8" s="93" t="s">
        <v>21</v>
      </c>
      <c r="AO8" s="93" t="s">
        <v>20</v>
      </c>
      <c r="AP8" s="93" t="s">
        <v>19</v>
      </c>
      <c r="AQ8" s="93" t="s">
        <v>18</v>
      </c>
      <c r="AR8" s="96" t="s">
        <v>17</v>
      </c>
      <c r="AS8" s="93" t="s">
        <v>92</v>
      </c>
      <c r="AT8" s="93" t="s">
        <v>21</v>
      </c>
      <c r="AU8" s="93" t="s">
        <v>20</v>
      </c>
      <c r="AV8" s="93" t="s">
        <v>19</v>
      </c>
      <c r="AW8" s="93" t="s">
        <v>18</v>
      </c>
      <c r="AX8" s="96" t="s">
        <v>17</v>
      </c>
      <c r="AY8" s="93" t="s">
        <v>92</v>
      </c>
      <c r="AZ8" s="92"/>
      <c r="BA8" s="93" t="s">
        <v>21</v>
      </c>
      <c r="BB8" s="96" t="s">
        <v>20</v>
      </c>
      <c r="BC8" s="96" t="s">
        <v>19</v>
      </c>
      <c r="BD8" s="96" t="s">
        <v>18</v>
      </c>
      <c r="BE8" s="96" t="s">
        <v>17</v>
      </c>
      <c r="BF8" s="93" t="s">
        <v>92</v>
      </c>
      <c r="BG8" s="93" t="s">
        <v>21</v>
      </c>
      <c r="BH8" s="93" t="s">
        <v>20</v>
      </c>
      <c r="BI8" s="93" t="s">
        <v>19</v>
      </c>
      <c r="BJ8" s="93" t="s">
        <v>18</v>
      </c>
      <c r="BK8" s="96" t="s">
        <v>17</v>
      </c>
      <c r="BL8" s="93" t="s">
        <v>92</v>
      </c>
      <c r="BM8" s="94"/>
      <c r="BN8" s="93" t="s">
        <v>21</v>
      </c>
      <c r="BO8" s="93" t="s">
        <v>20</v>
      </c>
      <c r="BP8" s="93" t="s">
        <v>19</v>
      </c>
      <c r="BQ8" s="93" t="s">
        <v>18</v>
      </c>
      <c r="BR8" s="96" t="s">
        <v>17</v>
      </c>
      <c r="BS8" s="93" t="s">
        <v>92</v>
      </c>
      <c r="BT8" s="93" t="s">
        <v>21</v>
      </c>
      <c r="BU8" s="93" t="s">
        <v>20</v>
      </c>
      <c r="BV8" s="93" t="s">
        <v>19</v>
      </c>
      <c r="BW8" s="93" t="s">
        <v>18</v>
      </c>
      <c r="BX8" s="96" t="s">
        <v>17</v>
      </c>
      <c r="BY8" s="93" t="s">
        <v>92</v>
      </c>
      <c r="BZ8" s="92"/>
      <c r="CA8" s="93" t="s">
        <v>21</v>
      </c>
      <c r="CB8" s="93" t="s">
        <v>20</v>
      </c>
      <c r="CC8" s="93" t="s">
        <v>19</v>
      </c>
      <c r="CD8" s="93" t="s">
        <v>18</v>
      </c>
      <c r="CE8" s="96" t="s">
        <v>17</v>
      </c>
      <c r="CF8" s="93" t="s">
        <v>92</v>
      </c>
      <c r="CG8" s="93" t="s">
        <v>21</v>
      </c>
      <c r="CH8" s="93" t="s">
        <v>20</v>
      </c>
      <c r="CI8" s="93" t="s">
        <v>19</v>
      </c>
      <c r="CJ8" s="93" t="s">
        <v>18</v>
      </c>
      <c r="CK8" s="96" t="s">
        <v>17</v>
      </c>
      <c r="CL8" s="93" t="s">
        <v>92</v>
      </c>
      <c r="CM8" s="94"/>
      <c r="CN8" s="93" t="s">
        <v>21</v>
      </c>
      <c r="CO8" s="93" t="s">
        <v>20</v>
      </c>
      <c r="CP8" s="93" t="s">
        <v>19</v>
      </c>
      <c r="CQ8" s="93" t="s">
        <v>18</v>
      </c>
      <c r="CR8" s="96" t="s">
        <v>17</v>
      </c>
      <c r="CS8" s="93" t="s">
        <v>92</v>
      </c>
      <c r="CT8" s="93" t="s">
        <v>21</v>
      </c>
      <c r="CU8" s="93" t="s">
        <v>20</v>
      </c>
      <c r="CV8" s="93" t="s">
        <v>19</v>
      </c>
      <c r="CW8" s="93" t="s">
        <v>18</v>
      </c>
      <c r="CX8" s="96" t="s">
        <v>17</v>
      </c>
      <c r="CY8" s="93" t="s">
        <v>92</v>
      </c>
      <c r="CZ8" s="92"/>
      <c r="DA8" s="93" t="s">
        <v>21</v>
      </c>
      <c r="DB8" s="93" t="s">
        <v>20</v>
      </c>
      <c r="DC8" s="93" t="s">
        <v>19</v>
      </c>
      <c r="DD8" s="93" t="s">
        <v>18</v>
      </c>
      <c r="DE8" s="96" t="s">
        <v>17</v>
      </c>
      <c r="DF8" s="93" t="s">
        <v>92</v>
      </c>
      <c r="DG8" s="93" t="s">
        <v>21</v>
      </c>
      <c r="DH8" s="93" t="s">
        <v>20</v>
      </c>
      <c r="DI8" s="93" t="s">
        <v>19</v>
      </c>
      <c r="DJ8" s="93" t="s">
        <v>18</v>
      </c>
      <c r="DK8" s="96" t="s">
        <v>17</v>
      </c>
      <c r="DL8" s="93" t="s">
        <v>92</v>
      </c>
      <c r="DM8" s="94"/>
      <c r="DN8" s="93" t="s">
        <v>21</v>
      </c>
      <c r="DO8" s="93" t="s">
        <v>20</v>
      </c>
      <c r="DP8" s="93" t="s">
        <v>19</v>
      </c>
      <c r="DQ8" s="93" t="s">
        <v>18</v>
      </c>
      <c r="DR8" s="96" t="s">
        <v>17</v>
      </c>
      <c r="DS8" s="93" t="s">
        <v>92</v>
      </c>
      <c r="DT8" s="93" t="s">
        <v>21</v>
      </c>
      <c r="DU8" s="93" t="s">
        <v>20</v>
      </c>
      <c r="DV8" s="93" t="s">
        <v>19</v>
      </c>
      <c r="DW8" s="93" t="s">
        <v>18</v>
      </c>
      <c r="DX8" s="96" t="s">
        <v>17</v>
      </c>
      <c r="DY8" s="93" t="s">
        <v>92</v>
      </c>
    </row>
    <row r="9" spans="1:129" x14ac:dyDescent="0.25">
      <c r="B9" s="41">
        <v>3.4000000000000002E-2</v>
      </c>
      <c r="C9" s="41">
        <v>0.53900000000000003</v>
      </c>
      <c r="D9" s="41">
        <v>0.11600000000000001</v>
      </c>
      <c r="E9" s="41">
        <f t="shared" ref="E9:E29" si="0">B9+D9</f>
        <v>0.15000000000000002</v>
      </c>
      <c r="F9" s="41">
        <v>0.68899999999999995</v>
      </c>
      <c r="H9" s="41">
        <v>0.14199999999999999</v>
      </c>
      <c r="I9" s="41">
        <v>0.64100000000000001</v>
      </c>
      <c r="J9" s="41">
        <v>0.182</v>
      </c>
      <c r="K9" s="41">
        <f>H9+J9</f>
        <v>0.32399999999999995</v>
      </c>
      <c r="L9" s="41">
        <v>0.96499999999999997</v>
      </c>
      <c r="O9" s="41">
        <v>0.16700000000000001</v>
      </c>
      <c r="P9" s="41">
        <v>0.26400000000000001</v>
      </c>
      <c r="Q9" s="41">
        <v>0.13600000000000001</v>
      </c>
      <c r="R9" s="41">
        <f t="shared" ref="R9:R35" si="1">O9+Q9</f>
        <v>0.30300000000000005</v>
      </c>
      <c r="S9" s="41">
        <v>0.56699999999999995</v>
      </c>
      <c r="U9" s="41">
        <v>2.5999999999999999E-2</v>
      </c>
      <c r="V9" s="41">
        <v>0.49399999999999999</v>
      </c>
      <c r="W9" s="41">
        <v>8.8999999999999996E-2</v>
      </c>
      <c r="X9" s="41">
        <f>U9+W9</f>
        <v>0.11499999999999999</v>
      </c>
      <c r="Y9" s="41">
        <v>0.60899999999999999</v>
      </c>
      <c r="AB9" s="41">
        <v>7.5999999999999998E-2</v>
      </c>
      <c r="AC9" s="41">
        <v>0.86099999999999999</v>
      </c>
      <c r="AD9" s="41">
        <v>0.44</v>
      </c>
      <c r="AE9" s="41">
        <f t="shared" ref="AE9:AE16" si="2">AB9+AD9</f>
        <v>0.51600000000000001</v>
      </c>
      <c r="AF9" s="41">
        <v>1.377</v>
      </c>
      <c r="AH9" s="41">
        <v>3.5000000000000003E-2</v>
      </c>
      <c r="AI9" s="41">
        <v>0.318</v>
      </c>
      <c r="AJ9" s="41">
        <v>0.21299999999999999</v>
      </c>
      <c r="AK9" s="41">
        <f t="shared" ref="AK9:AK17" si="3">AH9+AJ9</f>
        <v>0.248</v>
      </c>
      <c r="AL9" s="41">
        <v>0.56599999999999995</v>
      </c>
      <c r="AO9" s="41">
        <v>0.29299999999999998</v>
      </c>
      <c r="AP9" s="41">
        <v>0.5</v>
      </c>
      <c r="AQ9" s="41">
        <v>0.17399999999999999</v>
      </c>
      <c r="AR9" s="41">
        <f t="shared" ref="AR9:AR32" si="4">AO9+AQ9</f>
        <v>0.46699999999999997</v>
      </c>
      <c r="AS9" s="41">
        <v>0.96699999999999997</v>
      </c>
      <c r="AU9" s="41">
        <v>0.13300000000000001</v>
      </c>
      <c r="AV9" s="41">
        <v>2.1280000000000001</v>
      </c>
      <c r="AW9" s="41">
        <v>7.1999999999999995E-2</v>
      </c>
      <c r="AX9" s="41">
        <f t="shared" ref="AX9:AX27" si="5">AU9+AW9</f>
        <v>0.20500000000000002</v>
      </c>
      <c r="AY9" s="41">
        <v>2.3330000000000002</v>
      </c>
      <c r="BB9" s="41">
        <v>7.9000000000000001E-2</v>
      </c>
      <c r="BC9" s="41">
        <v>0.45800000000000002</v>
      </c>
      <c r="BD9" s="41">
        <v>0.114</v>
      </c>
      <c r="BE9" s="41">
        <f t="shared" ref="BE9:BE40" si="6">BB9+BD9</f>
        <v>0.193</v>
      </c>
      <c r="BF9" s="41">
        <v>0.65100000000000002</v>
      </c>
      <c r="BH9" s="41">
        <v>0.17299999999999999</v>
      </c>
      <c r="BI9" s="41">
        <v>0.36599999999999999</v>
      </c>
      <c r="BJ9" s="41">
        <v>0.127</v>
      </c>
      <c r="BK9" s="41">
        <f t="shared" ref="BK9:BK40" si="7">BH9+BJ9</f>
        <v>0.3</v>
      </c>
      <c r="BL9" s="41">
        <v>0.66600000000000004</v>
      </c>
      <c r="BO9" s="41">
        <v>0.121</v>
      </c>
      <c r="BP9" s="41">
        <v>0.45900000000000002</v>
      </c>
      <c r="BQ9" s="41">
        <v>0.14599999999999999</v>
      </c>
      <c r="BR9" s="41">
        <f t="shared" ref="BR9:BR40" si="8">BO9+BQ9</f>
        <v>0.26700000000000002</v>
      </c>
      <c r="BS9" s="41">
        <v>0.72599999999999998</v>
      </c>
      <c r="BU9" s="41">
        <v>0.223</v>
      </c>
      <c r="BV9" s="41">
        <v>0.90200000000000002</v>
      </c>
      <c r="BW9" s="41">
        <v>0.13600000000000001</v>
      </c>
      <c r="BX9" s="41">
        <f t="shared" ref="BX9:BX40" si="9">BU9+BW9</f>
        <v>0.35899999999999999</v>
      </c>
      <c r="BY9" s="41">
        <v>1.2609999999999999</v>
      </c>
      <c r="CB9" s="41">
        <v>0.12</v>
      </c>
      <c r="CC9" s="41">
        <v>0.35599999999999998</v>
      </c>
      <c r="CD9" s="41">
        <v>0.105</v>
      </c>
      <c r="CE9" s="41">
        <f t="shared" ref="CE9:CE36" si="10">CB9+CD9</f>
        <v>0.22499999999999998</v>
      </c>
      <c r="CF9" s="41">
        <v>0.58099999999999996</v>
      </c>
      <c r="CH9" s="41">
        <v>5.5E-2</v>
      </c>
      <c r="CI9" s="41">
        <v>0.34699999999999998</v>
      </c>
      <c r="CJ9" s="41">
        <v>4.4999999999999998E-2</v>
      </c>
      <c r="CK9" s="41">
        <f>CH9+CJ9</f>
        <v>0.1</v>
      </c>
      <c r="CL9" s="41">
        <v>0.44700000000000001</v>
      </c>
      <c r="CO9" s="41">
        <v>9.2999999999999999E-2</v>
      </c>
      <c r="CP9" s="41">
        <v>0.64500000000000002</v>
      </c>
      <c r="CQ9" s="41">
        <v>0.13900000000000001</v>
      </c>
      <c r="CR9" s="41">
        <f t="shared" ref="CR9:CR50" si="11">CO9+CQ9</f>
        <v>0.23200000000000001</v>
      </c>
      <c r="CS9" s="41">
        <v>0.877</v>
      </c>
      <c r="CU9" s="41">
        <v>3.3000000000000002E-2</v>
      </c>
      <c r="CV9" s="41">
        <v>0.29899999999999999</v>
      </c>
      <c r="CW9" s="41">
        <v>3.6999999999999998E-2</v>
      </c>
      <c r="CX9" s="41">
        <f t="shared" ref="CX9:CX18" si="12">CU9+CW9</f>
        <v>7.0000000000000007E-2</v>
      </c>
      <c r="CY9" s="41">
        <v>0.36899999999999999</v>
      </c>
      <c r="DB9" s="41">
        <v>0.16200000000000001</v>
      </c>
      <c r="DC9" s="41">
        <v>0.44</v>
      </c>
      <c r="DD9" s="41">
        <v>0.124</v>
      </c>
      <c r="DE9" s="41">
        <f t="shared" ref="DE9:DE72" si="13">DB9+DD9</f>
        <v>0.28600000000000003</v>
      </c>
      <c r="DF9" s="41">
        <v>0.72599999999999998</v>
      </c>
      <c r="DH9" s="41">
        <v>4.4999999999999998E-2</v>
      </c>
      <c r="DI9" s="41">
        <v>0.52300000000000002</v>
      </c>
      <c r="DJ9" s="41">
        <v>3.9E-2</v>
      </c>
      <c r="DK9" s="41">
        <f t="shared" ref="DK9:DK17" si="14">DH9+DJ9</f>
        <v>8.3999999999999991E-2</v>
      </c>
      <c r="DL9" s="41">
        <v>0.60699999999999998</v>
      </c>
      <c r="DO9" s="40">
        <v>0.15</v>
      </c>
      <c r="DP9" s="40">
        <v>0.28299999999999997</v>
      </c>
      <c r="DQ9" s="40">
        <v>0.17</v>
      </c>
      <c r="DR9" s="40">
        <f t="shared" ref="DR9:DR72" si="15">DO9+DQ9</f>
        <v>0.32</v>
      </c>
      <c r="DS9" s="40">
        <v>0.60299999999999998</v>
      </c>
      <c r="DU9" s="40">
        <v>3.6999999999999998E-2</v>
      </c>
      <c r="DV9" s="40">
        <v>0.307</v>
      </c>
      <c r="DW9" s="40">
        <v>0.23100000000000001</v>
      </c>
      <c r="DX9" s="40">
        <f t="shared" ref="DX9:DX36" si="16">DU9+DW9</f>
        <v>0.26800000000000002</v>
      </c>
      <c r="DY9" s="40">
        <v>0.57499999999999996</v>
      </c>
    </row>
    <row r="10" spans="1:129" x14ac:dyDescent="0.25">
      <c r="B10" s="41">
        <v>0.20699999999999999</v>
      </c>
      <c r="C10" s="41">
        <v>0.46800000000000003</v>
      </c>
      <c r="D10" s="41">
        <v>0.13200000000000001</v>
      </c>
      <c r="E10" s="41">
        <f t="shared" si="0"/>
        <v>0.33899999999999997</v>
      </c>
      <c r="F10" s="41">
        <v>0.80700000000000005</v>
      </c>
      <c r="H10" s="41">
        <v>6.6000000000000003E-2</v>
      </c>
      <c r="I10" s="41">
        <v>1.069</v>
      </c>
      <c r="J10" s="41">
        <v>6.5000000000000002E-2</v>
      </c>
      <c r="K10" s="41">
        <f>H10+J10</f>
        <v>0.13100000000000001</v>
      </c>
      <c r="L10" s="41">
        <v>1.2</v>
      </c>
      <c r="O10" s="41">
        <v>0.23499999999999999</v>
      </c>
      <c r="P10" s="41">
        <v>0.628</v>
      </c>
      <c r="Q10" s="41">
        <v>5.6000000000000001E-2</v>
      </c>
      <c r="R10" s="41">
        <f t="shared" si="1"/>
        <v>0.29099999999999998</v>
      </c>
      <c r="S10" s="41">
        <v>0.91900000000000004</v>
      </c>
      <c r="U10" s="41">
        <v>9.1999999999999998E-2</v>
      </c>
      <c r="V10" s="41">
        <v>0.434</v>
      </c>
      <c r="W10" s="41">
        <v>6.6000000000000003E-2</v>
      </c>
      <c r="X10" s="41">
        <f>U10+W10</f>
        <v>0.158</v>
      </c>
      <c r="Y10" s="41">
        <v>0.59199999999999997</v>
      </c>
      <c r="AB10" s="41">
        <v>0.877</v>
      </c>
      <c r="AC10" s="41">
        <v>0.58599999999999997</v>
      </c>
      <c r="AD10" s="41">
        <v>0.3</v>
      </c>
      <c r="AE10" s="41">
        <f t="shared" si="2"/>
        <v>1.177</v>
      </c>
      <c r="AF10" s="41">
        <v>1.7629999999999999</v>
      </c>
      <c r="AH10" s="41">
        <v>0.44</v>
      </c>
      <c r="AI10" s="41">
        <v>1.0720000000000001</v>
      </c>
      <c r="AJ10" s="41">
        <v>0.877</v>
      </c>
      <c r="AK10" s="41">
        <f t="shared" si="3"/>
        <v>1.3169999999999999</v>
      </c>
      <c r="AL10" s="41">
        <v>2.3889999999999998</v>
      </c>
      <c r="AO10" s="41">
        <v>0.318</v>
      </c>
      <c r="AP10" s="41">
        <v>0.35</v>
      </c>
      <c r="AQ10" s="41">
        <v>0.13300000000000001</v>
      </c>
      <c r="AR10" s="41">
        <f t="shared" si="4"/>
        <v>0.45100000000000001</v>
      </c>
      <c r="AS10" s="41">
        <v>0.80100000000000005</v>
      </c>
      <c r="AU10" s="41">
        <v>0.14499999999999999</v>
      </c>
      <c r="AV10" s="41">
        <v>0.44700000000000001</v>
      </c>
      <c r="AW10" s="41">
        <v>0.318</v>
      </c>
      <c r="AX10" s="41">
        <f t="shared" si="5"/>
        <v>0.46299999999999997</v>
      </c>
      <c r="AY10" s="41">
        <v>0.91</v>
      </c>
      <c r="BB10" s="41">
        <v>7.9000000000000001E-2</v>
      </c>
      <c r="BC10" s="41">
        <v>0.443</v>
      </c>
      <c r="BD10" s="41">
        <v>0.13100000000000001</v>
      </c>
      <c r="BE10" s="41">
        <f t="shared" si="6"/>
        <v>0.21000000000000002</v>
      </c>
      <c r="BF10" s="41">
        <v>0.65300000000000002</v>
      </c>
      <c r="BH10" s="41">
        <v>0.157</v>
      </c>
      <c r="BI10" s="41">
        <v>0.28000000000000003</v>
      </c>
      <c r="BJ10" s="41">
        <v>0.153</v>
      </c>
      <c r="BK10" s="41">
        <f t="shared" si="7"/>
        <v>0.31</v>
      </c>
      <c r="BL10" s="41">
        <v>0.59</v>
      </c>
      <c r="BO10" s="41">
        <v>0.113</v>
      </c>
      <c r="BP10" s="41">
        <v>0.48299999999999998</v>
      </c>
      <c r="BQ10" s="41">
        <v>3.5000000000000003E-2</v>
      </c>
      <c r="BR10" s="41">
        <f t="shared" si="8"/>
        <v>0.14800000000000002</v>
      </c>
      <c r="BS10" s="41">
        <v>0.63100000000000001</v>
      </c>
      <c r="BU10" s="41">
        <v>0.23400000000000001</v>
      </c>
      <c r="BV10" s="41">
        <v>5.6000000000000001E-2</v>
      </c>
      <c r="BW10" s="41">
        <v>0.39300000000000002</v>
      </c>
      <c r="BX10" s="41">
        <f t="shared" si="9"/>
        <v>0.627</v>
      </c>
      <c r="BY10" s="41">
        <v>0.68300000000000005</v>
      </c>
      <c r="CB10" s="41">
        <v>0.17499999999999999</v>
      </c>
      <c r="CC10" s="41">
        <v>0.34699999999999998</v>
      </c>
      <c r="CD10" s="41">
        <v>4.8000000000000001E-2</v>
      </c>
      <c r="CE10" s="41">
        <f t="shared" si="10"/>
        <v>0.22299999999999998</v>
      </c>
      <c r="CF10" s="41">
        <v>0.56999999999999995</v>
      </c>
      <c r="CH10" s="41">
        <v>8.5999999999999993E-2</v>
      </c>
      <c r="CI10" s="41">
        <v>0.40500000000000003</v>
      </c>
      <c r="CJ10" s="41">
        <v>7.5999999999999998E-2</v>
      </c>
      <c r="CK10" s="41">
        <f>CH10+CJ10</f>
        <v>0.16199999999999998</v>
      </c>
      <c r="CL10" s="41">
        <v>0.56699999999999995</v>
      </c>
      <c r="CO10" s="41">
        <v>9.2999999999999999E-2</v>
      </c>
      <c r="CP10" s="41">
        <v>0.67600000000000005</v>
      </c>
      <c r="CQ10" s="41">
        <v>0.161</v>
      </c>
      <c r="CR10" s="41">
        <f t="shared" si="11"/>
        <v>0.254</v>
      </c>
      <c r="CS10" s="41">
        <v>0.93</v>
      </c>
      <c r="CU10" s="41">
        <v>5.8999999999999997E-2</v>
      </c>
      <c r="CV10" s="41">
        <v>1.2290000000000001</v>
      </c>
      <c r="CW10" s="41">
        <v>6.6000000000000003E-2</v>
      </c>
      <c r="CX10" s="41">
        <f t="shared" si="12"/>
        <v>0.125</v>
      </c>
      <c r="CY10" s="41">
        <v>1.3540000000000001</v>
      </c>
      <c r="DB10" s="40">
        <v>0.14299999999999999</v>
      </c>
      <c r="DC10" s="40">
        <v>0.503</v>
      </c>
      <c r="DD10" s="40">
        <v>8.5999999999999993E-2</v>
      </c>
      <c r="DE10" s="41">
        <f t="shared" si="13"/>
        <v>0.22899999999999998</v>
      </c>
      <c r="DF10" s="40">
        <v>0.73199999999999998</v>
      </c>
      <c r="DH10" s="40">
        <v>3.3000000000000002E-2</v>
      </c>
      <c r="DI10" s="40">
        <v>0.5</v>
      </c>
      <c r="DJ10" s="40">
        <v>0.16700000000000001</v>
      </c>
      <c r="DK10" s="41">
        <f t="shared" si="14"/>
        <v>0.2</v>
      </c>
      <c r="DL10" s="40">
        <v>0.7</v>
      </c>
      <c r="DO10" s="40">
        <v>0.14799999999999999</v>
      </c>
      <c r="DP10" s="40">
        <v>0.34799999999999998</v>
      </c>
      <c r="DQ10" s="40">
        <v>0.13500000000000001</v>
      </c>
      <c r="DR10" s="40">
        <f t="shared" si="15"/>
        <v>0.28300000000000003</v>
      </c>
      <c r="DS10" s="40">
        <v>0.63100000000000001</v>
      </c>
      <c r="DU10" s="40">
        <v>1.9E-2</v>
      </c>
      <c r="DV10" s="40">
        <v>0.36499999999999999</v>
      </c>
      <c r="DW10" s="40">
        <v>0.191</v>
      </c>
      <c r="DX10" s="40">
        <f t="shared" si="16"/>
        <v>0.21</v>
      </c>
      <c r="DY10" s="40">
        <v>0.57499999999999996</v>
      </c>
    </row>
    <row r="11" spans="1:129" x14ac:dyDescent="0.25">
      <c r="B11" s="41">
        <v>0.13300000000000001</v>
      </c>
      <c r="C11" s="41">
        <v>0.46700000000000003</v>
      </c>
      <c r="D11" s="41">
        <v>5.8999999999999997E-2</v>
      </c>
      <c r="E11" s="41">
        <f t="shared" si="0"/>
        <v>0.192</v>
      </c>
      <c r="F11" s="41">
        <v>0.65900000000000003</v>
      </c>
      <c r="H11" s="41">
        <v>5.1999999999999998E-2</v>
      </c>
      <c r="I11" s="41">
        <v>0.44900000000000001</v>
      </c>
      <c r="J11" s="41">
        <v>8.4000000000000005E-2</v>
      </c>
      <c r="K11" s="41">
        <f>H11+J11</f>
        <v>0.13600000000000001</v>
      </c>
      <c r="L11" s="41">
        <v>0.58499999999999996</v>
      </c>
      <c r="O11" s="41">
        <v>0.17699999999999999</v>
      </c>
      <c r="P11" s="41">
        <v>0.66700000000000004</v>
      </c>
      <c r="Q11" s="41">
        <v>0.05</v>
      </c>
      <c r="R11" s="41">
        <f t="shared" si="1"/>
        <v>0.22699999999999998</v>
      </c>
      <c r="S11" s="41">
        <v>0.89400000000000002</v>
      </c>
      <c r="U11" s="41">
        <v>2.5000000000000001E-2</v>
      </c>
      <c r="V11" s="41">
        <v>0.20899999999999999</v>
      </c>
      <c r="W11" s="41">
        <v>0.112</v>
      </c>
      <c r="X11" s="41">
        <f>U11+W11</f>
        <v>0.13700000000000001</v>
      </c>
      <c r="Y11" s="41">
        <v>0.34599999999999997</v>
      </c>
      <c r="AB11" s="41">
        <v>0.313</v>
      </c>
      <c r="AC11" s="41">
        <v>0.76700000000000002</v>
      </c>
      <c r="AD11" s="41">
        <v>0.42</v>
      </c>
      <c r="AE11" s="41">
        <f t="shared" si="2"/>
        <v>0.73299999999999998</v>
      </c>
      <c r="AF11" s="41">
        <v>1.5</v>
      </c>
      <c r="AH11" s="41">
        <v>0.3</v>
      </c>
      <c r="AI11" s="41">
        <v>1.234</v>
      </c>
      <c r="AJ11" s="41">
        <v>0.313</v>
      </c>
      <c r="AK11" s="41">
        <f t="shared" si="3"/>
        <v>0.61299999999999999</v>
      </c>
      <c r="AL11" s="41">
        <v>1.847</v>
      </c>
      <c r="AO11" s="41">
        <v>0.16700000000000001</v>
      </c>
      <c r="AP11" s="41">
        <v>0.69</v>
      </c>
      <c r="AQ11" s="41">
        <v>0.17799999999999999</v>
      </c>
      <c r="AR11" s="41">
        <f t="shared" si="4"/>
        <v>0.34499999999999997</v>
      </c>
      <c r="AS11" s="41">
        <v>1.0349999999999999</v>
      </c>
      <c r="AU11" s="41">
        <v>0.16800000000000001</v>
      </c>
      <c r="AV11" s="41">
        <v>0.33300000000000002</v>
      </c>
      <c r="AW11" s="41">
        <v>6.7000000000000004E-2</v>
      </c>
      <c r="AX11" s="41">
        <f t="shared" si="5"/>
        <v>0.23500000000000001</v>
      </c>
      <c r="AY11" s="41">
        <v>0.56799999999999995</v>
      </c>
      <c r="BB11" s="41">
        <v>0.105</v>
      </c>
      <c r="BC11" s="41">
        <v>0.42799999999999999</v>
      </c>
      <c r="BD11" s="41">
        <v>0.10199999999999999</v>
      </c>
      <c r="BE11" s="41">
        <f t="shared" si="6"/>
        <v>0.20699999999999999</v>
      </c>
      <c r="BF11" s="41">
        <v>0.63500000000000001</v>
      </c>
      <c r="BH11" s="41">
        <v>7.3999999999999996E-2</v>
      </c>
      <c r="BI11" s="41">
        <v>0.51700000000000002</v>
      </c>
      <c r="BJ11" s="41">
        <v>0.14499999999999999</v>
      </c>
      <c r="BK11" s="41">
        <f t="shared" si="7"/>
        <v>0.21899999999999997</v>
      </c>
      <c r="BL11" s="41">
        <v>0.73599999999999999</v>
      </c>
      <c r="BO11" s="41">
        <v>5.8999999999999997E-2</v>
      </c>
      <c r="BP11" s="41">
        <v>0.36899999999999999</v>
      </c>
      <c r="BQ11" s="41">
        <v>0.10199999999999999</v>
      </c>
      <c r="BR11" s="41">
        <f t="shared" si="8"/>
        <v>0.16099999999999998</v>
      </c>
      <c r="BS11" s="41">
        <v>0.53</v>
      </c>
      <c r="BU11" s="41">
        <v>8.5000000000000006E-2</v>
      </c>
      <c r="BV11" s="41">
        <v>0.28799999999999998</v>
      </c>
      <c r="BW11" s="41">
        <v>6.0999999999999999E-2</v>
      </c>
      <c r="BX11" s="41">
        <f t="shared" si="9"/>
        <v>0.14600000000000002</v>
      </c>
      <c r="BY11" s="41">
        <v>0.434</v>
      </c>
      <c r="CB11" s="41">
        <v>4.4999999999999998E-2</v>
      </c>
      <c r="CC11" s="41">
        <v>0.16700000000000001</v>
      </c>
      <c r="CD11" s="41">
        <v>0.06</v>
      </c>
      <c r="CE11" s="41">
        <f t="shared" si="10"/>
        <v>0.105</v>
      </c>
      <c r="CF11" s="41">
        <v>0.27200000000000002</v>
      </c>
      <c r="CH11" s="41">
        <v>0.1</v>
      </c>
      <c r="CI11" s="41">
        <v>0.2</v>
      </c>
      <c r="CJ11" s="41">
        <v>0.05</v>
      </c>
      <c r="CK11" s="41">
        <f>CH11+CJ11</f>
        <v>0.15000000000000002</v>
      </c>
      <c r="CL11" s="41">
        <v>0.35</v>
      </c>
      <c r="CO11" s="41">
        <v>8.8999999999999996E-2</v>
      </c>
      <c r="CP11" s="41">
        <v>0.39800000000000002</v>
      </c>
      <c r="CQ11" s="41">
        <v>9.8000000000000004E-2</v>
      </c>
      <c r="CR11" s="41">
        <f t="shared" si="11"/>
        <v>0.187</v>
      </c>
      <c r="CS11" s="41">
        <v>0.58499999999999996</v>
      </c>
      <c r="CU11" s="41">
        <v>3.3000000000000002E-2</v>
      </c>
      <c r="CV11" s="41">
        <v>0.2</v>
      </c>
      <c r="CW11" s="41">
        <v>3.4000000000000002E-2</v>
      </c>
      <c r="CX11" s="41">
        <f t="shared" si="12"/>
        <v>6.7000000000000004E-2</v>
      </c>
      <c r="CY11" s="41">
        <v>0.26700000000000002</v>
      </c>
      <c r="DB11" s="40">
        <v>0.11</v>
      </c>
      <c r="DC11" s="40">
        <v>0.69599999999999995</v>
      </c>
      <c r="DD11" s="40">
        <v>0.14299999999999999</v>
      </c>
      <c r="DE11" s="41">
        <f t="shared" si="13"/>
        <v>0.253</v>
      </c>
      <c r="DF11" s="40">
        <v>0.94899999999999995</v>
      </c>
      <c r="DH11" s="40">
        <v>0.13700000000000001</v>
      </c>
      <c r="DI11" s="40">
        <v>0.48399999999999999</v>
      </c>
      <c r="DJ11" s="40">
        <v>0.13300000000000001</v>
      </c>
      <c r="DK11" s="41">
        <f t="shared" si="14"/>
        <v>0.27</v>
      </c>
      <c r="DL11" s="40">
        <v>0.754</v>
      </c>
      <c r="DO11" s="40">
        <v>0.10100000000000001</v>
      </c>
      <c r="DP11" s="40">
        <v>0.93600000000000005</v>
      </c>
      <c r="DQ11" s="40">
        <v>0.13400000000000001</v>
      </c>
      <c r="DR11" s="40">
        <f t="shared" si="15"/>
        <v>0.23500000000000001</v>
      </c>
      <c r="DS11" s="40">
        <v>1.171</v>
      </c>
      <c r="DU11" s="40">
        <v>0.42399999999999999</v>
      </c>
      <c r="DV11" s="40">
        <v>0.32600000000000001</v>
      </c>
      <c r="DW11" s="40">
        <v>0.249</v>
      </c>
      <c r="DX11" s="40">
        <f t="shared" si="16"/>
        <v>0.67300000000000004</v>
      </c>
      <c r="DY11" s="40">
        <v>0.999</v>
      </c>
    </row>
    <row r="12" spans="1:129" x14ac:dyDescent="0.25">
      <c r="B12" s="41">
        <v>6.5000000000000002E-2</v>
      </c>
      <c r="C12" s="41">
        <v>0.56599999999999995</v>
      </c>
      <c r="D12" s="41">
        <v>0.3</v>
      </c>
      <c r="E12" s="41">
        <f t="shared" si="0"/>
        <v>0.36499999999999999</v>
      </c>
      <c r="F12" s="41">
        <v>0.93100000000000005</v>
      </c>
      <c r="O12" s="41">
        <v>8.2000000000000003E-2</v>
      </c>
      <c r="P12" s="41">
        <v>0.40100000000000002</v>
      </c>
      <c r="Q12" s="41">
        <v>0.153</v>
      </c>
      <c r="R12" s="41">
        <f t="shared" si="1"/>
        <v>0.23499999999999999</v>
      </c>
      <c r="S12" s="41">
        <v>0.63600000000000001</v>
      </c>
      <c r="U12" s="41">
        <v>0.17100000000000001</v>
      </c>
      <c r="V12" s="41">
        <v>0.4</v>
      </c>
      <c r="W12" s="41">
        <v>0.2</v>
      </c>
      <c r="X12" s="41">
        <f>U12+W12</f>
        <v>0.371</v>
      </c>
      <c r="Y12" s="41">
        <v>0.77100000000000002</v>
      </c>
      <c r="AB12" s="41">
        <v>0.26400000000000001</v>
      </c>
      <c r="AC12" s="41">
        <v>1.17</v>
      </c>
      <c r="AD12" s="41">
        <v>0.3</v>
      </c>
      <c r="AE12" s="41">
        <f t="shared" si="2"/>
        <v>0.56400000000000006</v>
      </c>
      <c r="AF12" s="41">
        <v>1.734</v>
      </c>
      <c r="AH12" s="41">
        <v>0.42</v>
      </c>
      <c r="AI12" s="41">
        <v>0.63300000000000001</v>
      </c>
      <c r="AJ12" s="41">
        <v>0.26400000000000001</v>
      </c>
      <c r="AK12" s="41">
        <f t="shared" si="3"/>
        <v>0.68399999999999994</v>
      </c>
      <c r="AL12" s="41">
        <v>1.3169999999999999</v>
      </c>
      <c r="AO12" s="41">
        <v>0.26500000000000001</v>
      </c>
      <c r="AP12" s="41">
        <v>0.66600000000000004</v>
      </c>
      <c r="AQ12" s="41">
        <v>0.2</v>
      </c>
      <c r="AR12" s="41">
        <f t="shared" si="4"/>
        <v>0.46500000000000002</v>
      </c>
      <c r="AS12" s="41">
        <v>1.131</v>
      </c>
      <c r="AU12" s="41">
        <v>0.124</v>
      </c>
      <c r="AV12" s="41">
        <v>0.33200000000000002</v>
      </c>
      <c r="AW12" s="41">
        <v>0.32600000000000001</v>
      </c>
      <c r="AX12" s="41">
        <f t="shared" si="5"/>
        <v>0.45</v>
      </c>
      <c r="AY12" s="41">
        <v>0.78200000000000003</v>
      </c>
      <c r="BB12" s="41">
        <v>9.6000000000000002E-2</v>
      </c>
      <c r="BC12" s="41">
        <v>0.70599999999999996</v>
      </c>
      <c r="BD12" s="41">
        <v>0.10199999999999999</v>
      </c>
      <c r="BE12" s="41">
        <f t="shared" si="6"/>
        <v>0.19800000000000001</v>
      </c>
      <c r="BF12" s="41">
        <v>0.90400000000000003</v>
      </c>
      <c r="BH12" s="41">
        <v>7.6999999999999999E-2</v>
      </c>
      <c r="BI12" s="41">
        <v>0.45600000000000002</v>
      </c>
      <c r="BJ12" s="41">
        <v>0.13400000000000001</v>
      </c>
      <c r="BK12" s="41">
        <f t="shared" si="7"/>
        <v>0.21100000000000002</v>
      </c>
      <c r="BL12" s="41">
        <v>0.66700000000000004</v>
      </c>
      <c r="BO12" s="41">
        <v>0.13800000000000001</v>
      </c>
      <c r="BP12" s="41">
        <v>1.069</v>
      </c>
      <c r="BQ12" s="41">
        <v>0.13100000000000001</v>
      </c>
      <c r="BR12" s="41">
        <f t="shared" si="8"/>
        <v>0.26900000000000002</v>
      </c>
      <c r="BS12" s="41">
        <v>1.3380000000000001</v>
      </c>
      <c r="BU12" s="41">
        <v>0.191</v>
      </c>
      <c r="BV12" s="41">
        <v>0.5</v>
      </c>
      <c r="BW12" s="41">
        <v>0.156</v>
      </c>
      <c r="BX12" s="41">
        <f t="shared" si="9"/>
        <v>0.34699999999999998</v>
      </c>
      <c r="BY12" s="41">
        <v>0.84699999999999998</v>
      </c>
      <c r="CB12" s="41">
        <v>0.09</v>
      </c>
      <c r="CC12" s="41">
        <v>0.40899999999999997</v>
      </c>
      <c r="CD12" s="41">
        <v>9.0999999999999998E-2</v>
      </c>
      <c r="CE12" s="41">
        <f t="shared" si="10"/>
        <v>0.18099999999999999</v>
      </c>
      <c r="CF12" s="41">
        <v>0.59</v>
      </c>
      <c r="CH12" s="41">
        <v>8.7999999999999995E-2</v>
      </c>
      <c r="CI12" s="41">
        <v>0.246</v>
      </c>
      <c r="CJ12" s="41">
        <v>5.3999999999999999E-2</v>
      </c>
      <c r="CK12" s="41">
        <f>CH12+CJ12</f>
        <v>0.14199999999999999</v>
      </c>
      <c r="CL12" s="41">
        <v>0.38800000000000001</v>
      </c>
      <c r="CO12" s="41">
        <v>4.3999999999999997E-2</v>
      </c>
      <c r="CP12" s="41">
        <v>0.434</v>
      </c>
      <c r="CQ12" s="41">
        <v>0.10199999999999999</v>
      </c>
      <c r="CR12" s="41">
        <f t="shared" si="11"/>
        <v>0.14599999999999999</v>
      </c>
      <c r="CS12" s="41">
        <v>0.57999999999999996</v>
      </c>
      <c r="CU12" s="41">
        <v>6.7000000000000004E-2</v>
      </c>
      <c r="CV12" s="41">
        <v>0.55400000000000005</v>
      </c>
      <c r="CW12" s="41">
        <v>0.129</v>
      </c>
      <c r="CX12" s="41">
        <f t="shared" si="12"/>
        <v>0.19600000000000001</v>
      </c>
      <c r="CY12" s="41">
        <v>0.75</v>
      </c>
      <c r="DB12" s="40">
        <v>0.111</v>
      </c>
      <c r="DC12" s="40">
        <v>0.52500000000000002</v>
      </c>
      <c r="DD12" s="40">
        <v>0.14199999999999999</v>
      </c>
      <c r="DE12" s="41">
        <f t="shared" si="13"/>
        <v>0.253</v>
      </c>
      <c r="DF12" s="40">
        <v>0.77800000000000002</v>
      </c>
      <c r="DH12" s="40">
        <v>0.188</v>
      </c>
      <c r="DI12" s="40">
        <v>0.53200000000000003</v>
      </c>
      <c r="DJ12" s="40">
        <v>0.16900000000000001</v>
      </c>
      <c r="DK12" s="41">
        <f t="shared" si="14"/>
        <v>0.35699999999999998</v>
      </c>
      <c r="DL12" s="40">
        <v>0.88900000000000001</v>
      </c>
      <c r="DO12" s="40">
        <v>0.16700000000000001</v>
      </c>
      <c r="DP12" s="40">
        <v>0.26700000000000002</v>
      </c>
      <c r="DQ12" s="40">
        <v>0.158</v>
      </c>
      <c r="DR12" s="40">
        <f t="shared" si="15"/>
        <v>0.32500000000000001</v>
      </c>
      <c r="DS12" s="40">
        <v>0.59199999999999997</v>
      </c>
      <c r="DU12" s="40">
        <v>0.30599999999999999</v>
      </c>
      <c r="DV12" s="40">
        <v>0.36599999999999999</v>
      </c>
      <c r="DW12" s="40">
        <v>0.33400000000000002</v>
      </c>
      <c r="DX12" s="40">
        <f t="shared" si="16"/>
        <v>0.64</v>
      </c>
      <c r="DY12" s="40">
        <v>1.006</v>
      </c>
    </row>
    <row r="13" spans="1:129" x14ac:dyDescent="0.25">
      <c r="B13" s="41">
        <v>0.16600000000000001</v>
      </c>
      <c r="C13" s="41">
        <v>0.75600000000000001</v>
      </c>
      <c r="D13" s="41">
        <v>9.6000000000000002E-2</v>
      </c>
      <c r="E13" s="41">
        <f t="shared" si="0"/>
        <v>0.26200000000000001</v>
      </c>
      <c r="F13" s="41">
        <v>1.018</v>
      </c>
      <c r="O13" s="41">
        <v>8.3000000000000004E-2</v>
      </c>
      <c r="P13" s="41">
        <v>0.46</v>
      </c>
      <c r="Q13" s="41">
        <v>0.17299999999999999</v>
      </c>
      <c r="R13" s="41">
        <f t="shared" si="1"/>
        <v>0.25600000000000001</v>
      </c>
      <c r="S13" s="41">
        <v>0.71599999999999997</v>
      </c>
      <c r="AB13" s="41">
        <v>0.316</v>
      </c>
      <c r="AC13" s="41">
        <v>1.9359999999999999</v>
      </c>
      <c r="AD13" s="41">
        <v>0.114</v>
      </c>
      <c r="AE13" s="41">
        <f t="shared" si="2"/>
        <v>0.43</v>
      </c>
      <c r="AF13" s="41">
        <v>2.3660000000000001</v>
      </c>
      <c r="AH13" s="41">
        <v>0.3</v>
      </c>
      <c r="AI13" s="41">
        <v>0.84699999999999998</v>
      </c>
      <c r="AJ13" s="41">
        <v>0.316</v>
      </c>
      <c r="AK13" s="41">
        <f t="shared" si="3"/>
        <v>0.61599999999999999</v>
      </c>
      <c r="AL13" s="41">
        <v>1.4630000000000001</v>
      </c>
      <c r="AO13" s="41">
        <v>0.32600000000000001</v>
      </c>
      <c r="AP13" s="41">
        <v>0.90400000000000003</v>
      </c>
      <c r="AQ13" s="41">
        <v>0.19700000000000001</v>
      </c>
      <c r="AR13" s="41">
        <f t="shared" si="4"/>
        <v>0.52300000000000002</v>
      </c>
      <c r="AS13" s="41">
        <v>1.427</v>
      </c>
      <c r="AU13" s="41">
        <v>0.436</v>
      </c>
      <c r="AV13" s="41">
        <v>0.55700000000000005</v>
      </c>
      <c r="AW13" s="41">
        <v>0.14000000000000001</v>
      </c>
      <c r="AX13" s="41">
        <f t="shared" si="5"/>
        <v>0.57600000000000007</v>
      </c>
      <c r="AY13" s="41">
        <v>1.133</v>
      </c>
      <c r="BB13" s="41">
        <v>0.13100000000000001</v>
      </c>
      <c r="BC13" s="41">
        <v>0.70199999999999996</v>
      </c>
      <c r="BD13" s="41">
        <v>0.153</v>
      </c>
      <c r="BE13" s="41">
        <f t="shared" si="6"/>
        <v>0.28400000000000003</v>
      </c>
      <c r="BF13" s="41">
        <v>0.98599999999999999</v>
      </c>
      <c r="BH13" s="41">
        <v>0.26700000000000002</v>
      </c>
      <c r="BI13" s="41">
        <v>0.16</v>
      </c>
      <c r="BJ13" s="41">
        <v>0.14000000000000001</v>
      </c>
      <c r="BK13" s="41">
        <f t="shared" si="7"/>
        <v>0.40700000000000003</v>
      </c>
      <c r="BL13" s="41">
        <v>0.56699999999999995</v>
      </c>
      <c r="BO13" s="41">
        <v>0.128</v>
      </c>
      <c r="BP13" s="41">
        <v>0.33200000000000002</v>
      </c>
      <c r="BQ13" s="41">
        <v>0.16400000000000001</v>
      </c>
      <c r="BR13" s="41">
        <f t="shared" si="8"/>
        <v>0.29200000000000004</v>
      </c>
      <c r="BS13" s="41">
        <v>0.624</v>
      </c>
      <c r="BU13" s="41">
        <v>0.05</v>
      </c>
      <c r="BV13" s="41">
        <v>0.36599999999999999</v>
      </c>
      <c r="BW13" s="41">
        <v>0.11700000000000001</v>
      </c>
      <c r="BX13" s="41">
        <f t="shared" si="9"/>
        <v>0.16700000000000001</v>
      </c>
      <c r="BY13" s="41">
        <v>0.53300000000000003</v>
      </c>
      <c r="CB13" s="41">
        <v>3.3000000000000002E-2</v>
      </c>
      <c r="CC13" s="41">
        <v>0.54600000000000004</v>
      </c>
      <c r="CD13" s="41">
        <v>7.9000000000000001E-2</v>
      </c>
      <c r="CE13" s="41">
        <f t="shared" si="10"/>
        <v>0.112</v>
      </c>
      <c r="CF13" s="41">
        <v>0.65800000000000003</v>
      </c>
      <c r="CO13" s="41">
        <v>5.8999999999999997E-2</v>
      </c>
      <c r="CP13" s="41">
        <v>0.20399999999999999</v>
      </c>
      <c r="CQ13" s="41">
        <v>0.105</v>
      </c>
      <c r="CR13" s="41">
        <f t="shared" si="11"/>
        <v>0.16399999999999998</v>
      </c>
      <c r="CS13" s="41">
        <v>0.36799999999999999</v>
      </c>
      <c r="CU13" s="41">
        <v>6.2E-2</v>
      </c>
      <c r="CV13" s="41">
        <v>0.41699999999999998</v>
      </c>
      <c r="CW13" s="41">
        <v>8.3000000000000004E-2</v>
      </c>
      <c r="CX13" s="41">
        <f t="shared" si="12"/>
        <v>0.14500000000000002</v>
      </c>
      <c r="CY13" s="41">
        <v>0.56200000000000006</v>
      </c>
      <c r="DB13" s="40">
        <v>9.5000000000000001E-2</v>
      </c>
      <c r="DC13" s="40">
        <v>0.34</v>
      </c>
      <c r="DD13" s="40">
        <v>6.8000000000000005E-2</v>
      </c>
      <c r="DE13" s="41">
        <f t="shared" si="13"/>
        <v>0.16300000000000001</v>
      </c>
      <c r="DF13" s="40">
        <v>0.503</v>
      </c>
      <c r="DH13" s="40">
        <v>3.3000000000000002E-2</v>
      </c>
      <c r="DI13" s="40">
        <v>0.374</v>
      </c>
      <c r="DJ13" s="40">
        <v>0.155</v>
      </c>
      <c r="DK13" s="41">
        <f t="shared" si="14"/>
        <v>0.188</v>
      </c>
      <c r="DL13" s="40">
        <v>0.56200000000000006</v>
      </c>
      <c r="DO13" s="40">
        <v>0.222</v>
      </c>
      <c r="DP13" s="40">
        <v>0.20799999999999999</v>
      </c>
      <c r="DQ13" s="40">
        <v>0.21099999999999999</v>
      </c>
      <c r="DR13" s="40">
        <f t="shared" si="15"/>
        <v>0.433</v>
      </c>
      <c r="DS13" s="40">
        <v>0.64100000000000001</v>
      </c>
      <c r="DU13" s="40">
        <v>0.16400000000000001</v>
      </c>
      <c r="DV13" s="40">
        <v>0.4</v>
      </c>
      <c r="DW13" s="40">
        <v>0.14399999999999999</v>
      </c>
      <c r="DX13" s="40">
        <f t="shared" si="16"/>
        <v>0.308</v>
      </c>
      <c r="DY13" s="40">
        <v>0.70799999999999996</v>
      </c>
    </row>
    <row r="14" spans="1:129" x14ac:dyDescent="0.25">
      <c r="B14" s="41">
        <v>1.5329999999999999</v>
      </c>
      <c r="C14" s="41">
        <v>0.29499999999999998</v>
      </c>
      <c r="D14" s="41">
        <v>1.7000000000000001E-2</v>
      </c>
      <c r="E14" s="41">
        <f t="shared" si="0"/>
        <v>1.5499999999999998</v>
      </c>
      <c r="F14" s="41">
        <v>1.845</v>
      </c>
      <c r="O14" s="41">
        <v>5.5E-2</v>
      </c>
      <c r="P14" s="41">
        <v>1.383</v>
      </c>
      <c r="Q14" s="41">
        <v>0.20300000000000001</v>
      </c>
      <c r="R14" s="41">
        <f t="shared" si="1"/>
        <v>0.25800000000000001</v>
      </c>
      <c r="S14" s="41">
        <v>1.641</v>
      </c>
      <c r="AB14" s="41">
        <v>0.121</v>
      </c>
      <c r="AC14" s="41">
        <v>0.82899999999999996</v>
      </c>
      <c r="AD14" s="41">
        <v>6.9000000000000006E-2</v>
      </c>
      <c r="AE14" s="41">
        <f t="shared" si="2"/>
        <v>0.19</v>
      </c>
      <c r="AF14" s="41">
        <v>1.0189999999999999</v>
      </c>
      <c r="AH14" s="41">
        <v>0.251</v>
      </c>
      <c r="AI14" s="41">
        <v>0.13300000000000001</v>
      </c>
      <c r="AJ14" s="41">
        <v>3.3000000000000002E-2</v>
      </c>
      <c r="AK14" s="41">
        <f t="shared" si="3"/>
        <v>0.28400000000000003</v>
      </c>
      <c r="AL14" s="41">
        <v>0.41699999999999998</v>
      </c>
      <c r="AO14" s="41">
        <v>0.16900000000000001</v>
      </c>
      <c r="AP14" s="41">
        <v>0.36699999999999999</v>
      </c>
      <c r="AQ14" s="41">
        <v>0.24399999999999999</v>
      </c>
      <c r="AR14" s="41">
        <f t="shared" si="4"/>
        <v>0.41300000000000003</v>
      </c>
      <c r="AS14" s="41">
        <v>0.78</v>
      </c>
      <c r="AU14" s="41">
        <v>0.39900000000000002</v>
      </c>
      <c r="AV14" s="41">
        <v>1.2490000000000001</v>
      </c>
      <c r="AW14" s="41">
        <v>0.38200000000000001</v>
      </c>
      <c r="AX14" s="41">
        <f t="shared" si="5"/>
        <v>0.78100000000000003</v>
      </c>
      <c r="AY14" s="41">
        <v>2.0299999999999998</v>
      </c>
      <c r="BB14" s="41">
        <v>0.13300000000000001</v>
      </c>
      <c r="BC14" s="41">
        <v>0.76800000000000002</v>
      </c>
      <c r="BD14" s="41">
        <v>0.11700000000000001</v>
      </c>
      <c r="BE14" s="41">
        <f t="shared" si="6"/>
        <v>0.25</v>
      </c>
      <c r="BF14" s="41">
        <v>1.018</v>
      </c>
      <c r="BH14" s="41">
        <v>0.22600000000000001</v>
      </c>
      <c r="BI14" s="41">
        <v>0.47199999999999998</v>
      </c>
      <c r="BJ14" s="41">
        <v>0.17399999999999999</v>
      </c>
      <c r="BK14" s="41">
        <f t="shared" si="7"/>
        <v>0.4</v>
      </c>
      <c r="BL14" s="41">
        <v>0.872</v>
      </c>
      <c r="BO14" s="41">
        <v>0.161</v>
      </c>
      <c r="BP14" s="41">
        <v>0.255</v>
      </c>
      <c r="BQ14" s="41">
        <v>9.8000000000000004E-2</v>
      </c>
      <c r="BR14" s="41">
        <f t="shared" si="8"/>
        <v>0.25900000000000001</v>
      </c>
      <c r="BS14" s="41">
        <v>0.51400000000000001</v>
      </c>
      <c r="BU14" s="41">
        <v>0.152</v>
      </c>
      <c r="BV14" s="41">
        <v>0.55800000000000005</v>
      </c>
      <c r="BW14" s="41">
        <v>0.154</v>
      </c>
      <c r="BX14" s="41">
        <f t="shared" si="9"/>
        <v>0.30599999999999999</v>
      </c>
      <c r="BY14" s="41">
        <v>0.86399999999999999</v>
      </c>
      <c r="CB14" s="41">
        <v>6.9000000000000006E-2</v>
      </c>
      <c r="CC14" s="41">
        <v>0.33400000000000002</v>
      </c>
      <c r="CD14" s="41">
        <v>0.03</v>
      </c>
      <c r="CE14" s="41">
        <f t="shared" si="10"/>
        <v>9.9000000000000005E-2</v>
      </c>
      <c r="CF14" s="41">
        <v>0.433</v>
      </c>
      <c r="CO14" s="41">
        <v>0.125</v>
      </c>
      <c r="CP14" s="41">
        <v>0.27500000000000002</v>
      </c>
      <c r="CQ14" s="41">
        <v>3.3000000000000002E-2</v>
      </c>
      <c r="CR14" s="41">
        <f t="shared" si="11"/>
        <v>0.158</v>
      </c>
      <c r="CS14" s="41">
        <v>0.433</v>
      </c>
      <c r="CU14" s="41">
        <v>5.5E-2</v>
      </c>
      <c r="CV14" s="41">
        <v>0.47199999999999998</v>
      </c>
      <c r="CW14" s="41">
        <v>9.6000000000000002E-2</v>
      </c>
      <c r="CX14" s="41">
        <f t="shared" si="12"/>
        <v>0.151</v>
      </c>
      <c r="CY14" s="41">
        <v>0.623</v>
      </c>
      <c r="DB14" s="40">
        <v>0.128</v>
      </c>
      <c r="DC14" s="40">
        <v>0.54100000000000004</v>
      </c>
      <c r="DD14" s="40">
        <v>6.6000000000000003E-2</v>
      </c>
      <c r="DE14" s="41">
        <f t="shared" si="13"/>
        <v>0.19400000000000001</v>
      </c>
      <c r="DF14" s="40">
        <v>0.73499999999999999</v>
      </c>
      <c r="DH14" s="40">
        <v>0.13900000000000001</v>
      </c>
      <c r="DI14" s="40">
        <v>0.69499999999999995</v>
      </c>
      <c r="DJ14" s="40">
        <v>0.121</v>
      </c>
      <c r="DK14" s="41">
        <f t="shared" si="14"/>
        <v>0.26</v>
      </c>
      <c r="DL14" s="40">
        <v>0.95499999999999996</v>
      </c>
      <c r="DO14" s="40">
        <v>0.24</v>
      </c>
      <c r="DP14" s="40">
        <v>0.33400000000000002</v>
      </c>
      <c r="DQ14" s="40">
        <v>0.22600000000000001</v>
      </c>
      <c r="DR14" s="40">
        <f t="shared" si="15"/>
        <v>0.46599999999999997</v>
      </c>
      <c r="DS14" s="40">
        <v>0.8</v>
      </c>
      <c r="DU14" s="40">
        <v>0.10100000000000001</v>
      </c>
      <c r="DV14" s="40">
        <v>0.315</v>
      </c>
      <c r="DW14" s="40">
        <v>0.104</v>
      </c>
      <c r="DX14" s="40">
        <f t="shared" si="16"/>
        <v>0.20500000000000002</v>
      </c>
      <c r="DY14" s="40">
        <v>0.52</v>
      </c>
    </row>
    <row r="15" spans="1:129" x14ac:dyDescent="0.25">
      <c r="B15" s="41">
        <v>0.11799999999999999</v>
      </c>
      <c r="C15" s="41">
        <v>0.46600000000000003</v>
      </c>
      <c r="D15" s="41">
        <v>0.156</v>
      </c>
      <c r="E15" s="41">
        <f t="shared" si="0"/>
        <v>0.27400000000000002</v>
      </c>
      <c r="F15" s="41">
        <v>0.74</v>
      </c>
      <c r="O15" s="41">
        <v>0.03</v>
      </c>
      <c r="P15" s="41">
        <v>0.316</v>
      </c>
      <c r="Q15" s="41">
        <v>1.7000000000000001E-2</v>
      </c>
      <c r="R15" s="41">
        <f t="shared" si="1"/>
        <v>4.7E-2</v>
      </c>
      <c r="S15" s="41">
        <v>0.36299999999999999</v>
      </c>
      <c r="AB15" s="41">
        <v>0.2</v>
      </c>
      <c r="AC15" s="41">
        <v>0.434</v>
      </c>
      <c r="AD15" s="41">
        <v>6.2E-2</v>
      </c>
      <c r="AE15" s="41">
        <f t="shared" si="2"/>
        <v>0.26200000000000001</v>
      </c>
      <c r="AF15" s="41">
        <v>0.69599999999999995</v>
      </c>
      <c r="AH15" s="41">
        <v>8.4000000000000005E-2</v>
      </c>
      <c r="AI15" s="41">
        <v>0.21199999999999999</v>
      </c>
      <c r="AJ15" s="41">
        <v>3.3000000000000002E-2</v>
      </c>
      <c r="AK15" s="41">
        <f t="shared" si="3"/>
        <v>0.11700000000000001</v>
      </c>
      <c r="AL15" s="41">
        <v>0.32900000000000001</v>
      </c>
      <c r="AO15" s="41">
        <v>0.184</v>
      </c>
      <c r="AP15" s="41">
        <v>2.2989999999999999</v>
      </c>
      <c r="AQ15" s="41">
        <v>0.20200000000000001</v>
      </c>
      <c r="AR15" s="41">
        <f t="shared" si="4"/>
        <v>0.38600000000000001</v>
      </c>
      <c r="AS15" s="41">
        <v>2.6850000000000001</v>
      </c>
      <c r="AU15" s="41">
        <v>0.53400000000000003</v>
      </c>
      <c r="AV15" s="41">
        <v>4.3659999999999997</v>
      </c>
      <c r="AW15" s="41">
        <v>0.23400000000000001</v>
      </c>
      <c r="AX15" s="41">
        <f t="shared" si="5"/>
        <v>0.76800000000000002</v>
      </c>
      <c r="AY15" s="41">
        <v>5.1340000000000003</v>
      </c>
      <c r="BB15" s="41">
        <v>0.11899999999999999</v>
      </c>
      <c r="BC15" s="41">
        <v>0.501</v>
      </c>
      <c r="BD15" s="41">
        <v>0.1</v>
      </c>
      <c r="BE15" s="41">
        <f t="shared" si="6"/>
        <v>0.219</v>
      </c>
      <c r="BF15" s="41">
        <v>0.72</v>
      </c>
      <c r="BH15" s="41">
        <v>0.13300000000000001</v>
      </c>
      <c r="BI15" s="41">
        <v>0.23300000000000001</v>
      </c>
      <c r="BJ15" s="41">
        <v>0.11</v>
      </c>
      <c r="BK15" s="41">
        <f t="shared" si="7"/>
        <v>0.24299999999999999</v>
      </c>
      <c r="BL15" s="41">
        <v>0.47599999999999998</v>
      </c>
      <c r="BO15" s="41">
        <v>9.1999999999999998E-2</v>
      </c>
      <c r="BP15" s="41">
        <v>0.379</v>
      </c>
      <c r="BQ15" s="41">
        <v>7.5999999999999998E-2</v>
      </c>
      <c r="BR15" s="41">
        <f t="shared" si="8"/>
        <v>0.16799999999999998</v>
      </c>
      <c r="BS15" s="41">
        <v>0.54700000000000004</v>
      </c>
      <c r="BU15" s="41">
        <v>0.189</v>
      </c>
      <c r="BV15" s="41">
        <v>0.251</v>
      </c>
      <c r="BW15" s="41">
        <v>0.26600000000000001</v>
      </c>
      <c r="BX15" s="41">
        <f t="shared" si="9"/>
        <v>0.45500000000000002</v>
      </c>
      <c r="BY15" s="41">
        <v>0.70599999999999996</v>
      </c>
      <c r="CB15" s="41">
        <v>3.3000000000000002E-2</v>
      </c>
      <c r="CC15" s="41">
        <v>0.13100000000000001</v>
      </c>
      <c r="CD15" s="41">
        <v>3.5999999999999997E-2</v>
      </c>
      <c r="CE15" s="41">
        <f t="shared" si="10"/>
        <v>6.9000000000000006E-2</v>
      </c>
      <c r="CF15" s="41">
        <v>0.2</v>
      </c>
      <c r="CO15" s="41">
        <v>3.3000000000000002E-2</v>
      </c>
      <c r="CP15" s="41">
        <v>9.6000000000000002E-2</v>
      </c>
      <c r="CQ15" s="41">
        <v>3.4000000000000002E-2</v>
      </c>
      <c r="CR15" s="41">
        <f t="shared" si="11"/>
        <v>6.7000000000000004E-2</v>
      </c>
      <c r="CS15" s="41">
        <v>0.16300000000000001</v>
      </c>
      <c r="CU15" s="41">
        <v>8.3000000000000004E-2</v>
      </c>
      <c r="CV15" s="41">
        <v>0.39400000000000002</v>
      </c>
      <c r="CW15" s="41">
        <v>0.156</v>
      </c>
      <c r="CX15" s="41">
        <f t="shared" si="12"/>
        <v>0.23899999999999999</v>
      </c>
      <c r="CY15" s="41">
        <v>0.63300000000000001</v>
      </c>
      <c r="DB15" s="40">
        <v>9.6000000000000002E-2</v>
      </c>
      <c r="DC15" s="40">
        <v>0.49399999999999999</v>
      </c>
      <c r="DD15" s="40">
        <v>2.1999999999999999E-2</v>
      </c>
      <c r="DE15" s="41">
        <f t="shared" si="13"/>
        <v>0.11799999999999999</v>
      </c>
      <c r="DF15" s="40">
        <v>0.61199999999999999</v>
      </c>
      <c r="DH15" s="40">
        <v>0.13300000000000001</v>
      </c>
      <c r="DI15" s="40">
        <v>0.379</v>
      </c>
      <c r="DJ15" s="40">
        <v>0.121</v>
      </c>
      <c r="DK15" s="41">
        <f t="shared" si="14"/>
        <v>0.254</v>
      </c>
      <c r="DL15" s="40">
        <v>0.63300000000000001</v>
      </c>
      <c r="DO15" s="40">
        <v>0.25</v>
      </c>
      <c r="DP15" s="40">
        <v>0.32400000000000001</v>
      </c>
      <c r="DQ15" s="40">
        <v>0.17299999999999999</v>
      </c>
      <c r="DR15" s="40">
        <f t="shared" si="15"/>
        <v>0.42299999999999999</v>
      </c>
      <c r="DS15" s="40">
        <v>0.747</v>
      </c>
      <c r="DU15" s="40">
        <v>6.6000000000000003E-2</v>
      </c>
      <c r="DV15" s="40">
        <v>0.32300000000000001</v>
      </c>
      <c r="DW15" s="40">
        <v>0.19500000000000001</v>
      </c>
      <c r="DX15" s="40">
        <f t="shared" si="16"/>
        <v>0.26100000000000001</v>
      </c>
      <c r="DY15" s="40">
        <v>0.58399999999999996</v>
      </c>
    </row>
    <row r="16" spans="1:129" x14ac:dyDescent="0.25">
      <c r="B16" s="41">
        <v>8.2000000000000003E-2</v>
      </c>
      <c r="C16" s="41">
        <v>0.23300000000000001</v>
      </c>
      <c r="D16" s="41">
        <v>3.4000000000000002E-2</v>
      </c>
      <c r="E16" s="41">
        <f t="shared" si="0"/>
        <v>0.11600000000000001</v>
      </c>
      <c r="F16" s="41">
        <v>0.34899999999999998</v>
      </c>
      <c r="O16" s="41">
        <v>2.1999999999999999E-2</v>
      </c>
      <c r="P16" s="41">
        <v>0.21099999999999999</v>
      </c>
      <c r="Q16" s="41">
        <v>6.7000000000000004E-2</v>
      </c>
      <c r="R16" s="41">
        <f t="shared" si="1"/>
        <v>8.8999999999999996E-2</v>
      </c>
      <c r="S16" s="41">
        <v>0.3</v>
      </c>
      <c r="AB16" s="41">
        <v>0.10100000000000001</v>
      </c>
      <c r="AC16" s="41">
        <v>0.86699999999999999</v>
      </c>
      <c r="AD16" s="41">
        <v>0.224</v>
      </c>
      <c r="AE16" s="41">
        <f t="shared" si="2"/>
        <v>0.32500000000000001</v>
      </c>
      <c r="AF16" s="41">
        <v>1.1919999999999999</v>
      </c>
      <c r="AH16" s="41">
        <v>6.6000000000000003E-2</v>
      </c>
      <c r="AI16" s="41">
        <v>0.2</v>
      </c>
      <c r="AJ16" s="41">
        <v>5.5E-2</v>
      </c>
      <c r="AK16" s="41">
        <f t="shared" si="3"/>
        <v>0.121</v>
      </c>
      <c r="AL16" s="41">
        <v>0.32100000000000001</v>
      </c>
      <c r="AO16" s="41">
        <v>0.25</v>
      </c>
      <c r="AP16" s="41">
        <v>0.33200000000000002</v>
      </c>
      <c r="AQ16" s="41">
        <v>0.436</v>
      </c>
      <c r="AR16" s="41">
        <f t="shared" si="4"/>
        <v>0.68599999999999994</v>
      </c>
      <c r="AS16" s="41">
        <v>1.018</v>
      </c>
      <c r="AU16" s="41">
        <v>0.20100000000000001</v>
      </c>
      <c r="AV16" s="41">
        <v>1.345</v>
      </c>
      <c r="AW16" s="41">
        <v>0.254</v>
      </c>
      <c r="AX16" s="41">
        <f t="shared" si="5"/>
        <v>0.45500000000000002</v>
      </c>
      <c r="AY16" s="41">
        <v>1.8</v>
      </c>
      <c r="BB16" s="41">
        <v>6.8000000000000005E-2</v>
      </c>
      <c r="BC16" s="41">
        <v>0.44900000000000001</v>
      </c>
      <c r="BD16" s="41">
        <v>0.123</v>
      </c>
      <c r="BE16" s="41">
        <f t="shared" si="6"/>
        <v>0.191</v>
      </c>
      <c r="BF16" s="41">
        <v>0.64</v>
      </c>
      <c r="BH16" s="41">
        <v>2.8000000000000001E-2</v>
      </c>
      <c r="BI16" s="41">
        <v>0.35599999999999998</v>
      </c>
      <c r="BJ16" s="41">
        <v>0.16800000000000001</v>
      </c>
      <c r="BK16" s="41">
        <f t="shared" si="7"/>
        <v>0.19600000000000001</v>
      </c>
      <c r="BL16" s="41">
        <v>0.55200000000000005</v>
      </c>
      <c r="BO16" s="41">
        <v>9.4E-2</v>
      </c>
      <c r="BP16" s="41">
        <v>0.69699999999999995</v>
      </c>
      <c r="BQ16" s="41">
        <v>0.19400000000000001</v>
      </c>
      <c r="BR16" s="41">
        <f t="shared" si="8"/>
        <v>0.28800000000000003</v>
      </c>
      <c r="BS16" s="41">
        <v>0.98499999999999999</v>
      </c>
      <c r="BU16" s="41">
        <v>3.3000000000000002E-2</v>
      </c>
      <c r="BV16" s="41">
        <v>3.4000000000000002E-2</v>
      </c>
      <c r="BW16" s="41">
        <v>3.3000000000000002E-2</v>
      </c>
      <c r="BX16" s="41">
        <f t="shared" si="9"/>
        <v>6.6000000000000003E-2</v>
      </c>
      <c r="BY16" s="41">
        <v>0.1</v>
      </c>
      <c r="CB16" s="41">
        <v>6.7000000000000004E-2</v>
      </c>
      <c r="CC16" s="41">
        <v>0.56899999999999995</v>
      </c>
      <c r="CD16" s="41">
        <v>6.3E-2</v>
      </c>
      <c r="CE16" s="41">
        <f t="shared" si="10"/>
        <v>0.13</v>
      </c>
      <c r="CF16" s="41">
        <v>0.69899999999999995</v>
      </c>
      <c r="CO16" s="41">
        <v>0.1</v>
      </c>
      <c r="CP16" s="41">
        <v>0.23799999999999999</v>
      </c>
      <c r="CQ16" s="41">
        <v>2.9000000000000001E-2</v>
      </c>
      <c r="CR16" s="41">
        <f t="shared" si="11"/>
        <v>0.129</v>
      </c>
      <c r="CS16" s="41">
        <v>0.36699999999999999</v>
      </c>
      <c r="CU16" s="41">
        <v>0.09</v>
      </c>
      <c r="CV16" s="41">
        <v>0.58199999999999996</v>
      </c>
      <c r="CW16" s="41">
        <v>9.5000000000000001E-2</v>
      </c>
      <c r="CX16" s="41">
        <f t="shared" si="12"/>
        <v>0.185</v>
      </c>
      <c r="CY16" s="41">
        <v>0.76700000000000002</v>
      </c>
      <c r="DB16" s="40">
        <v>0.17399999999999999</v>
      </c>
      <c r="DC16" s="40">
        <v>0.42599999999999999</v>
      </c>
      <c r="DD16" s="40">
        <v>7.9000000000000001E-2</v>
      </c>
      <c r="DE16" s="41">
        <f t="shared" si="13"/>
        <v>0.253</v>
      </c>
      <c r="DF16" s="40">
        <v>0.67900000000000005</v>
      </c>
      <c r="DH16" s="40">
        <v>0.121</v>
      </c>
      <c r="DI16" s="40">
        <v>0.44600000000000001</v>
      </c>
      <c r="DJ16" s="40">
        <v>0.105</v>
      </c>
      <c r="DK16" s="41">
        <f t="shared" si="14"/>
        <v>0.22599999999999998</v>
      </c>
      <c r="DL16" s="40">
        <v>0.67200000000000004</v>
      </c>
      <c r="DO16" s="40">
        <v>8.5000000000000006E-2</v>
      </c>
      <c r="DP16" s="40">
        <v>0.39300000000000002</v>
      </c>
      <c r="DQ16" s="40">
        <v>0.159</v>
      </c>
      <c r="DR16" s="40">
        <f t="shared" si="15"/>
        <v>0.24399999999999999</v>
      </c>
      <c r="DS16" s="40">
        <v>0.63700000000000001</v>
      </c>
      <c r="DU16" s="40">
        <v>0.22700000000000001</v>
      </c>
      <c r="DV16" s="40">
        <v>0.23300000000000001</v>
      </c>
      <c r="DW16" s="40">
        <v>0.14000000000000001</v>
      </c>
      <c r="DX16" s="40">
        <f t="shared" si="16"/>
        <v>0.36699999999999999</v>
      </c>
      <c r="DY16" s="40">
        <v>0.6</v>
      </c>
    </row>
    <row r="17" spans="2:129" x14ac:dyDescent="0.25">
      <c r="B17" s="41">
        <v>3.3000000000000002E-2</v>
      </c>
      <c r="C17" s="41">
        <v>0.20399999999999999</v>
      </c>
      <c r="D17" s="41">
        <v>6.3E-2</v>
      </c>
      <c r="E17" s="41">
        <f t="shared" si="0"/>
        <v>9.6000000000000002E-2</v>
      </c>
      <c r="F17" s="41">
        <v>0.3</v>
      </c>
      <c r="O17" s="41">
        <v>0.05</v>
      </c>
      <c r="P17" s="41">
        <v>0.24199999999999999</v>
      </c>
      <c r="Q17" s="41">
        <v>0.216</v>
      </c>
      <c r="R17" s="41">
        <f t="shared" si="1"/>
        <v>0.26600000000000001</v>
      </c>
      <c r="S17" s="41">
        <v>0.50800000000000001</v>
      </c>
      <c r="AH17" s="41">
        <v>4.2000000000000003E-2</v>
      </c>
      <c r="AI17" s="41">
        <v>0.66700000000000004</v>
      </c>
      <c r="AJ17" s="41">
        <v>0.06</v>
      </c>
      <c r="AK17" s="41">
        <f t="shared" si="3"/>
        <v>0.10200000000000001</v>
      </c>
      <c r="AL17" s="41">
        <v>0.76900000000000002</v>
      </c>
      <c r="AO17" s="41">
        <v>0.23799999999999999</v>
      </c>
      <c r="AP17" s="41">
        <v>0.54900000000000004</v>
      </c>
      <c r="AQ17" s="41">
        <v>0.23599999999999999</v>
      </c>
      <c r="AR17" s="41">
        <f t="shared" si="4"/>
        <v>0.47399999999999998</v>
      </c>
      <c r="AS17" s="41">
        <v>1.0229999999999999</v>
      </c>
      <c r="AU17" s="41">
        <v>0.16700000000000001</v>
      </c>
      <c r="AV17" s="41">
        <v>0.79900000000000004</v>
      </c>
      <c r="AW17" s="41">
        <v>0.30299999999999999</v>
      </c>
      <c r="AX17" s="41">
        <f t="shared" si="5"/>
        <v>0.47</v>
      </c>
      <c r="AY17" s="41">
        <v>1.2689999999999999</v>
      </c>
      <c r="BB17" s="41">
        <v>0.13300000000000001</v>
      </c>
      <c r="BC17" s="41">
        <v>0.46700000000000003</v>
      </c>
      <c r="BD17" s="41">
        <v>8.4000000000000005E-2</v>
      </c>
      <c r="BE17" s="41">
        <f t="shared" si="6"/>
        <v>0.21700000000000003</v>
      </c>
      <c r="BF17" s="41">
        <v>0.68400000000000005</v>
      </c>
      <c r="BH17" s="41">
        <v>0.11600000000000001</v>
      </c>
      <c r="BI17" s="41">
        <v>0.44900000000000001</v>
      </c>
      <c r="BJ17" s="41">
        <v>0.14099999999999999</v>
      </c>
      <c r="BK17" s="41">
        <f t="shared" si="7"/>
        <v>0.25700000000000001</v>
      </c>
      <c r="BL17" s="41">
        <v>0.70599999999999996</v>
      </c>
      <c r="BO17" s="41">
        <v>8.4000000000000005E-2</v>
      </c>
      <c r="BP17" s="41">
        <v>0.41599999999999998</v>
      </c>
      <c r="BQ17" s="41">
        <v>0.113</v>
      </c>
      <c r="BR17" s="41">
        <f t="shared" si="8"/>
        <v>0.19700000000000001</v>
      </c>
      <c r="BS17" s="41">
        <v>0.61299999999999999</v>
      </c>
      <c r="BU17" s="41">
        <v>0.16500000000000001</v>
      </c>
      <c r="BV17" s="41">
        <v>0.20200000000000001</v>
      </c>
      <c r="BW17" s="41">
        <v>0.14199999999999999</v>
      </c>
      <c r="BX17" s="41">
        <f t="shared" si="9"/>
        <v>0.307</v>
      </c>
      <c r="BY17" s="41">
        <v>0.50900000000000001</v>
      </c>
      <c r="CB17" s="41">
        <v>0.113</v>
      </c>
      <c r="CC17" s="41">
        <v>0.63300000000000001</v>
      </c>
      <c r="CD17" s="41">
        <v>0.126</v>
      </c>
      <c r="CE17" s="41">
        <f t="shared" si="10"/>
        <v>0.23899999999999999</v>
      </c>
      <c r="CF17" s="41">
        <v>0.872</v>
      </c>
      <c r="CO17" s="41">
        <v>5.8999999999999997E-2</v>
      </c>
      <c r="CP17" s="41">
        <v>0.47499999999999998</v>
      </c>
      <c r="CQ17" s="41">
        <v>5.6000000000000001E-2</v>
      </c>
      <c r="CR17" s="41">
        <f t="shared" si="11"/>
        <v>0.11499999999999999</v>
      </c>
      <c r="CS17" s="41">
        <v>0.59</v>
      </c>
      <c r="CU17" s="41">
        <v>0.23300000000000001</v>
      </c>
      <c r="CV17" s="41">
        <v>0.53300000000000003</v>
      </c>
      <c r="CW17" s="41">
        <v>0.16700000000000001</v>
      </c>
      <c r="CX17" s="41">
        <f t="shared" si="12"/>
        <v>0.4</v>
      </c>
      <c r="CY17" s="41">
        <v>0.93300000000000005</v>
      </c>
      <c r="DB17" s="40">
        <v>0.09</v>
      </c>
      <c r="DC17" s="40">
        <v>0.26100000000000001</v>
      </c>
      <c r="DD17" s="40">
        <v>8.4000000000000005E-2</v>
      </c>
      <c r="DE17" s="41">
        <f t="shared" si="13"/>
        <v>0.17399999999999999</v>
      </c>
      <c r="DF17" s="40">
        <v>0.435</v>
      </c>
      <c r="DH17" s="40">
        <v>0.16300000000000001</v>
      </c>
      <c r="DI17" s="40">
        <v>0.36599999999999999</v>
      </c>
      <c r="DJ17" s="40">
        <v>0.121</v>
      </c>
      <c r="DK17" s="41">
        <f t="shared" si="14"/>
        <v>0.28400000000000003</v>
      </c>
      <c r="DL17" s="40">
        <v>0.65</v>
      </c>
      <c r="DO17" s="40">
        <v>0.06</v>
      </c>
      <c r="DP17" s="40">
        <v>0.67200000000000004</v>
      </c>
      <c r="DQ17" s="40">
        <v>0.152</v>
      </c>
      <c r="DR17" s="40">
        <f t="shared" si="15"/>
        <v>0.21199999999999999</v>
      </c>
      <c r="DS17" s="40">
        <v>0.88400000000000001</v>
      </c>
      <c r="DU17" s="40">
        <v>8.4000000000000005E-2</v>
      </c>
      <c r="DV17" s="40">
        <v>0.36599999999999999</v>
      </c>
      <c r="DW17" s="40">
        <v>0.189</v>
      </c>
      <c r="DX17" s="40">
        <f t="shared" si="16"/>
        <v>0.27300000000000002</v>
      </c>
      <c r="DY17" s="40">
        <v>0.63900000000000001</v>
      </c>
    </row>
    <row r="18" spans="2:129" x14ac:dyDescent="0.25">
      <c r="B18" s="41">
        <v>6.0999999999999999E-2</v>
      </c>
      <c r="C18" s="41">
        <v>1.35</v>
      </c>
      <c r="D18" s="41">
        <v>0.13300000000000001</v>
      </c>
      <c r="E18" s="41">
        <f t="shared" si="0"/>
        <v>0.19400000000000001</v>
      </c>
      <c r="F18" s="41">
        <v>1.544</v>
      </c>
      <c r="O18" s="41">
        <v>0.108</v>
      </c>
      <c r="P18" s="41">
        <v>0.38900000000000001</v>
      </c>
      <c r="Q18" s="41">
        <v>3.6999999999999998E-2</v>
      </c>
      <c r="R18" s="41">
        <f t="shared" si="1"/>
        <v>0.14499999999999999</v>
      </c>
      <c r="S18" s="41">
        <v>0.53400000000000003</v>
      </c>
      <c r="AO18" s="41">
        <v>0.23400000000000001</v>
      </c>
      <c r="AP18" s="41">
        <v>0.46700000000000003</v>
      </c>
      <c r="AQ18" s="41">
        <v>0.13300000000000001</v>
      </c>
      <c r="AR18" s="41">
        <f t="shared" si="4"/>
        <v>0.36699999999999999</v>
      </c>
      <c r="AS18" s="41">
        <v>0.83399999999999996</v>
      </c>
      <c r="AU18" s="41">
        <v>0.33700000000000002</v>
      </c>
      <c r="AV18" s="41">
        <v>0.44500000000000001</v>
      </c>
      <c r="AW18" s="41">
        <v>0.218</v>
      </c>
      <c r="AX18" s="41">
        <f t="shared" si="5"/>
        <v>0.55500000000000005</v>
      </c>
      <c r="AY18" s="41">
        <v>1</v>
      </c>
      <c r="BB18" s="41">
        <v>0.1</v>
      </c>
      <c r="BC18" s="41">
        <v>0.26700000000000002</v>
      </c>
      <c r="BD18" s="41">
        <v>3.2000000000000001E-2</v>
      </c>
      <c r="BE18" s="41">
        <f t="shared" si="6"/>
        <v>0.13200000000000001</v>
      </c>
      <c r="BF18" s="41">
        <v>0.39900000000000002</v>
      </c>
      <c r="BH18" s="41">
        <v>0.22600000000000001</v>
      </c>
      <c r="BI18" s="41">
        <v>0.36699999999999999</v>
      </c>
      <c r="BJ18" s="41">
        <v>0.157</v>
      </c>
      <c r="BK18" s="41">
        <f t="shared" si="7"/>
        <v>0.38300000000000001</v>
      </c>
      <c r="BL18" s="41">
        <v>0.75</v>
      </c>
      <c r="BO18" s="41">
        <v>4.1000000000000002E-2</v>
      </c>
      <c r="BP18" s="41">
        <v>0.51500000000000001</v>
      </c>
      <c r="BQ18" s="41">
        <v>0.13400000000000001</v>
      </c>
      <c r="BR18" s="41">
        <f t="shared" si="8"/>
        <v>0.17500000000000002</v>
      </c>
      <c r="BS18" s="41">
        <v>0.69</v>
      </c>
      <c r="BU18" s="41">
        <v>8.7999999999999995E-2</v>
      </c>
      <c r="BV18" s="41">
        <v>0.13500000000000001</v>
      </c>
      <c r="BW18" s="41">
        <v>2.7E-2</v>
      </c>
      <c r="BX18" s="41">
        <f t="shared" si="9"/>
        <v>0.11499999999999999</v>
      </c>
      <c r="BY18" s="41">
        <v>0.25</v>
      </c>
      <c r="CB18" s="41">
        <v>9.5000000000000001E-2</v>
      </c>
      <c r="CC18" s="41">
        <v>0.79600000000000004</v>
      </c>
      <c r="CD18" s="41">
        <v>0.126</v>
      </c>
      <c r="CE18" s="41">
        <f t="shared" si="10"/>
        <v>0.221</v>
      </c>
      <c r="CF18" s="41">
        <v>1.0169999999999999</v>
      </c>
      <c r="CO18" s="41">
        <v>1.7000000000000001E-2</v>
      </c>
      <c r="CP18" s="41">
        <v>0.23400000000000001</v>
      </c>
      <c r="CQ18" s="41">
        <v>3.3000000000000002E-2</v>
      </c>
      <c r="CR18" s="41">
        <f t="shared" si="11"/>
        <v>0.05</v>
      </c>
      <c r="CS18" s="41">
        <v>0.28399999999999997</v>
      </c>
      <c r="CU18" s="41">
        <v>6.0999999999999999E-2</v>
      </c>
      <c r="CV18" s="41">
        <v>0.17100000000000001</v>
      </c>
      <c r="CW18" s="41">
        <v>3.3000000000000002E-2</v>
      </c>
      <c r="CX18" s="41">
        <f t="shared" si="12"/>
        <v>9.4E-2</v>
      </c>
      <c r="CY18" s="41">
        <v>0.26500000000000001</v>
      </c>
      <c r="DB18" s="40">
        <v>8.6999999999999994E-2</v>
      </c>
      <c r="DC18" s="40">
        <v>0.45600000000000002</v>
      </c>
      <c r="DD18" s="40">
        <v>0.13400000000000001</v>
      </c>
      <c r="DE18" s="41">
        <f t="shared" si="13"/>
        <v>0.221</v>
      </c>
      <c r="DF18" s="40">
        <v>0.67700000000000005</v>
      </c>
      <c r="DO18" s="40">
        <v>0.15</v>
      </c>
      <c r="DP18" s="40">
        <v>0.153</v>
      </c>
      <c r="DQ18" s="40">
        <v>0.13200000000000001</v>
      </c>
      <c r="DR18" s="40">
        <f t="shared" si="15"/>
        <v>0.28200000000000003</v>
      </c>
      <c r="DS18" s="40">
        <v>0.435</v>
      </c>
      <c r="DU18" s="40">
        <v>0.33300000000000002</v>
      </c>
      <c r="DV18" s="40">
        <v>0.45</v>
      </c>
      <c r="DW18" s="40">
        <v>0.16200000000000001</v>
      </c>
      <c r="DX18" s="40">
        <f t="shared" si="16"/>
        <v>0.495</v>
      </c>
      <c r="DY18" s="40">
        <v>0.94499999999999995</v>
      </c>
    </row>
    <row r="19" spans="2:129" x14ac:dyDescent="0.25">
      <c r="B19" s="41">
        <v>0.13300000000000001</v>
      </c>
      <c r="C19" s="41">
        <v>2.206</v>
      </c>
      <c r="D19" s="41">
        <v>3.3000000000000002E-2</v>
      </c>
      <c r="E19" s="41">
        <f t="shared" si="0"/>
        <v>0.16600000000000001</v>
      </c>
      <c r="F19" s="41">
        <v>2.3719999999999999</v>
      </c>
      <c r="O19" s="41">
        <v>3.4000000000000002E-2</v>
      </c>
      <c r="P19" s="41">
        <v>0.80200000000000005</v>
      </c>
      <c r="Q19" s="41">
        <v>0.19800000000000001</v>
      </c>
      <c r="R19" s="41">
        <f t="shared" si="1"/>
        <v>0.23200000000000001</v>
      </c>
      <c r="S19" s="41">
        <v>1.034</v>
      </c>
      <c r="AO19" s="41">
        <v>0.254</v>
      </c>
      <c r="AP19" s="41">
        <v>0.63300000000000001</v>
      </c>
      <c r="AQ19" s="41">
        <v>0.20200000000000001</v>
      </c>
      <c r="AR19" s="41">
        <f t="shared" si="4"/>
        <v>0.45600000000000002</v>
      </c>
      <c r="AS19" s="41">
        <v>1.089</v>
      </c>
      <c r="AU19" s="41">
        <v>8.7999999999999995E-2</v>
      </c>
      <c r="AV19" s="41">
        <v>0.89500000000000002</v>
      </c>
      <c r="AW19" s="41">
        <v>8.3000000000000004E-2</v>
      </c>
      <c r="AX19" s="41">
        <f t="shared" si="5"/>
        <v>0.17099999999999999</v>
      </c>
      <c r="AY19" s="41">
        <v>1.0660000000000001</v>
      </c>
      <c r="BB19" s="41">
        <v>0.12</v>
      </c>
      <c r="BC19" s="41">
        <v>0.251</v>
      </c>
      <c r="BD19" s="41">
        <v>9.9000000000000005E-2</v>
      </c>
      <c r="BE19" s="41">
        <f t="shared" si="6"/>
        <v>0.219</v>
      </c>
      <c r="BF19" s="41">
        <v>0.47</v>
      </c>
      <c r="BH19" s="41">
        <v>0.16800000000000001</v>
      </c>
      <c r="BI19" s="41">
        <v>0.441</v>
      </c>
      <c r="BJ19" s="41">
        <v>0.158</v>
      </c>
      <c r="BK19" s="41">
        <f t="shared" si="7"/>
        <v>0.32600000000000001</v>
      </c>
      <c r="BL19" s="41">
        <v>0.76700000000000002</v>
      </c>
      <c r="BO19" s="41">
        <v>0.21199999999999999</v>
      </c>
      <c r="BP19" s="41">
        <v>0.20899999999999999</v>
      </c>
      <c r="BQ19" s="41">
        <v>0.1</v>
      </c>
      <c r="BR19" s="41">
        <f t="shared" si="8"/>
        <v>0.312</v>
      </c>
      <c r="BS19" s="41">
        <v>0.52100000000000002</v>
      </c>
      <c r="BU19" s="41">
        <v>0.19</v>
      </c>
      <c r="BV19" s="41">
        <v>0.65100000000000002</v>
      </c>
      <c r="BW19" s="41">
        <v>0.158</v>
      </c>
      <c r="BX19" s="41">
        <f t="shared" si="9"/>
        <v>0.34799999999999998</v>
      </c>
      <c r="BY19" s="41">
        <v>0.999</v>
      </c>
      <c r="CB19" s="41">
        <v>3.3000000000000002E-2</v>
      </c>
      <c r="CC19" s="41">
        <v>0.215</v>
      </c>
      <c r="CD19" s="41">
        <v>0.05</v>
      </c>
      <c r="CE19" s="41">
        <f t="shared" si="10"/>
        <v>8.3000000000000004E-2</v>
      </c>
      <c r="CF19" s="41">
        <v>0.29799999999999999</v>
      </c>
      <c r="CO19" s="41">
        <v>3.2000000000000001E-2</v>
      </c>
      <c r="CP19" s="41">
        <v>0.30299999999999999</v>
      </c>
      <c r="CQ19" s="41">
        <v>4.7E-2</v>
      </c>
      <c r="CR19" s="41">
        <f t="shared" si="11"/>
        <v>7.9000000000000001E-2</v>
      </c>
      <c r="CS19" s="41">
        <v>0.38200000000000001</v>
      </c>
      <c r="DB19" s="40">
        <v>0.113</v>
      </c>
      <c r="DC19" s="40">
        <v>0.47699999999999998</v>
      </c>
      <c r="DD19" s="40">
        <v>0.24</v>
      </c>
      <c r="DE19" s="41">
        <f t="shared" si="13"/>
        <v>0.35299999999999998</v>
      </c>
      <c r="DF19" s="40">
        <v>0.83</v>
      </c>
      <c r="DO19" s="40">
        <v>0.12</v>
      </c>
      <c r="DP19" s="40">
        <v>0.23100000000000001</v>
      </c>
      <c r="DQ19" s="40">
        <v>0.17499999999999999</v>
      </c>
      <c r="DR19" s="40">
        <f t="shared" si="15"/>
        <v>0.29499999999999998</v>
      </c>
      <c r="DS19" s="40">
        <v>0.52600000000000002</v>
      </c>
      <c r="DU19" s="40">
        <v>0.25700000000000001</v>
      </c>
      <c r="DV19" s="40">
        <v>0.433</v>
      </c>
      <c r="DW19" s="40">
        <v>0.14399999999999999</v>
      </c>
      <c r="DX19" s="40">
        <f t="shared" si="16"/>
        <v>0.40100000000000002</v>
      </c>
      <c r="DY19" s="40">
        <v>0.83399999999999996</v>
      </c>
    </row>
    <row r="20" spans="2:129" x14ac:dyDescent="0.25">
      <c r="B20" s="41">
        <v>0.13200000000000001</v>
      </c>
      <c r="C20" s="41">
        <v>0.95699999999999996</v>
      </c>
      <c r="D20" s="41">
        <v>0.126</v>
      </c>
      <c r="E20" s="41">
        <f t="shared" si="0"/>
        <v>0.25800000000000001</v>
      </c>
      <c r="F20" s="41">
        <v>1.2150000000000001</v>
      </c>
      <c r="O20" s="41">
        <v>0.17499999999999999</v>
      </c>
      <c r="P20" s="41">
        <v>0.5</v>
      </c>
      <c r="Q20" s="41">
        <v>9.1999999999999998E-2</v>
      </c>
      <c r="R20" s="41">
        <f t="shared" si="1"/>
        <v>0.26700000000000002</v>
      </c>
      <c r="S20" s="41">
        <v>0.76700000000000002</v>
      </c>
      <c r="AO20" s="41">
        <v>0.30299999999999999</v>
      </c>
      <c r="AP20" s="41">
        <v>0.63100000000000001</v>
      </c>
      <c r="AQ20" s="41">
        <v>0.33700000000000002</v>
      </c>
      <c r="AR20" s="41">
        <f t="shared" si="4"/>
        <v>0.64</v>
      </c>
      <c r="AS20" s="41">
        <v>1.2709999999999999</v>
      </c>
      <c r="AU20" s="41">
        <v>5.3999999999999999E-2</v>
      </c>
      <c r="AV20" s="41">
        <v>0.312</v>
      </c>
      <c r="AW20" s="41">
        <v>0.26700000000000002</v>
      </c>
      <c r="AX20" s="41">
        <f t="shared" si="5"/>
        <v>0.32100000000000001</v>
      </c>
      <c r="AY20" s="41">
        <v>0.63300000000000001</v>
      </c>
      <c r="BB20" s="41">
        <v>1.7000000000000001E-2</v>
      </c>
      <c r="BC20" s="41">
        <v>0.249</v>
      </c>
      <c r="BD20" s="41">
        <v>8.4000000000000005E-2</v>
      </c>
      <c r="BE20" s="41">
        <f t="shared" si="6"/>
        <v>0.10100000000000001</v>
      </c>
      <c r="BF20" s="41">
        <v>0.35</v>
      </c>
      <c r="BH20" s="41">
        <v>0.14099999999999999</v>
      </c>
      <c r="BI20" s="41">
        <v>0.64700000000000002</v>
      </c>
      <c r="BJ20" s="41">
        <v>0.16500000000000001</v>
      </c>
      <c r="BK20" s="41">
        <f t="shared" si="7"/>
        <v>0.30599999999999999</v>
      </c>
      <c r="BL20" s="41">
        <v>0.95299999999999996</v>
      </c>
      <c r="BO20" s="41">
        <v>0.154</v>
      </c>
      <c r="BP20" s="41">
        <v>0.23300000000000001</v>
      </c>
      <c r="BQ20" s="41">
        <v>7.5999999999999998E-2</v>
      </c>
      <c r="BR20" s="41">
        <f t="shared" si="8"/>
        <v>0.22999999999999998</v>
      </c>
      <c r="BS20" s="41">
        <v>0.46300000000000002</v>
      </c>
      <c r="BU20" s="41">
        <v>0.16700000000000001</v>
      </c>
      <c r="BV20" s="41">
        <v>0.433</v>
      </c>
      <c r="BW20" s="41">
        <v>0.16</v>
      </c>
      <c r="BX20" s="41">
        <f t="shared" si="9"/>
        <v>0.32700000000000001</v>
      </c>
      <c r="BY20" s="41">
        <v>0.76</v>
      </c>
      <c r="CB20" s="41">
        <v>0.127</v>
      </c>
      <c r="CC20" s="41">
        <v>0.61799999999999999</v>
      </c>
      <c r="CD20" s="41">
        <v>0.152</v>
      </c>
      <c r="CE20" s="41">
        <f t="shared" si="10"/>
        <v>0.27900000000000003</v>
      </c>
      <c r="CF20" s="41">
        <v>0.89700000000000002</v>
      </c>
      <c r="CO20" s="41">
        <v>0.10100000000000001</v>
      </c>
      <c r="CP20" s="41">
        <v>0.28199999999999997</v>
      </c>
      <c r="CQ20" s="41">
        <v>8.3000000000000004E-2</v>
      </c>
      <c r="CR20" s="41">
        <f t="shared" si="11"/>
        <v>0.184</v>
      </c>
      <c r="CS20" s="41">
        <v>0.46600000000000003</v>
      </c>
      <c r="DB20" s="40">
        <v>0.111</v>
      </c>
      <c r="DC20" s="40">
        <v>0.35499999999999998</v>
      </c>
      <c r="DD20" s="40">
        <v>7.9000000000000001E-2</v>
      </c>
      <c r="DE20" s="41">
        <f t="shared" si="13"/>
        <v>0.19</v>
      </c>
      <c r="DF20" s="40">
        <v>0.54500000000000004</v>
      </c>
      <c r="DO20" s="40">
        <v>0.14499999999999999</v>
      </c>
      <c r="DP20" s="40">
        <v>0.307</v>
      </c>
      <c r="DQ20" s="40">
        <v>0.13700000000000001</v>
      </c>
      <c r="DR20" s="40">
        <f t="shared" si="15"/>
        <v>0.28200000000000003</v>
      </c>
      <c r="DS20" s="40">
        <v>0.58899999999999997</v>
      </c>
      <c r="DU20" s="40">
        <v>0.2</v>
      </c>
      <c r="DV20" s="40">
        <v>0.45300000000000001</v>
      </c>
      <c r="DW20" s="40">
        <v>0.16600000000000001</v>
      </c>
      <c r="DX20" s="40">
        <f t="shared" si="16"/>
        <v>0.36599999999999999</v>
      </c>
      <c r="DY20" s="40">
        <v>0.81899999999999995</v>
      </c>
    </row>
    <row r="21" spans="2:129" x14ac:dyDescent="0.25">
      <c r="B21" s="41">
        <v>3.3000000000000002E-2</v>
      </c>
      <c r="C21" s="41">
        <v>1.399</v>
      </c>
      <c r="D21" s="41">
        <v>0.111</v>
      </c>
      <c r="E21" s="41">
        <f t="shared" si="0"/>
        <v>0.14400000000000002</v>
      </c>
      <c r="F21" s="41">
        <v>1.5429999999999999</v>
      </c>
      <c r="O21" s="41">
        <v>0.16800000000000001</v>
      </c>
      <c r="P21" s="41">
        <v>0.222</v>
      </c>
      <c r="Q21" s="41">
        <v>6.0999999999999999E-2</v>
      </c>
      <c r="R21" s="41">
        <f t="shared" si="1"/>
        <v>0.22900000000000001</v>
      </c>
      <c r="S21" s="41">
        <v>0.45100000000000001</v>
      </c>
      <c r="AO21" s="41">
        <v>7.0999999999999994E-2</v>
      </c>
      <c r="AP21" s="41">
        <v>0.61699999999999999</v>
      </c>
      <c r="AQ21" s="41">
        <v>0.15</v>
      </c>
      <c r="AR21" s="41">
        <f t="shared" si="4"/>
        <v>0.22099999999999997</v>
      </c>
      <c r="AS21" s="41">
        <v>0.83799999999999997</v>
      </c>
      <c r="AU21" s="41">
        <v>8.1000000000000003E-2</v>
      </c>
      <c r="AV21" s="41">
        <v>0.35</v>
      </c>
      <c r="AW21" s="41">
        <v>0.10299999999999999</v>
      </c>
      <c r="AX21" s="41">
        <f t="shared" si="5"/>
        <v>0.184</v>
      </c>
      <c r="AY21" s="41">
        <v>0.53400000000000003</v>
      </c>
      <c r="BB21" s="41">
        <v>0.109</v>
      </c>
      <c r="BC21" s="41">
        <v>0.53300000000000003</v>
      </c>
      <c r="BD21" s="41">
        <v>0.153</v>
      </c>
      <c r="BE21" s="41">
        <f t="shared" si="6"/>
        <v>0.26200000000000001</v>
      </c>
      <c r="BF21" s="41">
        <v>0.79500000000000004</v>
      </c>
      <c r="BH21" s="41">
        <v>0.17199999999999999</v>
      </c>
      <c r="BI21" s="41">
        <v>0.68600000000000005</v>
      </c>
      <c r="BJ21" s="41">
        <v>0.18099999999999999</v>
      </c>
      <c r="BK21" s="41">
        <f t="shared" si="7"/>
        <v>0.35299999999999998</v>
      </c>
      <c r="BL21" s="41">
        <v>1.0389999999999999</v>
      </c>
      <c r="BO21" s="41">
        <v>0.13900000000000001</v>
      </c>
      <c r="BP21" s="41">
        <v>0.23599999999999999</v>
      </c>
      <c r="BQ21" s="41">
        <v>0.11700000000000001</v>
      </c>
      <c r="BR21" s="41">
        <f t="shared" si="8"/>
        <v>0.25600000000000001</v>
      </c>
      <c r="BS21" s="41">
        <v>0.49199999999999999</v>
      </c>
      <c r="BU21" s="41">
        <v>0.16</v>
      </c>
      <c r="BV21" s="41">
        <v>0.23400000000000001</v>
      </c>
      <c r="BW21" s="41">
        <v>8.3000000000000004E-2</v>
      </c>
      <c r="BX21" s="41">
        <f t="shared" si="9"/>
        <v>0.24299999999999999</v>
      </c>
      <c r="BY21" s="41">
        <v>0.47699999999999998</v>
      </c>
      <c r="CB21" s="41">
        <v>2.9000000000000001E-2</v>
      </c>
      <c r="CC21" s="41">
        <v>0.40400000000000003</v>
      </c>
      <c r="CD21" s="41">
        <v>2.8000000000000001E-2</v>
      </c>
      <c r="CE21" s="41">
        <f t="shared" si="10"/>
        <v>5.7000000000000002E-2</v>
      </c>
      <c r="CF21" s="41">
        <v>0.46100000000000002</v>
      </c>
      <c r="CO21" s="41">
        <v>6.6000000000000003E-2</v>
      </c>
      <c r="CP21" s="41">
        <v>0.38400000000000001</v>
      </c>
      <c r="CQ21" s="41">
        <v>0.151</v>
      </c>
      <c r="CR21" s="41">
        <f t="shared" si="11"/>
        <v>0.217</v>
      </c>
      <c r="CS21" s="41">
        <v>0.60099999999999998</v>
      </c>
      <c r="DB21" s="40">
        <v>0.10199999999999999</v>
      </c>
      <c r="DC21" s="40">
        <v>0.39900000000000002</v>
      </c>
      <c r="DD21" s="40">
        <v>7.8E-2</v>
      </c>
      <c r="DE21" s="41">
        <f t="shared" si="13"/>
        <v>0.18</v>
      </c>
      <c r="DF21" s="40">
        <v>0.57899999999999996</v>
      </c>
      <c r="DO21" s="40">
        <v>0.22500000000000001</v>
      </c>
      <c r="DP21" s="40">
        <v>0.26400000000000001</v>
      </c>
      <c r="DQ21" s="40">
        <v>0.155</v>
      </c>
      <c r="DR21" s="40">
        <f t="shared" si="15"/>
        <v>0.38</v>
      </c>
      <c r="DS21" s="40">
        <v>0.64400000000000002</v>
      </c>
      <c r="DU21" s="40">
        <v>0.2</v>
      </c>
      <c r="DV21" s="40">
        <v>0.66700000000000004</v>
      </c>
      <c r="DW21" s="40">
        <v>0.216</v>
      </c>
      <c r="DX21" s="40">
        <f t="shared" si="16"/>
        <v>0.41600000000000004</v>
      </c>
      <c r="DY21" s="40">
        <v>1.083</v>
      </c>
    </row>
    <row r="22" spans="2:129" x14ac:dyDescent="0.25">
      <c r="B22" s="41">
        <v>6.7000000000000004E-2</v>
      </c>
      <c r="C22" s="41">
        <v>0.82399999999999995</v>
      </c>
      <c r="D22" s="41">
        <v>6.7000000000000004E-2</v>
      </c>
      <c r="E22" s="41">
        <f t="shared" si="0"/>
        <v>0.13400000000000001</v>
      </c>
      <c r="F22" s="41">
        <v>0.95799999999999996</v>
      </c>
      <c r="O22" s="41">
        <v>2.9000000000000001E-2</v>
      </c>
      <c r="P22" s="41">
        <v>0.45</v>
      </c>
      <c r="Q22" s="41">
        <v>0.13200000000000001</v>
      </c>
      <c r="R22" s="41">
        <f t="shared" si="1"/>
        <v>0.161</v>
      </c>
      <c r="S22" s="41">
        <v>0.61099999999999999</v>
      </c>
      <c r="AO22" s="41">
        <v>0.1</v>
      </c>
      <c r="AP22" s="41">
        <v>0.38300000000000001</v>
      </c>
      <c r="AQ22" s="41">
        <v>0.28399999999999997</v>
      </c>
      <c r="AR22" s="41">
        <f t="shared" si="4"/>
        <v>0.38400000000000001</v>
      </c>
      <c r="AS22" s="41">
        <v>0.76700000000000002</v>
      </c>
      <c r="AU22" s="41">
        <v>8.3000000000000004E-2</v>
      </c>
      <c r="AV22" s="41">
        <v>0.436</v>
      </c>
      <c r="AW22" s="41">
        <v>0.114</v>
      </c>
      <c r="AX22" s="41">
        <f t="shared" si="5"/>
        <v>0.19700000000000001</v>
      </c>
      <c r="AY22" s="41">
        <v>0.63300000000000001</v>
      </c>
      <c r="BB22" s="41">
        <v>0.126</v>
      </c>
      <c r="BC22" s="41">
        <v>0.35299999999999998</v>
      </c>
      <c r="BD22" s="41">
        <v>0.08</v>
      </c>
      <c r="BE22" s="41">
        <f t="shared" si="6"/>
        <v>0.20600000000000002</v>
      </c>
      <c r="BF22" s="41">
        <v>0.55900000000000005</v>
      </c>
      <c r="BH22" s="41">
        <v>0.182</v>
      </c>
      <c r="BI22" s="41">
        <v>0.28999999999999998</v>
      </c>
      <c r="BJ22" s="41">
        <v>0.14799999999999999</v>
      </c>
      <c r="BK22" s="41">
        <f t="shared" si="7"/>
        <v>0.32999999999999996</v>
      </c>
      <c r="BL22" s="41">
        <v>0.62</v>
      </c>
      <c r="BO22" s="41">
        <v>0.23300000000000001</v>
      </c>
      <c r="BP22" s="41">
        <v>0.38400000000000001</v>
      </c>
      <c r="BQ22" s="41">
        <v>0.11600000000000001</v>
      </c>
      <c r="BR22" s="41">
        <f t="shared" si="8"/>
        <v>0.34900000000000003</v>
      </c>
      <c r="BS22" s="41">
        <v>0.73299999999999998</v>
      </c>
      <c r="BU22" s="41">
        <v>0.189</v>
      </c>
      <c r="BV22" s="41">
        <v>0.443</v>
      </c>
      <c r="BW22" s="41">
        <v>0.13300000000000001</v>
      </c>
      <c r="BX22" s="41">
        <f t="shared" si="9"/>
        <v>0.32200000000000001</v>
      </c>
      <c r="BY22" s="41">
        <v>0.76500000000000001</v>
      </c>
      <c r="CB22" s="41">
        <v>3.4000000000000002E-2</v>
      </c>
      <c r="CC22" s="41">
        <v>0.2</v>
      </c>
      <c r="CD22" s="41">
        <v>6.6000000000000003E-2</v>
      </c>
      <c r="CE22" s="41">
        <f t="shared" si="10"/>
        <v>0.1</v>
      </c>
      <c r="CF22" s="41">
        <v>0.3</v>
      </c>
      <c r="CO22" s="41">
        <v>1.7000000000000001E-2</v>
      </c>
      <c r="CP22" s="41">
        <v>0.17699999999999999</v>
      </c>
      <c r="CQ22" s="41">
        <v>7.4999999999999997E-2</v>
      </c>
      <c r="CR22" s="41">
        <f t="shared" si="11"/>
        <v>9.1999999999999998E-2</v>
      </c>
      <c r="CS22" s="41">
        <v>0.26900000000000002</v>
      </c>
      <c r="DB22" s="40">
        <v>0.105</v>
      </c>
      <c r="DC22" s="40">
        <v>0.32700000000000001</v>
      </c>
      <c r="DD22" s="40">
        <v>0.09</v>
      </c>
      <c r="DE22" s="41">
        <f t="shared" si="13"/>
        <v>0.19500000000000001</v>
      </c>
      <c r="DF22" s="40">
        <v>0.52200000000000002</v>
      </c>
      <c r="DO22" s="40">
        <v>0.13600000000000001</v>
      </c>
      <c r="DP22" s="40">
        <v>0.33300000000000002</v>
      </c>
      <c r="DQ22" s="40">
        <v>0.17299999999999999</v>
      </c>
      <c r="DR22" s="40">
        <f t="shared" si="15"/>
        <v>0.309</v>
      </c>
      <c r="DS22" s="40">
        <v>0.64200000000000002</v>
      </c>
      <c r="DU22" s="40">
        <v>0.249</v>
      </c>
      <c r="DV22" s="40">
        <v>0.44500000000000001</v>
      </c>
      <c r="DW22" s="40">
        <v>0.20300000000000001</v>
      </c>
      <c r="DX22" s="40">
        <f t="shared" si="16"/>
        <v>0.45200000000000001</v>
      </c>
      <c r="DY22" s="40">
        <v>0.89700000000000002</v>
      </c>
    </row>
    <row r="23" spans="2:129" x14ac:dyDescent="0.25">
      <c r="B23" s="41">
        <v>3.9E-2</v>
      </c>
      <c r="C23" s="41">
        <v>0.441</v>
      </c>
      <c r="D23" s="41">
        <v>0.159</v>
      </c>
      <c r="E23" s="41">
        <f t="shared" si="0"/>
        <v>0.19800000000000001</v>
      </c>
      <c r="F23" s="41">
        <v>0.63900000000000001</v>
      </c>
      <c r="O23" s="41">
        <v>6.7000000000000004E-2</v>
      </c>
      <c r="P23" s="41">
        <v>0.35</v>
      </c>
      <c r="Q23" s="41">
        <v>2.7E-2</v>
      </c>
      <c r="R23" s="41">
        <f t="shared" si="1"/>
        <v>9.4E-2</v>
      </c>
      <c r="S23" s="41">
        <v>0.44400000000000001</v>
      </c>
      <c r="AO23" s="41">
        <v>0.21199999999999999</v>
      </c>
      <c r="AP23" s="41">
        <v>0.7</v>
      </c>
      <c r="AQ23" s="41">
        <v>0.2</v>
      </c>
      <c r="AR23" s="41">
        <f t="shared" si="4"/>
        <v>0.41200000000000003</v>
      </c>
      <c r="AS23" s="41">
        <v>1.1120000000000001</v>
      </c>
      <c r="AU23" s="41">
        <v>0.3</v>
      </c>
      <c r="AV23" s="41">
        <v>0.63400000000000001</v>
      </c>
      <c r="AW23" s="41">
        <v>0.16600000000000001</v>
      </c>
      <c r="AX23" s="41">
        <f t="shared" si="5"/>
        <v>0.46599999999999997</v>
      </c>
      <c r="AY23" s="41">
        <v>1.1000000000000001</v>
      </c>
      <c r="BB23" s="41">
        <v>0.15</v>
      </c>
      <c r="BC23" s="41">
        <v>0.43099999999999999</v>
      </c>
      <c r="BD23" s="41">
        <v>0.17399999999999999</v>
      </c>
      <c r="BE23" s="41">
        <f t="shared" si="6"/>
        <v>0.32399999999999995</v>
      </c>
      <c r="BF23" s="41">
        <v>0.755</v>
      </c>
      <c r="BH23" s="41">
        <v>3.3000000000000002E-2</v>
      </c>
      <c r="BI23" s="41">
        <v>0.22600000000000001</v>
      </c>
      <c r="BJ23" s="41">
        <v>0.1</v>
      </c>
      <c r="BK23" s="41">
        <f t="shared" si="7"/>
        <v>0.13300000000000001</v>
      </c>
      <c r="BL23" s="41">
        <v>0.35899999999999999</v>
      </c>
      <c r="BO23" s="41">
        <v>6.2E-2</v>
      </c>
      <c r="BP23" s="41">
        <v>0.23400000000000001</v>
      </c>
      <c r="BQ23" s="41">
        <v>7.0999999999999994E-2</v>
      </c>
      <c r="BR23" s="41">
        <f t="shared" si="8"/>
        <v>0.13300000000000001</v>
      </c>
      <c r="BS23" s="41">
        <v>0.36699999999999999</v>
      </c>
      <c r="BU23" s="41">
        <v>0.185</v>
      </c>
      <c r="BV23" s="41">
        <v>0.93200000000000005</v>
      </c>
      <c r="BW23" s="41">
        <v>0.16</v>
      </c>
      <c r="BX23" s="41">
        <f t="shared" si="9"/>
        <v>0.34499999999999997</v>
      </c>
      <c r="BY23" s="41">
        <v>1.2769999999999999</v>
      </c>
      <c r="CB23" s="41">
        <v>8.4000000000000005E-2</v>
      </c>
      <c r="CC23" s="41">
        <v>0.58299999999999996</v>
      </c>
      <c r="CD23" s="41">
        <v>0.11700000000000001</v>
      </c>
      <c r="CE23" s="41">
        <f t="shared" si="10"/>
        <v>0.20100000000000001</v>
      </c>
      <c r="CF23" s="41">
        <v>0.78400000000000003</v>
      </c>
      <c r="CO23" s="41">
        <v>7.0000000000000007E-2</v>
      </c>
      <c r="CP23" s="41">
        <v>0.38</v>
      </c>
      <c r="CQ23" s="41">
        <v>0.02</v>
      </c>
      <c r="CR23" s="41">
        <f t="shared" si="11"/>
        <v>9.0000000000000011E-2</v>
      </c>
      <c r="CS23" s="41">
        <v>0.47</v>
      </c>
      <c r="DB23" s="40">
        <v>9.0999999999999998E-2</v>
      </c>
      <c r="DC23" s="40">
        <v>0.36</v>
      </c>
      <c r="DD23" s="40">
        <v>9.2999999999999999E-2</v>
      </c>
      <c r="DE23" s="41">
        <f t="shared" si="13"/>
        <v>0.184</v>
      </c>
      <c r="DF23" s="40">
        <v>0.54400000000000004</v>
      </c>
      <c r="DO23" s="40">
        <v>0.124</v>
      </c>
      <c r="DP23" s="40">
        <v>0.34300000000000003</v>
      </c>
      <c r="DQ23" s="40">
        <v>0.16300000000000001</v>
      </c>
      <c r="DR23" s="40">
        <f t="shared" si="15"/>
        <v>0.28700000000000003</v>
      </c>
      <c r="DS23" s="40">
        <v>0.63</v>
      </c>
      <c r="DU23" s="40">
        <v>0.26</v>
      </c>
      <c r="DV23" s="40">
        <v>0.70699999999999996</v>
      </c>
      <c r="DW23" s="40">
        <v>0.14699999999999999</v>
      </c>
      <c r="DX23" s="40">
        <f t="shared" si="16"/>
        <v>0.40700000000000003</v>
      </c>
      <c r="DY23" s="40">
        <v>1.1140000000000001</v>
      </c>
    </row>
    <row r="24" spans="2:129" x14ac:dyDescent="0.25">
      <c r="B24" s="41">
        <v>0.06</v>
      </c>
      <c r="C24" s="41">
        <v>0.74099999999999999</v>
      </c>
      <c r="D24" s="41">
        <v>0.02</v>
      </c>
      <c r="E24" s="41">
        <f t="shared" si="0"/>
        <v>0.08</v>
      </c>
      <c r="F24" s="41">
        <v>0.82099999999999995</v>
      </c>
      <c r="O24" s="41">
        <v>2.3E-2</v>
      </c>
      <c r="P24" s="41">
        <v>0.17299999999999999</v>
      </c>
      <c r="Q24" s="41">
        <v>0.104</v>
      </c>
      <c r="R24" s="41">
        <f t="shared" si="1"/>
        <v>0.127</v>
      </c>
      <c r="S24" s="41">
        <v>0.3</v>
      </c>
      <c r="AO24" s="41">
        <v>6.3E-2</v>
      </c>
      <c r="AP24" s="41">
        <v>1.0149999999999999</v>
      </c>
      <c r="AQ24" s="41">
        <v>0.222</v>
      </c>
      <c r="AR24" s="41">
        <f t="shared" si="4"/>
        <v>0.28500000000000003</v>
      </c>
      <c r="AS24" s="41">
        <v>1.3</v>
      </c>
      <c r="AU24" s="41">
        <v>9.6000000000000002E-2</v>
      </c>
      <c r="AV24" s="41">
        <v>0.67100000000000004</v>
      </c>
      <c r="AW24" s="41">
        <v>9.6000000000000002E-2</v>
      </c>
      <c r="AX24" s="41">
        <f t="shared" si="5"/>
        <v>0.192</v>
      </c>
      <c r="AY24" s="41">
        <v>0.86299999999999999</v>
      </c>
      <c r="BB24" s="41">
        <v>0.125</v>
      </c>
      <c r="BC24" s="41">
        <v>0.55300000000000005</v>
      </c>
      <c r="BD24" s="41">
        <v>0.1</v>
      </c>
      <c r="BE24" s="41">
        <f t="shared" si="6"/>
        <v>0.22500000000000001</v>
      </c>
      <c r="BF24" s="41">
        <v>0.77800000000000002</v>
      </c>
      <c r="BH24" s="41">
        <v>0.24399999999999999</v>
      </c>
      <c r="BI24" s="41">
        <v>0.53100000000000003</v>
      </c>
      <c r="BJ24" s="41">
        <v>0.13300000000000001</v>
      </c>
      <c r="BK24" s="41">
        <f t="shared" si="7"/>
        <v>0.377</v>
      </c>
      <c r="BL24" s="41">
        <v>0.90800000000000003</v>
      </c>
      <c r="BO24" s="41">
        <v>0.14599999999999999</v>
      </c>
      <c r="BP24" s="41">
        <v>0.48699999999999999</v>
      </c>
      <c r="BQ24" s="41">
        <v>0.08</v>
      </c>
      <c r="BR24" s="41">
        <f t="shared" si="8"/>
        <v>0.22599999999999998</v>
      </c>
      <c r="BS24" s="41">
        <v>0.71299999999999997</v>
      </c>
      <c r="BU24" s="41">
        <v>0.14499999999999999</v>
      </c>
      <c r="BV24" s="41">
        <v>0.71699999999999997</v>
      </c>
      <c r="BW24" s="41">
        <v>0.19900000000000001</v>
      </c>
      <c r="BX24" s="41">
        <f t="shared" si="9"/>
        <v>0.34399999999999997</v>
      </c>
      <c r="BY24" s="41">
        <v>1.0609999999999999</v>
      </c>
      <c r="CB24" s="41">
        <v>6.7000000000000004E-2</v>
      </c>
      <c r="CC24" s="41">
        <v>0.214</v>
      </c>
      <c r="CD24" s="41">
        <v>3.6999999999999998E-2</v>
      </c>
      <c r="CE24" s="41">
        <f t="shared" si="10"/>
        <v>0.10400000000000001</v>
      </c>
      <c r="CF24" s="41">
        <v>0.318</v>
      </c>
      <c r="CO24" s="41">
        <v>3.5000000000000003E-2</v>
      </c>
      <c r="CP24" s="41">
        <v>0.28799999999999998</v>
      </c>
      <c r="CQ24" s="41">
        <v>0.08</v>
      </c>
      <c r="CR24" s="41">
        <f t="shared" si="11"/>
        <v>0.115</v>
      </c>
      <c r="CS24" s="41">
        <v>0.40300000000000002</v>
      </c>
      <c r="DB24" s="40">
        <v>0.13300000000000001</v>
      </c>
      <c r="DC24" s="40">
        <v>0.59399999999999997</v>
      </c>
      <c r="DD24" s="40">
        <v>0.122</v>
      </c>
      <c r="DE24" s="41">
        <f t="shared" si="13"/>
        <v>0.255</v>
      </c>
      <c r="DF24" s="40">
        <v>0.84899999999999998</v>
      </c>
      <c r="DO24" s="40">
        <v>7.4999999999999997E-2</v>
      </c>
      <c r="DP24" s="40">
        <v>0.32900000000000001</v>
      </c>
      <c r="DQ24" s="40">
        <v>0.193</v>
      </c>
      <c r="DR24" s="40">
        <f t="shared" si="15"/>
        <v>0.26800000000000002</v>
      </c>
      <c r="DS24" s="40">
        <v>0.59699999999999998</v>
      </c>
      <c r="DU24" s="40">
        <v>4.2999999999999997E-2</v>
      </c>
      <c r="DV24" s="40">
        <v>0.37</v>
      </c>
      <c r="DW24" s="40">
        <v>0.153</v>
      </c>
      <c r="DX24" s="40">
        <f t="shared" si="16"/>
        <v>0.19600000000000001</v>
      </c>
      <c r="DY24" s="40">
        <v>0.56599999999999995</v>
      </c>
    </row>
    <row r="25" spans="2:129" x14ac:dyDescent="0.25">
      <c r="B25" s="41">
        <v>5.6000000000000001E-2</v>
      </c>
      <c r="C25" s="41">
        <v>1.133</v>
      </c>
      <c r="D25" s="41">
        <v>0.17399999999999999</v>
      </c>
      <c r="E25" s="41">
        <f t="shared" si="0"/>
        <v>0.22999999999999998</v>
      </c>
      <c r="F25" s="41">
        <v>1.363</v>
      </c>
      <c r="O25" s="41">
        <v>8.2000000000000003E-2</v>
      </c>
      <c r="P25" s="41">
        <v>1.8420000000000001</v>
      </c>
      <c r="Q25" s="41">
        <v>0.106</v>
      </c>
      <c r="R25" s="41">
        <f t="shared" si="1"/>
        <v>0.188</v>
      </c>
      <c r="S25" s="41">
        <v>2.0299999999999998</v>
      </c>
      <c r="AO25" s="41">
        <v>0.19800000000000001</v>
      </c>
      <c r="AP25" s="41">
        <v>0.61499999999999999</v>
      </c>
      <c r="AQ25" s="41">
        <v>0.3</v>
      </c>
      <c r="AR25" s="41">
        <f t="shared" si="4"/>
        <v>0.498</v>
      </c>
      <c r="AS25" s="41">
        <v>1.113</v>
      </c>
      <c r="AU25" s="41">
        <v>0.27900000000000003</v>
      </c>
      <c r="AV25" s="41">
        <v>0.58799999999999997</v>
      </c>
      <c r="AW25" s="41">
        <v>0.1</v>
      </c>
      <c r="AX25" s="41">
        <f t="shared" si="5"/>
        <v>0.379</v>
      </c>
      <c r="AY25" s="41">
        <v>0.96699999999999997</v>
      </c>
      <c r="BB25" s="41">
        <v>8.5999999999999993E-2</v>
      </c>
      <c r="BC25" s="41">
        <v>0.38</v>
      </c>
      <c r="BD25" s="41">
        <v>8.5999999999999993E-2</v>
      </c>
      <c r="BE25" s="41">
        <f t="shared" si="6"/>
        <v>0.17199999999999999</v>
      </c>
      <c r="BF25" s="41">
        <v>0.55200000000000005</v>
      </c>
      <c r="BH25" s="41">
        <v>0.183</v>
      </c>
      <c r="BI25" s="41">
        <v>0.35</v>
      </c>
      <c r="BJ25" s="41">
        <v>0.13300000000000001</v>
      </c>
      <c r="BK25" s="41">
        <f t="shared" si="7"/>
        <v>0.316</v>
      </c>
      <c r="BL25" s="41">
        <v>0.66600000000000004</v>
      </c>
      <c r="BO25" s="41">
        <v>0.121</v>
      </c>
      <c r="BP25" s="41">
        <v>0.25</v>
      </c>
      <c r="BQ25" s="41">
        <v>9.6000000000000002E-2</v>
      </c>
      <c r="BR25" s="41">
        <f t="shared" si="8"/>
        <v>0.217</v>
      </c>
      <c r="BS25" s="41">
        <v>0.46700000000000003</v>
      </c>
      <c r="BU25" s="41">
        <v>0.20200000000000001</v>
      </c>
      <c r="BV25" s="41">
        <v>0.46400000000000002</v>
      </c>
      <c r="BW25" s="41">
        <v>0.13400000000000001</v>
      </c>
      <c r="BX25" s="41">
        <f t="shared" si="9"/>
        <v>0.33600000000000002</v>
      </c>
      <c r="BY25" s="41">
        <v>0.8</v>
      </c>
      <c r="CB25" s="41">
        <v>5.7000000000000002E-2</v>
      </c>
      <c r="CC25" s="41">
        <v>0.33300000000000002</v>
      </c>
      <c r="CD25" s="41">
        <v>8.3000000000000004E-2</v>
      </c>
      <c r="CE25" s="41">
        <f t="shared" si="10"/>
        <v>0.14000000000000001</v>
      </c>
      <c r="CF25" s="41">
        <v>0.47299999999999998</v>
      </c>
      <c r="CO25" s="41">
        <v>0.129</v>
      </c>
      <c r="CP25" s="41">
        <v>0.34899999999999998</v>
      </c>
      <c r="CQ25" s="41">
        <v>0.05</v>
      </c>
      <c r="CR25" s="41">
        <f t="shared" si="11"/>
        <v>0.17899999999999999</v>
      </c>
      <c r="CS25" s="41">
        <v>0.52800000000000002</v>
      </c>
      <c r="DB25" s="40">
        <v>9.8000000000000004E-2</v>
      </c>
      <c r="DC25" s="40">
        <v>0.36799999999999999</v>
      </c>
      <c r="DD25" s="40">
        <v>0.17399999999999999</v>
      </c>
      <c r="DE25" s="41">
        <f t="shared" si="13"/>
        <v>0.27200000000000002</v>
      </c>
      <c r="DF25" s="40">
        <v>0.64</v>
      </c>
      <c r="DO25" s="40">
        <v>4.9000000000000002E-2</v>
      </c>
      <c r="DP25" s="40">
        <v>0.32200000000000001</v>
      </c>
      <c r="DQ25" s="40">
        <v>0.13</v>
      </c>
      <c r="DR25" s="40">
        <f t="shared" si="15"/>
        <v>0.17899999999999999</v>
      </c>
      <c r="DS25" s="40">
        <v>0.501</v>
      </c>
      <c r="DU25" s="40">
        <v>0.28000000000000003</v>
      </c>
      <c r="DV25" s="40">
        <v>0.45300000000000001</v>
      </c>
      <c r="DW25" s="40">
        <v>0.14399999999999999</v>
      </c>
      <c r="DX25" s="40">
        <f t="shared" si="16"/>
        <v>0.42400000000000004</v>
      </c>
      <c r="DY25" s="40">
        <v>0.877</v>
      </c>
    </row>
    <row r="26" spans="2:129" x14ac:dyDescent="0.25">
      <c r="B26" s="41">
        <v>3.3000000000000002E-2</v>
      </c>
      <c r="C26" s="41">
        <v>0.76700000000000002</v>
      </c>
      <c r="D26" s="41">
        <v>0.14000000000000001</v>
      </c>
      <c r="E26" s="41">
        <f t="shared" si="0"/>
        <v>0.17300000000000001</v>
      </c>
      <c r="F26" s="41">
        <v>0.94</v>
      </c>
      <c r="O26" s="41">
        <v>4.7E-2</v>
      </c>
      <c r="P26" s="41">
        <v>0.16400000000000001</v>
      </c>
      <c r="Q26" s="41">
        <v>3.3000000000000002E-2</v>
      </c>
      <c r="R26" s="41">
        <f t="shared" si="1"/>
        <v>0.08</v>
      </c>
      <c r="S26" s="41">
        <v>0.24399999999999999</v>
      </c>
      <c r="AO26" s="41">
        <v>9.6000000000000002E-2</v>
      </c>
      <c r="AP26" s="41">
        <v>0.17</v>
      </c>
      <c r="AQ26" s="41">
        <v>0.17899999999999999</v>
      </c>
      <c r="AR26" s="41">
        <f t="shared" si="4"/>
        <v>0.27500000000000002</v>
      </c>
      <c r="AS26" s="41">
        <v>0.44500000000000001</v>
      </c>
      <c r="AU26" s="41">
        <v>0.112</v>
      </c>
      <c r="AV26" s="41">
        <v>0.45500000000000002</v>
      </c>
      <c r="AW26" s="41">
        <v>6.0999999999999999E-2</v>
      </c>
      <c r="AX26" s="41">
        <f t="shared" si="5"/>
        <v>0.17299999999999999</v>
      </c>
      <c r="AY26" s="41">
        <v>0.628</v>
      </c>
      <c r="BB26" s="41">
        <v>0.152</v>
      </c>
      <c r="BC26" s="41">
        <v>0.20899999999999999</v>
      </c>
      <c r="BD26" s="41">
        <v>0.14399999999999999</v>
      </c>
      <c r="BE26" s="41">
        <f t="shared" si="6"/>
        <v>0.29599999999999999</v>
      </c>
      <c r="BF26" s="41">
        <v>0.505</v>
      </c>
      <c r="BH26" s="41">
        <v>0.22700000000000001</v>
      </c>
      <c r="BI26" s="41">
        <v>0.373</v>
      </c>
      <c r="BJ26" s="41">
        <v>0.13300000000000001</v>
      </c>
      <c r="BK26" s="41">
        <f t="shared" si="7"/>
        <v>0.36</v>
      </c>
      <c r="BL26" s="41">
        <v>0.73299999999999998</v>
      </c>
      <c r="BO26" s="41">
        <v>0.1</v>
      </c>
      <c r="BP26" s="41">
        <v>0.17399999999999999</v>
      </c>
      <c r="BQ26" s="41">
        <v>0.10100000000000001</v>
      </c>
      <c r="BR26" s="41">
        <f t="shared" si="8"/>
        <v>0.20100000000000001</v>
      </c>
      <c r="BS26" s="41">
        <v>0.375</v>
      </c>
      <c r="BU26" s="41">
        <v>0.30299999999999999</v>
      </c>
      <c r="BV26" s="41">
        <v>0.26500000000000001</v>
      </c>
      <c r="BW26" s="41">
        <v>0.151</v>
      </c>
      <c r="BX26" s="41">
        <f t="shared" si="9"/>
        <v>0.45399999999999996</v>
      </c>
      <c r="BY26" s="41">
        <v>0.71899999999999997</v>
      </c>
      <c r="CB26" s="41">
        <v>9.5000000000000001E-2</v>
      </c>
      <c r="CC26" s="41">
        <v>0.317</v>
      </c>
      <c r="CD26" s="41">
        <v>0.05</v>
      </c>
      <c r="CE26" s="41">
        <f t="shared" si="10"/>
        <v>0.14500000000000002</v>
      </c>
      <c r="CF26" s="41">
        <v>0.46200000000000002</v>
      </c>
      <c r="CO26" s="41">
        <v>3.3000000000000002E-2</v>
      </c>
      <c r="CP26" s="41">
        <v>0.6</v>
      </c>
      <c r="CQ26" s="41">
        <v>0.1</v>
      </c>
      <c r="CR26" s="41">
        <f t="shared" si="11"/>
        <v>0.13300000000000001</v>
      </c>
      <c r="CS26" s="41">
        <v>0.73299999999999998</v>
      </c>
      <c r="DB26" s="40">
        <v>8.3000000000000004E-2</v>
      </c>
      <c r="DC26" s="40">
        <v>0.433</v>
      </c>
      <c r="DD26" s="40">
        <v>0.105</v>
      </c>
      <c r="DE26" s="41">
        <f t="shared" si="13"/>
        <v>0.188</v>
      </c>
      <c r="DF26" s="40">
        <v>0.621</v>
      </c>
      <c r="DO26" s="40">
        <v>0.48199999999999998</v>
      </c>
      <c r="DP26" s="40">
        <v>2.9000000000000001E-2</v>
      </c>
      <c r="DQ26" s="40">
        <v>0.16400000000000001</v>
      </c>
      <c r="DR26" s="40">
        <f t="shared" si="15"/>
        <v>0.64600000000000002</v>
      </c>
      <c r="DS26" s="40">
        <v>0.67500000000000004</v>
      </c>
      <c r="DU26" s="40">
        <v>0.155</v>
      </c>
      <c r="DV26" s="40">
        <v>0.28799999999999998</v>
      </c>
      <c r="DW26" s="40">
        <v>0.16500000000000001</v>
      </c>
      <c r="DX26" s="40">
        <f t="shared" si="16"/>
        <v>0.32</v>
      </c>
      <c r="DY26" s="40">
        <v>0.60799999999999998</v>
      </c>
    </row>
    <row r="27" spans="2:129" x14ac:dyDescent="0.25">
      <c r="B27" s="41">
        <v>0.14799999999999999</v>
      </c>
      <c r="C27" s="41">
        <v>0.217</v>
      </c>
      <c r="D27" s="41">
        <v>3.3000000000000002E-2</v>
      </c>
      <c r="E27" s="41">
        <f t="shared" si="0"/>
        <v>0.18099999999999999</v>
      </c>
      <c r="F27" s="41">
        <v>0.39800000000000002</v>
      </c>
      <c r="O27" s="41">
        <v>0.15</v>
      </c>
      <c r="P27" s="41">
        <v>0.215</v>
      </c>
      <c r="Q27" s="41">
        <v>4.4999999999999998E-2</v>
      </c>
      <c r="R27" s="41">
        <f t="shared" si="1"/>
        <v>0.19500000000000001</v>
      </c>
      <c r="S27" s="41">
        <v>0.41</v>
      </c>
      <c r="AO27" s="41">
        <v>0.11700000000000001</v>
      </c>
      <c r="AP27" s="41">
        <v>0.17100000000000001</v>
      </c>
      <c r="AQ27" s="41">
        <v>0.129</v>
      </c>
      <c r="AR27" s="41">
        <f t="shared" si="4"/>
        <v>0.246</v>
      </c>
      <c r="AS27" s="41">
        <v>0.41699999999999998</v>
      </c>
      <c r="AU27" s="41">
        <v>2.9000000000000001E-2</v>
      </c>
      <c r="AV27" s="41">
        <v>0.23799999999999999</v>
      </c>
      <c r="AW27" s="41">
        <v>6.6000000000000003E-2</v>
      </c>
      <c r="AX27" s="41">
        <f t="shared" si="5"/>
        <v>9.5000000000000001E-2</v>
      </c>
      <c r="AY27" s="41">
        <v>0.33300000000000002</v>
      </c>
      <c r="BB27" s="41">
        <v>8.3000000000000004E-2</v>
      </c>
      <c r="BC27" s="41">
        <v>0.27500000000000002</v>
      </c>
      <c r="BD27" s="41">
        <v>7.1999999999999995E-2</v>
      </c>
      <c r="BE27" s="41">
        <f t="shared" si="6"/>
        <v>0.155</v>
      </c>
      <c r="BF27" s="41">
        <v>0.43</v>
      </c>
      <c r="BH27" s="41">
        <v>0.16800000000000001</v>
      </c>
      <c r="BI27" s="41">
        <v>0.53200000000000003</v>
      </c>
      <c r="BJ27" s="41">
        <v>0.151</v>
      </c>
      <c r="BK27" s="41">
        <f t="shared" si="7"/>
        <v>0.31900000000000001</v>
      </c>
      <c r="BL27" s="41">
        <v>0.85099999999999998</v>
      </c>
      <c r="BO27" s="41">
        <v>3.3000000000000002E-2</v>
      </c>
      <c r="BP27" s="41">
        <v>0.16600000000000001</v>
      </c>
      <c r="BQ27" s="41">
        <v>6.7000000000000004E-2</v>
      </c>
      <c r="BR27" s="41">
        <f t="shared" si="8"/>
        <v>0.1</v>
      </c>
      <c r="BS27" s="41">
        <v>0.26600000000000001</v>
      </c>
      <c r="BU27" s="41">
        <v>0.19800000000000001</v>
      </c>
      <c r="BV27" s="41">
        <v>0.44400000000000001</v>
      </c>
      <c r="BW27" s="41">
        <v>0.161</v>
      </c>
      <c r="BX27" s="41">
        <f t="shared" si="9"/>
        <v>0.35899999999999999</v>
      </c>
      <c r="BY27" s="41">
        <v>0.80300000000000005</v>
      </c>
      <c r="CB27" s="41">
        <v>2.9000000000000001E-2</v>
      </c>
      <c r="CC27" s="41">
        <v>0.215</v>
      </c>
      <c r="CD27" s="41">
        <v>0.05</v>
      </c>
      <c r="CE27" s="41">
        <f t="shared" si="10"/>
        <v>7.9000000000000001E-2</v>
      </c>
      <c r="CF27" s="41">
        <v>0.29399999999999998</v>
      </c>
      <c r="CO27" s="41">
        <v>0.14799999999999999</v>
      </c>
      <c r="CP27" s="41">
        <v>0.86699999999999999</v>
      </c>
      <c r="CQ27" s="41">
        <v>6.6000000000000003E-2</v>
      </c>
      <c r="CR27" s="41">
        <f t="shared" si="11"/>
        <v>0.214</v>
      </c>
      <c r="CS27" s="41">
        <v>1.081</v>
      </c>
      <c r="DB27" s="40">
        <v>0.13300000000000001</v>
      </c>
      <c r="DC27" s="40">
        <v>0.40200000000000002</v>
      </c>
      <c r="DD27" s="40">
        <v>0.13800000000000001</v>
      </c>
      <c r="DE27" s="41">
        <f t="shared" si="13"/>
        <v>0.27100000000000002</v>
      </c>
      <c r="DF27" s="40">
        <v>0.67300000000000004</v>
      </c>
      <c r="DO27" s="40">
        <v>0.106</v>
      </c>
      <c r="DP27" s="40">
        <v>0.184</v>
      </c>
      <c r="DQ27" s="40">
        <v>0.154</v>
      </c>
      <c r="DR27" s="40">
        <f t="shared" si="15"/>
        <v>0.26</v>
      </c>
      <c r="DS27" s="40">
        <v>0.44400000000000001</v>
      </c>
      <c r="DU27" s="40">
        <v>0.36699999999999999</v>
      </c>
      <c r="DV27" s="40">
        <v>0.28999999999999998</v>
      </c>
      <c r="DW27" s="40">
        <v>0.13800000000000001</v>
      </c>
      <c r="DX27" s="40">
        <f t="shared" si="16"/>
        <v>0.505</v>
      </c>
      <c r="DY27" s="40">
        <v>0.79500000000000004</v>
      </c>
    </row>
    <row r="28" spans="2:129" x14ac:dyDescent="0.25">
      <c r="B28" s="41">
        <v>0.128</v>
      </c>
      <c r="C28" s="41">
        <v>0.71699999999999997</v>
      </c>
      <c r="D28" s="41">
        <v>0.122</v>
      </c>
      <c r="E28" s="41">
        <f t="shared" si="0"/>
        <v>0.25</v>
      </c>
      <c r="F28" s="41">
        <v>0.96699999999999997</v>
      </c>
      <c r="O28" s="41">
        <v>5.2999999999999999E-2</v>
      </c>
      <c r="P28" s="41">
        <v>0.17100000000000001</v>
      </c>
      <c r="Q28" s="41">
        <v>4.2999999999999997E-2</v>
      </c>
      <c r="R28" s="41">
        <f t="shared" si="1"/>
        <v>9.6000000000000002E-2</v>
      </c>
      <c r="S28" s="41">
        <v>0.26700000000000002</v>
      </c>
      <c r="AO28" s="41">
        <v>0.16700000000000001</v>
      </c>
      <c r="AP28" s="41">
        <v>0.504</v>
      </c>
      <c r="AQ28" s="41">
        <v>0.27900000000000003</v>
      </c>
      <c r="AR28" s="41">
        <f t="shared" si="4"/>
        <v>0.44600000000000006</v>
      </c>
      <c r="AS28" s="41">
        <v>0.95</v>
      </c>
      <c r="BB28" s="41">
        <v>0.1</v>
      </c>
      <c r="BC28" s="41">
        <v>0.3</v>
      </c>
      <c r="BD28" s="41">
        <v>6.7000000000000004E-2</v>
      </c>
      <c r="BE28" s="41">
        <f t="shared" si="6"/>
        <v>0.16700000000000001</v>
      </c>
      <c r="BF28" s="41">
        <v>0.46700000000000003</v>
      </c>
      <c r="BH28" s="41">
        <v>0.15</v>
      </c>
      <c r="BI28" s="41">
        <v>0.378</v>
      </c>
      <c r="BJ28" s="41">
        <v>2.1999999999999999E-2</v>
      </c>
      <c r="BK28" s="41">
        <f t="shared" si="7"/>
        <v>0.17199999999999999</v>
      </c>
      <c r="BL28" s="41">
        <v>0.55000000000000004</v>
      </c>
      <c r="BO28" s="41">
        <v>0.13300000000000001</v>
      </c>
      <c r="BP28" s="41">
        <v>0.34300000000000003</v>
      </c>
      <c r="BQ28" s="41">
        <v>2.5000000000000001E-2</v>
      </c>
      <c r="BR28" s="41">
        <f t="shared" si="8"/>
        <v>0.158</v>
      </c>
      <c r="BS28" s="41">
        <v>0.501</v>
      </c>
      <c r="BU28" s="41">
        <v>0.16400000000000001</v>
      </c>
      <c r="BV28" s="41">
        <v>0.22700000000000001</v>
      </c>
      <c r="BW28" s="41">
        <v>7.4999999999999997E-2</v>
      </c>
      <c r="BX28" s="41">
        <f t="shared" si="9"/>
        <v>0.23899999999999999</v>
      </c>
      <c r="BY28" s="41">
        <v>0.46600000000000003</v>
      </c>
      <c r="CB28" s="41">
        <v>0.14499999999999999</v>
      </c>
      <c r="CC28" s="41">
        <v>0.58799999999999997</v>
      </c>
      <c r="CD28" s="41">
        <v>0.14599999999999999</v>
      </c>
      <c r="CE28" s="41">
        <f t="shared" si="10"/>
        <v>0.29099999999999998</v>
      </c>
      <c r="CF28" s="41">
        <v>0.879</v>
      </c>
      <c r="CO28" s="41">
        <v>5.1999999999999998E-2</v>
      </c>
      <c r="CP28" s="41">
        <v>0.51400000000000001</v>
      </c>
      <c r="CQ28" s="41">
        <v>1.7999999999999999E-2</v>
      </c>
      <c r="CR28" s="41">
        <f t="shared" si="11"/>
        <v>6.9999999999999993E-2</v>
      </c>
      <c r="CS28" s="41">
        <v>0.58399999999999996</v>
      </c>
      <c r="DB28" s="40">
        <v>0.1</v>
      </c>
      <c r="DC28" s="40">
        <v>0.4</v>
      </c>
      <c r="DD28" s="40">
        <v>0.09</v>
      </c>
      <c r="DE28" s="41">
        <f t="shared" si="13"/>
        <v>0.19</v>
      </c>
      <c r="DF28" s="40">
        <v>0.59</v>
      </c>
      <c r="DO28" s="40">
        <v>0.109</v>
      </c>
      <c r="DP28" s="40">
        <v>0.26800000000000002</v>
      </c>
      <c r="DQ28" s="40">
        <v>0.13200000000000001</v>
      </c>
      <c r="DR28" s="40">
        <f t="shared" si="15"/>
        <v>0.24099999999999999</v>
      </c>
      <c r="DS28" s="40">
        <v>0.50900000000000001</v>
      </c>
      <c r="DU28" s="40">
        <v>0.21199999999999999</v>
      </c>
      <c r="DV28" s="40">
        <v>0.3</v>
      </c>
      <c r="DW28" s="40">
        <v>0.15</v>
      </c>
      <c r="DX28" s="40">
        <f t="shared" si="16"/>
        <v>0.36199999999999999</v>
      </c>
      <c r="DY28" s="40">
        <v>0.66200000000000003</v>
      </c>
    </row>
    <row r="29" spans="2:129" x14ac:dyDescent="0.25">
      <c r="B29" s="41">
        <v>3.6999999999999998E-2</v>
      </c>
      <c r="C29" s="41">
        <v>0.68200000000000005</v>
      </c>
      <c r="D29" s="41">
        <v>8.1000000000000003E-2</v>
      </c>
      <c r="E29" s="41">
        <f t="shared" si="0"/>
        <v>0.11799999999999999</v>
      </c>
      <c r="F29" s="41">
        <v>0.8</v>
      </c>
      <c r="O29" s="41">
        <v>3.4000000000000002E-2</v>
      </c>
      <c r="P29" s="41">
        <v>1.6160000000000001</v>
      </c>
      <c r="Q29" s="41">
        <v>8.4000000000000005E-2</v>
      </c>
      <c r="R29" s="41">
        <f t="shared" si="1"/>
        <v>0.11800000000000001</v>
      </c>
      <c r="S29" s="41">
        <v>1.734</v>
      </c>
      <c r="AO29" s="41">
        <v>0.17499999999999999</v>
      </c>
      <c r="AP29" s="41">
        <v>0.55400000000000005</v>
      </c>
      <c r="AQ29" s="41">
        <v>0.16200000000000001</v>
      </c>
      <c r="AR29" s="41">
        <f t="shared" si="4"/>
        <v>0.33699999999999997</v>
      </c>
      <c r="AS29" s="41">
        <v>0.89100000000000001</v>
      </c>
      <c r="BB29" s="41">
        <v>0.189</v>
      </c>
      <c r="BC29" s="41">
        <v>0.41</v>
      </c>
      <c r="BD29" s="41">
        <v>0.16600000000000001</v>
      </c>
      <c r="BE29" s="41">
        <f t="shared" si="6"/>
        <v>0.35499999999999998</v>
      </c>
      <c r="BF29" s="41">
        <v>0.76500000000000001</v>
      </c>
      <c r="BH29" s="41">
        <v>5.0999999999999997E-2</v>
      </c>
      <c r="BI29" s="41">
        <v>0.316</v>
      </c>
      <c r="BJ29" s="41">
        <v>6.7000000000000004E-2</v>
      </c>
      <c r="BK29" s="41">
        <f t="shared" si="7"/>
        <v>0.11799999999999999</v>
      </c>
      <c r="BL29" s="41">
        <v>0.434</v>
      </c>
      <c r="BO29" s="41">
        <v>2.3E-2</v>
      </c>
      <c r="BP29" s="41">
        <v>0.3</v>
      </c>
      <c r="BQ29" s="41">
        <v>0.10100000000000001</v>
      </c>
      <c r="BR29" s="41">
        <f t="shared" si="8"/>
        <v>0.124</v>
      </c>
      <c r="BS29" s="41">
        <v>0.42399999999999999</v>
      </c>
      <c r="BU29" s="41">
        <v>3.4000000000000002E-2</v>
      </c>
      <c r="BV29" s="41">
        <v>0.10199999999999999</v>
      </c>
      <c r="BW29" s="41">
        <v>0.01</v>
      </c>
      <c r="BX29" s="41">
        <f t="shared" si="9"/>
        <v>4.4000000000000004E-2</v>
      </c>
      <c r="BY29" s="41">
        <v>0.14599999999999999</v>
      </c>
      <c r="CB29" s="41">
        <v>8.5999999999999993E-2</v>
      </c>
      <c r="CC29" s="41">
        <v>0.91500000000000004</v>
      </c>
      <c r="CD29" s="41">
        <v>3.4000000000000002E-2</v>
      </c>
      <c r="CE29" s="41">
        <f t="shared" si="10"/>
        <v>0.12</v>
      </c>
      <c r="CF29" s="41">
        <v>1.0349999999999999</v>
      </c>
      <c r="CO29" s="41">
        <v>8.4000000000000005E-2</v>
      </c>
      <c r="CP29" s="41">
        <v>0.51200000000000001</v>
      </c>
      <c r="CQ29" s="41">
        <v>7.0000000000000007E-2</v>
      </c>
      <c r="CR29" s="41">
        <f t="shared" si="11"/>
        <v>0.15400000000000003</v>
      </c>
      <c r="CS29" s="41">
        <v>0.66600000000000004</v>
      </c>
      <c r="DB29" s="40">
        <v>0.1</v>
      </c>
      <c r="DC29" s="40">
        <v>0.26600000000000001</v>
      </c>
      <c r="DD29" s="40">
        <v>0.1</v>
      </c>
      <c r="DE29" s="41">
        <f t="shared" si="13"/>
        <v>0.2</v>
      </c>
      <c r="DF29" s="40">
        <v>0.46600000000000003</v>
      </c>
      <c r="DO29" s="40">
        <v>1.0999999999999999E-2</v>
      </c>
      <c r="DP29" s="40">
        <v>0.34100000000000003</v>
      </c>
      <c r="DQ29" s="40">
        <v>0.13900000000000001</v>
      </c>
      <c r="DR29" s="40">
        <f t="shared" si="15"/>
        <v>0.15000000000000002</v>
      </c>
      <c r="DS29" s="40">
        <v>0.49099999999999999</v>
      </c>
      <c r="DU29" s="40">
        <v>0.16700000000000001</v>
      </c>
      <c r="DV29" s="40">
        <v>0.21199999999999999</v>
      </c>
      <c r="DW29" s="40">
        <v>0.16600000000000001</v>
      </c>
      <c r="DX29" s="40">
        <f t="shared" si="16"/>
        <v>0.33300000000000002</v>
      </c>
      <c r="DY29" s="40">
        <v>0.54500000000000004</v>
      </c>
    </row>
    <row r="30" spans="2:129" x14ac:dyDescent="0.25">
      <c r="O30" s="41">
        <v>4.3999999999999997E-2</v>
      </c>
      <c r="P30" s="41">
        <v>0.9</v>
      </c>
      <c r="Q30" s="41">
        <v>0.1</v>
      </c>
      <c r="R30" s="41">
        <f t="shared" si="1"/>
        <v>0.14400000000000002</v>
      </c>
      <c r="S30" s="41">
        <v>1.044</v>
      </c>
      <c r="AO30" s="41">
        <v>0.183</v>
      </c>
      <c r="AP30" s="41">
        <v>0.68899999999999995</v>
      </c>
      <c r="AQ30" s="41">
        <v>0.19700000000000001</v>
      </c>
      <c r="AR30" s="41">
        <f t="shared" si="4"/>
        <v>0.38</v>
      </c>
      <c r="AS30" s="41">
        <v>1.069</v>
      </c>
      <c r="BB30" s="41">
        <v>0.122</v>
      </c>
      <c r="BC30" s="41">
        <v>0.46</v>
      </c>
      <c r="BD30" s="41">
        <v>8.1000000000000003E-2</v>
      </c>
      <c r="BE30" s="41">
        <f t="shared" si="6"/>
        <v>0.20300000000000001</v>
      </c>
      <c r="BF30" s="41">
        <v>0.66300000000000003</v>
      </c>
      <c r="BH30" s="41">
        <v>0.17599999999999999</v>
      </c>
      <c r="BI30" s="41">
        <v>2.0659999999999998</v>
      </c>
      <c r="BJ30" s="41">
        <v>0.15</v>
      </c>
      <c r="BK30" s="41">
        <f t="shared" si="7"/>
        <v>0.32599999999999996</v>
      </c>
      <c r="BL30" s="41">
        <v>2.3919999999999999</v>
      </c>
      <c r="BO30" s="41">
        <v>0.13400000000000001</v>
      </c>
      <c r="BP30" s="41">
        <v>0.55000000000000004</v>
      </c>
      <c r="BQ30" s="41">
        <v>0.11899999999999999</v>
      </c>
      <c r="BR30" s="41">
        <f t="shared" si="8"/>
        <v>0.253</v>
      </c>
      <c r="BS30" s="41">
        <v>0.80300000000000005</v>
      </c>
      <c r="BU30" s="41">
        <v>0.16300000000000001</v>
      </c>
      <c r="BV30" s="41">
        <v>0.37</v>
      </c>
      <c r="BW30" s="41">
        <v>0.158</v>
      </c>
      <c r="BX30" s="41">
        <f t="shared" si="9"/>
        <v>0.32100000000000001</v>
      </c>
      <c r="BY30" s="41">
        <v>0.69099999999999995</v>
      </c>
      <c r="CB30" s="41">
        <v>0.09</v>
      </c>
      <c r="CC30" s="41">
        <v>0.17699999999999999</v>
      </c>
      <c r="CD30" s="41">
        <v>3.3000000000000002E-2</v>
      </c>
      <c r="CE30" s="41">
        <f t="shared" si="10"/>
        <v>0.123</v>
      </c>
      <c r="CF30" s="41">
        <v>0.3</v>
      </c>
      <c r="CO30" s="41">
        <v>4.9000000000000002E-2</v>
      </c>
      <c r="CP30" s="41">
        <v>0.19500000000000001</v>
      </c>
      <c r="CQ30" s="41">
        <v>3.4000000000000002E-2</v>
      </c>
      <c r="CR30" s="41">
        <f t="shared" si="11"/>
        <v>8.3000000000000004E-2</v>
      </c>
      <c r="CS30" s="41">
        <v>0.27800000000000002</v>
      </c>
      <c r="DB30" s="40">
        <v>0.13300000000000001</v>
      </c>
      <c r="DC30" s="40">
        <v>0.502</v>
      </c>
      <c r="DD30" s="40">
        <v>8.2000000000000003E-2</v>
      </c>
      <c r="DE30" s="41">
        <f t="shared" si="13"/>
        <v>0.21500000000000002</v>
      </c>
      <c r="DF30" s="40">
        <v>0.71699999999999997</v>
      </c>
      <c r="DO30" s="40">
        <v>8.3000000000000004E-2</v>
      </c>
      <c r="DP30" s="40">
        <v>0.28299999999999997</v>
      </c>
      <c r="DQ30" s="40">
        <v>0.129</v>
      </c>
      <c r="DR30" s="40">
        <f t="shared" si="15"/>
        <v>0.21200000000000002</v>
      </c>
      <c r="DS30" s="40">
        <v>0.495</v>
      </c>
      <c r="DU30" s="40">
        <v>0.16700000000000001</v>
      </c>
      <c r="DV30" s="40">
        <v>0.2</v>
      </c>
      <c r="DW30" s="40">
        <v>0.183</v>
      </c>
      <c r="DX30" s="40">
        <f t="shared" si="16"/>
        <v>0.35</v>
      </c>
      <c r="DY30" s="40">
        <v>0.55000000000000004</v>
      </c>
    </row>
    <row r="31" spans="2:129" x14ac:dyDescent="0.25">
      <c r="O31" s="41">
        <v>0.05</v>
      </c>
      <c r="P31" s="41">
        <v>1.0009999999999999</v>
      </c>
      <c r="Q31" s="41">
        <v>0.10199999999999999</v>
      </c>
      <c r="R31" s="41">
        <f t="shared" si="1"/>
        <v>0.152</v>
      </c>
      <c r="S31" s="41">
        <v>1.153</v>
      </c>
      <c r="AO31" s="41">
        <v>0.223</v>
      </c>
      <c r="AP31" s="41">
        <v>0.38300000000000001</v>
      </c>
      <c r="AQ31" s="41">
        <v>0.34899999999999998</v>
      </c>
      <c r="AR31" s="41">
        <f t="shared" si="4"/>
        <v>0.57199999999999995</v>
      </c>
      <c r="AS31" s="41">
        <v>0.95499999999999996</v>
      </c>
      <c r="BB31" s="41">
        <v>0.108</v>
      </c>
      <c r="BC31" s="41">
        <v>0.626</v>
      </c>
      <c r="BD31" s="41">
        <v>7.3999999999999996E-2</v>
      </c>
      <c r="BE31" s="41">
        <f t="shared" si="6"/>
        <v>0.182</v>
      </c>
      <c r="BF31" s="41">
        <v>0.80800000000000005</v>
      </c>
      <c r="BH31" s="41">
        <v>0.13300000000000001</v>
      </c>
      <c r="BI31" s="41">
        <v>0.73499999999999999</v>
      </c>
      <c r="BJ31" s="41">
        <v>0.13200000000000001</v>
      </c>
      <c r="BK31" s="41">
        <f t="shared" si="7"/>
        <v>0.26500000000000001</v>
      </c>
      <c r="BL31" s="41">
        <v>1</v>
      </c>
      <c r="BO31" s="41">
        <v>9.8000000000000004E-2</v>
      </c>
      <c r="BP31" s="41">
        <v>0.32300000000000001</v>
      </c>
      <c r="BQ31" s="41">
        <v>9.6000000000000002E-2</v>
      </c>
      <c r="BR31" s="41">
        <f t="shared" si="8"/>
        <v>0.19400000000000001</v>
      </c>
      <c r="BS31" s="41">
        <v>0.51700000000000002</v>
      </c>
      <c r="BU31" s="41">
        <v>0.156</v>
      </c>
      <c r="BV31" s="41">
        <v>0.78700000000000003</v>
      </c>
      <c r="BW31" s="41">
        <v>0.17399999999999999</v>
      </c>
      <c r="BX31" s="41">
        <f t="shared" si="9"/>
        <v>0.32999999999999996</v>
      </c>
      <c r="BY31" s="41">
        <v>1.117</v>
      </c>
      <c r="CB31" s="41">
        <v>6.7000000000000004E-2</v>
      </c>
      <c r="CC31" s="41">
        <v>0.20799999999999999</v>
      </c>
      <c r="CD31" s="41">
        <v>5.8999999999999997E-2</v>
      </c>
      <c r="CE31" s="41">
        <f t="shared" si="10"/>
        <v>0.126</v>
      </c>
      <c r="CF31" s="41">
        <v>0.33400000000000002</v>
      </c>
      <c r="CO31" s="41">
        <v>3.3000000000000002E-2</v>
      </c>
      <c r="CP31" s="41">
        <v>0.219</v>
      </c>
      <c r="CQ31" s="41">
        <v>3.1E-2</v>
      </c>
      <c r="CR31" s="41">
        <f t="shared" si="11"/>
        <v>6.4000000000000001E-2</v>
      </c>
      <c r="CS31" s="41">
        <v>0.28299999999999997</v>
      </c>
      <c r="DB31" s="40">
        <v>0.13300000000000001</v>
      </c>
      <c r="DC31" s="40">
        <v>0.23499999999999999</v>
      </c>
      <c r="DD31" s="40">
        <v>8.3000000000000004E-2</v>
      </c>
      <c r="DE31" s="41">
        <f t="shared" si="13"/>
        <v>0.21600000000000003</v>
      </c>
      <c r="DF31" s="40">
        <v>0.45100000000000001</v>
      </c>
      <c r="DO31" s="40">
        <v>0.1</v>
      </c>
      <c r="DP31" s="40">
        <v>0.23799999999999999</v>
      </c>
      <c r="DQ31" s="40">
        <v>0.108</v>
      </c>
      <c r="DR31" s="40">
        <f t="shared" si="15"/>
        <v>0.20800000000000002</v>
      </c>
      <c r="DS31" s="40">
        <v>0.44600000000000001</v>
      </c>
      <c r="DU31" s="40">
        <v>0.155</v>
      </c>
      <c r="DV31" s="40">
        <v>0.19500000000000001</v>
      </c>
      <c r="DW31" s="40">
        <v>0.126</v>
      </c>
      <c r="DX31" s="40">
        <f t="shared" si="16"/>
        <v>0.28100000000000003</v>
      </c>
      <c r="DY31" s="40">
        <v>0.47599999999999998</v>
      </c>
    </row>
    <row r="32" spans="2:129" x14ac:dyDescent="0.25">
      <c r="O32" s="41">
        <v>6.6000000000000003E-2</v>
      </c>
      <c r="P32" s="41">
        <v>0.56499999999999995</v>
      </c>
      <c r="Q32" s="41">
        <v>4.4999999999999998E-2</v>
      </c>
      <c r="R32" s="41">
        <f t="shared" si="1"/>
        <v>0.111</v>
      </c>
      <c r="S32" s="41">
        <v>0.67600000000000005</v>
      </c>
      <c r="AO32" s="41">
        <v>0.15</v>
      </c>
      <c r="AP32" s="41">
        <v>0.45400000000000001</v>
      </c>
      <c r="AQ32" s="41">
        <v>0.17899999999999999</v>
      </c>
      <c r="AR32" s="41">
        <f t="shared" si="4"/>
        <v>0.32899999999999996</v>
      </c>
      <c r="AS32" s="41">
        <v>0.78300000000000003</v>
      </c>
      <c r="BB32" s="41">
        <v>0.158</v>
      </c>
      <c r="BC32" s="41">
        <v>0.49299999999999999</v>
      </c>
      <c r="BD32" s="41">
        <v>0.09</v>
      </c>
      <c r="BE32" s="41">
        <f t="shared" si="6"/>
        <v>0.248</v>
      </c>
      <c r="BF32" s="41">
        <v>0.74099999999999999</v>
      </c>
      <c r="BH32" s="41">
        <v>0.23300000000000001</v>
      </c>
      <c r="BI32" s="41">
        <v>0.63500000000000001</v>
      </c>
      <c r="BJ32" s="41">
        <v>0.14799999999999999</v>
      </c>
      <c r="BK32" s="41">
        <f t="shared" si="7"/>
        <v>0.38100000000000001</v>
      </c>
      <c r="BL32" s="41">
        <v>1.016</v>
      </c>
      <c r="BO32" s="41">
        <v>7.3999999999999996E-2</v>
      </c>
      <c r="BP32" s="41">
        <v>0.33400000000000002</v>
      </c>
      <c r="BQ32" s="41">
        <v>0.112</v>
      </c>
      <c r="BR32" s="41">
        <f t="shared" si="8"/>
        <v>0.186</v>
      </c>
      <c r="BS32" s="41">
        <v>0.52</v>
      </c>
      <c r="BU32" s="41">
        <v>0.217</v>
      </c>
      <c r="BV32" s="41">
        <v>0.33300000000000002</v>
      </c>
      <c r="BW32" s="41">
        <v>0.22800000000000001</v>
      </c>
      <c r="BX32" s="41">
        <f t="shared" si="9"/>
        <v>0.44500000000000001</v>
      </c>
      <c r="BY32" s="41">
        <v>0.77800000000000002</v>
      </c>
      <c r="CB32" s="41">
        <v>3.4000000000000002E-2</v>
      </c>
      <c r="CC32" s="41">
        <v>0.30099999999999999</v>
      </c>
      <c r="CD32" s="41">
        <v>0.115</v>
      </c>
      <c r="CE32" s="41">
        <f t="shared" si="10"/>
        <v>0.14900000000000002</v>
      </c>
      <c r="CF32" s="41">
        <v>0.45</v>
      </c>
      <c r="CO32" s="41">
        <v>5.8000000000000003E-2</v>
      </c>
      <c r="CP32" s="41">
        <v>0.23899999999999999</v>
      </c>
      <c r="CQ32" s="41">
        <v>0.06</v>
      </c>
      <c r="CR32" s="41">
        <f t="shared" si="11"/>
        <v>0.11799999999999999</v>
      </c>
      <c r="CS32" s="41">
        <v>0.35699999999999998</v>
      </c>
      <c r="DB32" s="40">
        <v>0.13400000000000001</v>
      </c>
      <c r="DC32" s="40">
        <v>0.40899999999999997</v>
      </c>
      <c r="DD32" s="40">
        <v>8.5999999999999993E-2</v>
      </c>
      <c r="DE32" s="41">
        <f t="shared" si="13"/>
        <v>0.22</v>
      </c>
      <c r="DF32" s="40">
        <v>0.629</v>
      </c>
      <c r="DO32" s="40">
        <v>9.8000000000000004E-2</v>
      </c>
      <c r="DP32" s="40">
        <v>0.13300000000000001</v>
      </c>
      <c r="DQ32" s="40">
        <v>0.129</v>
      </c>
      <c r="DR32" s="40">
        <f t="shared" si="15"/>
        <v>0.22700000000000001</v>
      </c>
      <c r="DS32" s="40">
        <v>0.36</v>
      </c>
      <c r="DU32" s="40">
        <v>0.21199999999999999</v>
      </c>
      <c r="DV32" s="40">
        <v>0.221</v>
      </c>
      <c r="DW32" s="40">
        <v>0.158</v>
      </c>
      <c r="DX32" s="40">
        <f t="shared" si="16"/>
        <v>0.37</v>
      </c>
      <c r="DY32" s="40">
        <v>0.59099999999999997</v>
      </c>
    </row>
    <row r="33" spans="1:129" x14ac:dyDescent="0.25">
      <c r="O33" s="41">
        <v>6.0999999999999999E-2</v>
      </c>
      <c r="P33" s="41">
        <v>0.56599999999999995</v>
      </c>
      <c r="Q33" s="41">
        <v>0.20200000000000001</v>
      </c>
      <c r="R33" s="41">
        <f t="shared" si="1"/>
        <v>0.26300000000000001</v>
      </c>
      <c r="S33" s="41">
        <v>0.82899999999999996</v>
      </c>
      <c r="BB33" s="41">
        <v>0.10199999999999999</v>
      </c>
      <c r="BC33" s="41">
        <v>0.29399999999999998</v>
      </c>
      <c r="BD33" s="41">
        <v>7.1999999999999995E-2</v>
      </c>
      <c r="BE33" s="41">
        <f t="shared" si="6"/>
        <v>0.17399999999999999</v>
      </c>
      <c r="BF33" s="41">
        <v>0.46800000000000003</v>
      </c>
      <c r="BH33" s="41">
        <v>0.13400000000000001</v>
      </c>
      <c r="BI33" s="41">
        <v>0.33300000000000002</v>
      </c>
      <c r="BJ33" s="41">
        <v>0.108</v>
      </c>
      <c r="BK33" s="41">
        <f t="shared" si="7"/>
        <v>0.24199999999999999</v>
      </c>
      <c r="BL33" s="41">
        <v>0.57499999999999996</v>
      </c>
      <c r="BO33" s="41">
        <v>8.8999999999999996E-2</v>
      </c>
      <c r="BP33" s="41">
        <v>0.48299999999999998</v>
      </c>
      <c r="BQ33" s="41">
        <v>0.13300000000000001</v>
      </c>
      <c r="BR33" s="41">
        <f t="shared" si="8"/>
        <v>0.222</v>
      </c>
      <c r="BS33" s="41">
        <v>0.70499999999999996</v>
      </c>
      <c r="BU33" s="41">
        <v>3.3000000000000002E-2</v>
      </c>
      <c r="BV33" s="41">
        <v>0.3</v>
      </c>
      <c r="BW33" s="41">
        <v>0.16700000000000001</v>
      </c>
      <c r="BX33" s="41">
        <f t="shared" si="9"/>
        <v>0.2</v>
      </c>
      <c r="BY33" s="41">
        <v>0.5</v>
      </c>
      <c r="CB33" s="41">
        <v>6.7000000000000004E-2</v>
      </c>
      <c r="CC33" s="41">
        <v>0.52800000000000002</v>
      </c>
      <c r="CD33" s="41">
        <v>0.122</v>
      </c>
      <c r="CE33" s="41">
        <f t="shared" si="10"/>
        <v>0.189</v>
      </c>
      <c r="CF33" s="41">
        <v>0.71699999999999997</v>
      </c>
      <c r="CO33" s="41">
        <v>0.11700000000000001</v>
      </c>
      <c r="CP33" s="41">
        <v>0.53700000000000003</v>
      </c>
      <c r="CQ33" s="41">
        <v>9.6000000000000002E-2</v>
      </c>
      <c r="CR33" s="41">
        <f t="shared" si="11"/>
        <v>0.21300000000000002</v>
      </c>
      <c r="CS33" s="41">
        <v>0.75</v>
      </c>
      <c r="DB33" s="40">
        <v>0.13600000000000001</v>
      </c>
      <c r="DC33" s="40">
        <v>0.58199999999999996</v>
      </c>
      <c r="DD33" s="40">
        <v>8.2000000000000003E-2</v>
      </c>
      <c r="DE33" s="41">
        <f t="shared" si="13"/>
        <v>0.21800000000000003</v>
      </c>
      <c r="DF33" s="40">
        <v>0.8</v>
      </c>
      <c r="DO33" s="40">
        <v>8.4000000000000005E-2</v>
      </c>
      <c r="DP33" s="40">
        <v>0.14399999999999999</v>
      </c>
      <c r="DQ33" s="40">
        <v>0.20599999999999999</v>
      </c>
      <c r="DR33" s="40">
        <f t="shared" si="15"/>
        <v>0.28999999999999998</v>
      </c>
      <c r="DS33" s="40">
        <v>0.434</v>
      </c>
      <c r="DU33" s="40">
        <v>8.3000000000000004E-2</v>
      </c>
      <c r="DV33" s="40">
        <v>0.35499999999999998</v>
      </c>
      <c r="DW33" s="40">
        <v>0.17399999999999999</v>
      </c>
      <c r="DX33" s="40">
        <f t="shared" si="16"/>
        <v>0.25700000000000001</v>
      </c>
      <c r="DY33" s="40">
        <v>0.61199999999999999</v>
      </c>
    </row>
    <row r="34" spans="1:129" x14ac:dyDescent="0.25">
      <c r="O34" s="41">
        <v>0.14499999999999999</v>
      </c>
      <c r="P34" s="41">
        <v>0.70699999999999996</v>
      </c>
      <c r="Q34" s="41">
        <v>0.311</v>
      </c>
      <c r="R34" s="41">
        <f t="shared" si="1"/>
        <v>0.45599999999999996</v>
      </c>
      <c r="S34" s="41">
        <v>1.163</v>
      </c>
      <c r="BB34" s="41">
        <v>0.104</v>
      </c>
      <c r="BC34" s="41">
        <v>0.4</v>
      </c>
      <c r="BD34" s="41">
        <v>9.0999999999999998E-2</v>
      </c>
      <c r="BE34" s="41">
        <f t="shared" si="6"/>
        <v>0.19500000000000001</v>
      </c>
      <c r="BF34" s="41">
        <v>0.59499999999999997</v>
      </c>
      <c r="BH34" s="41">
        <v>0.33600000000000002</v>
      </c>
      <c r="BI34" s="41">
        <v>1.0309999999999999</v>
      </c>
      <c r="BJ34" s="41">
        <v>0.152</v>
      </c>
      <c r="BK34" s="41">
        <f t="shared" si="7"/>
        <v>0.48799999999999999</v>
      </c>
      <c r="BL34" s="41">
        <v>1.5189999999999999</v>
      </c>
      <c r="BO34" s="41">
        <v>8.5000000000000006E-2</v>
      </c>
      <c r="BP34" s="41">
        <v>0.27600000000000002</v>
      </c>
      <c r="BQ34" s="41">
        <v>0.17399999999999999</v>
      </c>
      <c r="BR34" s="41">
        <f t="shared" si="8"/>
        <v>0.25900000000000001</v>
      </c>
      <c r="BS34" s="41">
        <v>0.53500000000000003</v>
      </c>
      <c r="BU34" s="41">
        <v>0.19400000000000001</v>
      </c>
      <c r="BV34" s="41">
        <v>0.58399999999999996</v>
      </c>
      <c r="BW34" s="41">
        <v>0.155</v>
      </c>
      <c r="BX34" s="41">
        <f t="shared" si="9"/>
        <v>0.34899999999999998</v>
      </c>
      <c r="BY34" s="41">
        <v>0.93300000000000005</v>
      </c>
      <c r="CB34" s="41">
        <v>5.7000000000000002E-2</v>
      </c>
      <c r="CC34" s="41">
        <v>0.192</v>
      </c>
      <c r="CD34" s="41">
        <v>3.5000000000000003E-2</v>
      </c>
      <c r="CE34" s="41">
        <f t="shared" si="10"/>
        <v>9.1999999999999998E-2</v>
      </c>
      <c r="CF34" s="41">
        <v>0.28399999999999997</v>
      </c>
      <c r="CO34" s="41">
        <v>0.112</v>
      </c>
      <c r="CP34" s="41">
        <v>0.19</v>
      </c>
      <c r="CQ34" s="41">
        <v>0.06</v>
      </c>
      <c r="CR34" s="41">
        <f t="shared" si="11"/>
        <v>0.17199999999999999</v>
      </c>
      <c r="CS34" s="41">
        <v>0.36199999999999999</v>
      </c>
      <c r="DB34" s="40">
        <v>0.11600000000000001</v>
      </c>
      <c r="DC34" s="40">
        <v>0.4</v>
      </c>
      <c r="DD34" s="40">
        <v>8.4000000000000005E-2</v>
      </c>
      <c r="DE34" s="41">
        <f t="shared" si="13"/>
        <v>0.2</v>
      </c>
      <c r="DF34" s="40">
        <v>0.6</v>
      </c>
      <c r="DO34" s="40">
        <v>0.13300000000000001</v>
      </c>
      <c r="DP34" s="40">
        <v>0.26800000000000002</v>
      </c>
      <c r="DQ34" s="40">
        <v>0.157</v>
      </c>
      <c r="DR34" s="40">
        <f t="shared" si="15"/>
        <v>0.29000000000000004</v>
      </c>
      <c r="DS34" s="40">
        <v>0.55800000000000005</v>
      </c>
      <c r="DU34" s="40">
        <v>3.0000000000000001E-3</v>
      </c>
      <c r="DV34" s="40">
        <v>0.184</v>
      </c>
      <c r="DW34" s="40">
        <v>0.17799999999999999</v>
      </c>
      <c r="DX34" s="40">
        <f t="shared" si="16"/>
        <v>0.18099999999999999</v>
      </c>
      <c r="DY34" s="40">
        <v>0.36499999999999999</v>
      </c>
    </row>
    <row r="35" spans="1:129" x14ac:dyDescent="0.25">
      <c r="O35" s="41">
        <v>0.151</v>
      </c>
      <c r="P35" s="41">
        <v>0.45</v>
      </c>
      <c r="Q35" s="41">
        <v>0.188</v>
      </c>
      <c r="R35" s="41">
        <f t="shared" si="1"/>
        <v>0.33899999999999997</v>
      </c>
      <c r="S35" s="41">
        <v>0.78900000000000003</v>
      </c>
      <c r="BB35" s="41">
        <v>0.122</v>
      </c>
      <c r="BC35" s="41">
        <v>0.32800000000000001</v>
      </c>
      <c r="BD35" s="41">
        <v>0.123</v>
      </c>
      <c r="BE35" s="41">
        <f t="shared" si="6"/>
        <v>0.245</v>
      </c>
      <c r="BF35" s="41">
        <v>0.57299999999999995</v>
      </c>
      <c r="BH35" s="41">
        <v>6.7000000000000004E-2</v>
      </c>
      <c r="BI35" s="41">
        <v>1.107</v>
      </c>
      <c r="BJ35" s="41">
        <v>0.13300000000000001</v>
      </c>
      <c r="BK35" s="41">
        <f t="shared" si="7"/>
        <v>0.2</v>
      </c>
      <c r="BL35" s="41">
        <v>1.3069999999999999</v>
      </c>
      <c r="BO35" s="41">
        <v>0.11899999999999999</v>
      </c>
      <c r="BP35" s="41">
        <v>0.23200000000000001</v>
      </c>
      <c r="BQ35" s="41">
        <v>0.16700000000000001</v>
      </c>
      <c r="BR35" s="41">
        <f t="shared" si="8"/>
        <v>0.28600000000000003</v>
      </c>
      <c r="BS35" s="41">
        <v>0.51800000000000002</v>
      </c>
      <c r="BU35" s="41">
        <v>0.183</v>
      </c>
      <c r="BV35" s="41">
        <v>0.4</v>
      </c>
      <c r="BW35" s="41">
        <v>0.17399999999999999</v>
      </c>
      <c r="BX35" s="41">
        <f t="shared" si="9"/>
        <v>0.35699999999999998</v>
      </c>
      <c r="BY35" s="41">
        <v>0.75700000000000001</v>
      </c>
      <c r="CB35" s="41">
        <v>6.7000000000000004E-2</v>
      </c>
      <c r="CC35" s="41">
        <v>0.52600000000000002</v>
      </c>
      <c r="CD35" s="41">
        <v>9.0999999999999998E-2</v>
      </c>
      <c r="CE35" s="41">
        <f t="shared" si="10"/>
        <v>0.158</v>
      </c>
      <c r="CF35" s="41">
        <v>0.68400000000000005</v>
      </c>
      <c r="CO35" s="41">
        <v>0.13400000000000001</v>
      </c>
      <c r="CP35" s="41">
        <v>0.33500000000000002</v>
      </c>
      <c r="CQ35" s="41">
        <v>4.8000000000000001E-2</v>
      </c>
      <c r="CR35" s="41">
        <f t="shared" si="11"/>
        <v>0.182</v>
      </c>
      <c r="CS35" s="41">
        <v>0.51700000000000002</v>
      </c>
      <c r="DB35" s="40">
        <v>8.4000000000000005E-2</v>
      </c>
      <c r="DC35" s="40">
        <v>0.33400000000000002</v>
      </c>
      <c r="DD35" s="40">
        <v>8.2000000000000003E-2</v>
      </c>
      <c r="DE35" s="41">
        <f t="shared" si="13"/>
        <v>0.16600000000000001</v>
      </c>
      <c r="DF35" s="40">
        <v>0.5</v>
      </c>
      <c r="DO35" s="40">
        <v>0.11700000000000001</v>
      </c>
      <c r="DP35" s="40">
        <v>0.14299999999999999</v>
      </c>
      <c r="DQ35" s="40">
        <v>0.17299999999999999</v>
      </c>
      <c r="DR35" s="40">
        <f t="shared" si="15"/>
        <v>0.28999999999999998</v>
      </c>
      <c r="DS35" s="40">
        <v>0.433</v>
      </c>
      <c r="DU35" s="40">
        <v>0.26600000000000001</v>
      </c>
      <c r="DV35" s="40">
        <v>0.51700000000000002</v>
      </c>
      <c r="DW35" s="40">
        <v>0.14499999999999999</v>
      </c>
      <c r="DX35" s="40">
        <f t="shared" si="16"/>
        <v>0.41100000000000003</v>
      </c>
      <c r="DY35" s="40">
        <v>0.92800000000000005</v>
      </c>
    </row>
    <row r="36" spans="1:129" x14ac:dyDescent="0.25">
      <c r="BB36" s="41">
        <v>0.14099999999999999</v>
      </c>
      <c r="BC36" s="41">
        <v>0.56599999999999995</v>
      </c>
      <c r="BD36" s="41">
        <v>9.2999999999999999E-2</v>
      </c>
      <c r="BE36" s="41">
        <f t="shared" si="6"/>
        <v>0.23399999999999999</v>
      </c>
      <c r="BF36" s="41">
        <v>0.8</v>
      </c>
      <c r="BH36" s="41">
        <v>0.22500000000000001</v>
      </c>
      <c r="BI36" s="41">
        <v>0.54200000000000004</v>
      </c>
      <c r="BJ36" s="41">
        <v>0.13300000000000001</v>
      </c>
      <c r="BK36" s="41">
        <f t="shared" si="7"/>
        <v>0.35799999999999998</v>
      </c>
      <c r="BL36" s="41">
        <v>0.9</v>
      </c>
      <c r="BO36" s="41">
        <v>0.1</v>
      </c>
      <c r="BP36" s="41">
        <v>0.2</v>
      </c>
      <c r="BQ36" s="41">
        <v>0.13300000000000001</v>
      </c>
      <c r="BR36" s="41">
        <f t="shared" si="8"/>
        <v>0.23300000000000001</v>
      </c>
      <c r="BS36" s="41">
        <v>0.433</v>
      </c>
      <c r="BU36" s="41">
        <v>0.15</v>
      </c>
      <c r="BV36" s="41">
        <v>0.35099999999999998</v>
      </c>
      <c r="BW36" s="41">
        <v>0.183</v>
      </c>
      <c r="BX36" s="41">
        <f t="shared" si="9"/>
        <v>0.33299999999999996</v>
      </c>
      <c r="BY36" s="41">
        <v>0.68400000000000005</v>
      </c>
      <c r="CB36" s="41">
        <v>3.7999999999999999E-2</v>
      </c>
      <c r="CC36" s="41">
        <v>0.317</v>
      </c>
      <c r="CD36" s="41">
        <v>0.05</v>
      </c>
      <c r="CE36" s="41">
        <f t="shared" si="10"/>
        <v>8.7999999999999995E-2</v>
      </c>
      <c r="CF36" s="41">
        <v>0.40500000000000003</v>
      </c>
      <c r="CO36" s="41">
        <v>0.21099999999999999</v>
      </c>
      <c r="CP36" s="41">
        <v>0.39400000000000002</v>
      </c>
      <c r="CQ36" s="41">
        <v>3.9E-2</v>
      </c>
      <c r="CR36" s="41">
        <f t="shared" si="11"/>
        <v>0.25</v>
      </c>
      <c r="CS36" s="41">
        <v>0.64400000000000002</v>
      </c>
      <c r="DB36" s="40">
        <v>9.0999999999999998E-2</v>
      </c>
      <c r="DC36" s="40">
        <v>0.40899999999999997</v>
      </c>
      <c r="DD36" s="40">
        <v>0.13300000000000001</v>
      </c>
      <c r="DE36" s="41">
        <f t="shared" si="13"/>
        <v>0.224</v>
      </c>
      <c r="DF36" s="40">
        <v>0.63300000000000001</v>
      </c>
      <c r="DO36" s="40">
        <v>0.441</v>
      </c>
      <c r="DP36" s="40">
        <v>0.24099999999999999</v>
      </c>
      <c r="DQ36" s="40">
        <v>2.3E-2</v>
      </c>
      <c r="DR36" s="40">
        <f t="shared" si="15"/>
        <v>0.46400000000000002</v>
      </c>
      <c r="DS36" s="40">
        <v>0.70499999999999996</v>
      </c>
      <c r="DU36" s="40">
        <v>0.2</v>
      </c>
      <c r="DV36" s="40">
        <v>0.5</v>
      </c>
      <c r="DW36" s="40">
        <v>0.105</v>
      </c>
      <c r="DX36" s="40">
        <f t="shared" si="16"/>
        <v>0.30499999999999999</v>
      </c>
      <c r="DY36" s="40">
        <v>0.80500000000000005</v>
      </c>
    </row>
    <row r="37" spans="1:129" x14ac:dyDescent="0.25">
      <c r="BB37" s="41">
        <v>0.09</v>
      </c>
      <c r="BC37" s="41">
        <v>0.53300000000000003</v>
      </c>
      <c r="BD37" s="41">
        <v>0.1</v>
      </c>
      <c r="BE37" s="41">
        <f t="shared" si="6"/>
        <v>0.19</v>
      </c>
      <c r="BF37" s="41">
        <v>0.72299999999999998</v>
      </c>
      <c r="BH37" s="41">
        <v>4.9000000000000002E-2</v>
      </c>
      <c r="BI37" s="41">
        <v>0.7</v>
      </c>
      <c r="BJ37" s="41">
        <v>0.123</v>
      </c>
      <c r="BK37" s="41">
        <f t="shared" si="7"/>
        <v>0.17199999999999999</v>
      </c>
      <c r="BL37" s="41">
        <v>0.872</v>
      </c>
      <c r="BO37" s="41">
        <v>0.16600000000000001</v>
      </c>
      <c r="BP37" s="41">
        <v>0.52500000000000002</v>
      </c>
      <c r="BQ37" s="41">
        <v>0.16700000000000001</v>
      </c>
      <c r="BR37" s="41">
        <f t="shared" si="8"/>
        <v>0.33300000000000002</v>
      </c>
      <c r="BS37" s="41">
        <v>0.85799999999999998</v>
      </c>
      <c r="BU37" s="41">
        <v>0.13500000000000001</v>
      </c>
      <c r="BV37" s="41">
        <v>0.316</v>
      </c>
      <c r="BW37" s="41">
        <v>0.216</v>
      </c>
      <c r="BX37" s="41">
        <f t="shared" si="9"/>
        <v>0.35099999999999998</v>
      </c>
      <c r="BY37" s="41">
        <v>0.66700000000000004</v>
      </c>
      <c r="CO37" s="41">
        <v>0.05</v>
      </c>
      <c r="CP37" s="41">
        <v>0.54500000000000004</v>
      </c>
      <c r="CQ37" s="41">
        <v>0.104</v>
      </c>
      <c r="CR37" s="41">
        <f t="shared" si="11"/>
        <v>0.154</v>
      </c>
      <c r="CS37" s="41">
        <v>0.69899999999999995</v>
      </c>
      <c r="DB37" s="40">
        <v>0.11600000000000001</v>
      </c>
      <c r="DC37" s="40">
        <v>0.33600000000000002</v>
      </c>
      <c r="DD37" s="40">
        <v>9.7000000000000003E-2</v>
      </c>
      <c r="DE37" s="41">
        <f t="shared" si="13"/>
        <v>0.21300000000000002</v>
      </c>
      <c r="DF37" s="40">
        <v>0.54900000000000004</v>
      </c>
      <c r="DO37" s="40">
        <v>0.14299999999999999</v>
      </c>
      <c r="DP37" s="40">
        <v>0.50600000000000001</v>
      </c>
      <c r="DQ37" s="40">
        <v>0.154</v>
      </c>
      <c r="DR37" s="40">
        <f t="shared" si="15"/>
        <v>0.29699999999999999</v>
      </c>
      <c r="DS37" s="40">
        <v>0.80300000000000005</v>
      </c>
    </row>
    <row r="38" spans="1:129" x14ac:dyDescent="0.25">
      <c r="BB38" s="41">
        <v>0.112</v>
      </c>
      <c r="BC38" s="41">
        <v>0.32100000000000001</v>
      </c>
      <c r="BD38" s="41">
        <v>8.2000000000000003E-2</v>
      </c>
      <c r="BE38" s="41">
        <f t="shared" si="6"/>
        <v>0.19400000000000001</v>
      </c>
      <c r="BF38" s="41">
        <v>0.51500000000000001</v>
      </c>
      <c r="BH38" s="41">
        <v>0.41699999999999998</v>
      </c>
      <c r="BI38" s="41">
        <v>0.19400000000000001</v>
      </c>
      <c r="BJ38" s="41">
        <v>0.157</v>
      </c>
      <c r="BK38" s="41">
        <f t="shared" si="7"/>
        <v>0.57399999999999995</v>
      </c>
      <c r="BL38" s="41">
        <v>0.76800000000000002</v>
      </c>
      <c r="BO38" s="41">
        <v>6.7000000000000004E-2</v>
      </c>
      <c r="BP38" s="41">
        <v>0.53300000000000003</v>
      </c>
      <c r="BQ38" s="41">
        <v>0.1</v>
      </c>
      <c r="BR38" s="41">
        <f t="shared" si="8"/>
        <v>0.16700000000000001</v>
      </c>
      <c r="BS38" s="41">
        <v>0.7</v>
      </c>
      <c r="BU38" s="41">
        <v>0.19400000000000001</v>
      </c>
      <c r="BV38" s="41">
        <v>0.38300000000000001</v>
      </c>
      <c r="BW38" s="41">
        <v>0.20599999999999999</v>
      </c>
      <c r="BX38" s="41">
        <f t="shared" si="9"/>
        <v>0.4</v>
      </c>
      <c r="BY38" s="41">
        <v>0.78300000000000003</v>
      </c>
      <c r="CO38" s="41">
        <v>0.111</v>
      </c>
      <c r="CP38" s="41">
        <v>0.32200000000000001</v>
      </c>
      <c r="CQ38" s="41">
        <v>7.8E-2</v>
      </c>
      <c r="CR38" s="41">
        <f t="shared" si="11"/>
        <v>0.189</v>
      </c>
      <c r="CS38" s="41">
        <v>0.51100000000000001</v>
      </c>
      <c r="DB38" s="40">
        <v>0.10199999999999999</v>
      </c>
      <c r="DC38" s="40">
        <v>0.26800000000000002</v>
      </c>
      <c r="DD38" s="40">
        <v>0.13700000000000001</v>
      </c>
      <c r="DE38" s="41">
        <f t="shared" si="13"/>
        <v>0.23899999999999999</v>
      </c>
      <c r="DF38" s="40">
        <v>0.50700000000000001</v>
      </c>
      <c r="DO38" s="40">
        <v>9.0999999999999998E-2</v>
      </c>
      <c r="DP38" s="40">
        <v>0.432</v>
      </c>
      <c r="DQ38" s="40">
        <v>0.11</v>
      </c>
      <c r="DR38" s="40">
        <f t="shared" si="15"/>
        <v>0.20100000000000001</v>
      </c>
      <c r="DS38" s="40">
        <v>0.63300000000000001</v>
      </c>
    </row>
    <row r="39" spans="1:129" x14ac:dyDescent="0.25">
      <c r="BB39" s="41">
        <v>0.13300000000000001</v>
      </c>
      <c r="BC39" s="41">
        <v>0.76700000000000002</v>
      </c>
      <c r="BD39" s="41">
        <v>0.106</v>
      </c>
      <c r="BE39" s="41">
        <f t="shared" si="6"/>
        <v>0.23899999999999999</v>
      </c>
      <c r="BF39" s="41">
        <v>1.006</v>
      </c>
      <c r="BH39" s="41">
        <v>0.27</v>
      </c>
      <c r="BI39" s="41">
        <v>0.33</v>
      </c>
      <c r="BJ39" s="41">
        <v>0.17</v>
      </c>
      <c r="BK39" s="41">
        <f t="shared" si="7"/>
        <v>0.44000000000000006</v>
      </c>
      <c r="BL39" s="41">
        <v>0.77</v>
      </c>
      <c r="BO39" s="41">
        <v>0.1</v>
      </c>
      <c r="BP39" s="41">
        <v>0.40600000000000003</v>
      </c>
      <c r="BQ39" s="41">
        <v>0.127</v>
      </c>
      <c r="BR39" s="41">
        <f t="shared" si="8"/>
        <v>0.22700000000000001</v>
      </c>
      <c r="BS39" s="41">
        <v>0.63300000000000001</v>
      </c>
      <c r="BU39" s="41">
        <v>0.25900000000000001</v>
      </c>
      <c r="BV39" s="41">
        <v>0.315</v>
      </c>
      <c r="BW39" s="41">
        <v>0.13600000000000001</v>
      </c>
      <c r="BX39" s="41">
        <f t="shared" si="9"/>
        <v>0.39500000000000002</v>
      </c>
      <c r="BY39" s="41">
        <v>0.71</v>
      </c>
      <c r="CO39" s="41">
        <v>0.14399999999999999</v>
      </c>
      <c r="CP39" s="41">
        <v>0.45100000000000001</v>
      </c>
      <c r="CQ39" s="41">
        <v>3.7999999999999999E-2</v>
      </c>
      <c r="CR39" s="41">
        <f t="shared" si="11"/>
        <v>0.182</v>
      </c>
      <c r="CS39" s="41">
        <v>0.63300000000000001</v>
      </c>
      <c r="DB39" s="40">
        <v>8.7999999999999995E-2</v>
      </c>
      <c r="DC39" s="40">
        <v>0.31900000000000001</v>
      </c>
      <c r="DD39" s="40">
        <v>0.155</v>
      </c>
      <c r="DE39" s="41">
        <f t="shared" si="13"/>
        <v>0.24299999999999999</v>
      </c>
      <c r="DF39" s="40">
        <v>0.56200000000000006</v>
      </c>
      <c r="DO39" s="40">
        <v>0.17100000000000001</v>
      </c>
      <c r="DP39" s="40">
        <v>0.432</v>
      </c>
      <c r="DQ39" s="40">
        <v>0.218</v>
      </c>
      <c r="DR39" s="40">
        <f t="shared" si="15"/>
        <v>0.38900000000000001</v>
      </c>
      <c r="DS39" s="40">
        <v>0.82099999999999995</v>
      </c>
    </row>
    <row r="40" spans="1:129" x14ac:dyDescent="0.25">
      <c r="A40" s="219" t="s">
        <v>91</v>
      </c>
      <c r="B40" s="220"/>
      <c r="C40" s="220"/>
      <c r="D40" s="220"/>
      <c r="E40" s="221"/>
      <c r="F40" s="44"/>
      <c r="G40" s="220"/>
      <c r="H40" s="220"/>
      <c r="I40" s="220"/>
      <c r="J40" s="221"/>
      <c r="BB40" s="41">
        <v>6.9000000000000006E-2</v>
      </c>
      <c r="BC40" s="41">
        <v>0.51</v>
      </c>
      <c r="BD40" s="41">
        <v>0.104</v>
      </c>
      <c r="BE40" s="41">
        <f t="shared" si="6"/>
        <v>0.17299999999999999</v>
      </c>
      <c r="BF40" s="41">
        <v>0.68300000000000005</v>
      </c>
      <c r="BH40" s="41">
        <v>6.9000000000000006E-2</v>
      </c>
      <c r="BI40" s="41">
        <v>0.51700000000000002</v>
      </c>
      <c r="BJ40" s="41">
        <v>0.154</v>
      </c>
      <c r="BK40" s="41">
        <f t="shared" si="7"/>
        <v>0.223</v>
      </c>
      <c r="BL40" s="41">
        <v>0.74</v>
      </c>
      <c r="BO40" s="41">
        <v>0.16700000000000001</v>
      </c>
      <c r="BP40" s="41">
        <v>0.33400000000000002</v>
      </c>
      <c r="BQ40" s="41">
        <v>0.189</v>
      </c>
      <c r="BR40" s="41">
        <f t="shared" si="8"/>
        <v>0.35599999999999998</v>
      </c>
      <c r="BS40" s="41">
        <v>0.69</v>
      </c>
      <c r="BU40" s="41">
        <v>0.192</v>
      </c>
      <c r="BV40" s="41">
        <v>0.60799999999999998</v>
      </c>
      <c r="BW40" s="41">
        <v>0.16200000000000001</v>
      </c>
      <c r="BX40" s="41">
        <f t="shared" si="9"/>
        <v>0.35399999999999998</v>
      </c>
      <c r="BY40" s="41">
        <v>0.96199999999999997</v>
      </c>
      <c r="CO40" s="41">
        <v>1.7000000000000001E-2</v>
      </c>
      <c r="CP40" s="41">
        <v>0.36399999999999999</v>
      </c>
      <c r="CQ40" s="41">
        <v>5.1999999999999998E-2</v>
      </c>
      <c r="CR40" s="41">
        <f t="shared" si="11"/>
        <v>6.9000000000000006E-2</v>
      </c>
      <c r="CS40" s="41">
        <v>0.433</v>
      </c>
      <c r="DB40" s="40">
        <v>0.123</v>
      </c>
      <c r="DC40" s="40">
        <v>0.45500000000000002</v>
      </c>
      <c r="DD40" s="40">
        <v>7.8E-2</v>
      </c>
      <c r="DE40" s="41">
        <f t="shared" si="13"/>
        <v>0.20100000000000001</v>
      </c>
      <c r="DF40" s="40">
        <v>0.65600000000000003</v>
      </c>
      <c r="DO40" s="40">
        <v>0.23400000000000001</v>
      </c>
      <c r="DP40" s="40">
        <v>0.27500000000000002</v>
      </c>
      <c r="DQ40" s="40">
        <v>0.23400000000000001</v>
      </c>
      <c r="DR40" s="40">
        <f t="shared" si="15"/>
        <v>0.46800000000000003</v>
      </c>
      <c r="DS40" s="40">
        <v>0.74299999999999999</v>
      </c>
    </row>
    <row r="41" spans="1:129" ht="45" x14ac:dyDescent="0.25">
      <c r="A41" s="43" t="s">
        <v>89</v>
      </c>
      <c r="B41" s="43" t="s">
        <v>90</v>
      </c>
      <c r="C41" s="43" t="s">
        <v>87</v>
      </c>
      <c r="D41" s="43" t="s">
        <v>86</v>
      </c>
      <c r="E41" s="43" t="s">
        <v>85</v>
      </c>
      <c r="F41" s="43"/>
      <c r="G41" s="43" t="s">
        <v>88</v>
      </c>
      <c r="H41" s="43" t="s">
        <v>87</v>
      </c>
      <c r="I41" s="43" t="s">
        <v>86</v>
      </c>
      <c r="J41" s="43" t="s">
        <v>85</v>
      </c>
      <c r="BB41" s="41">
        <v>9.1999999999999998E-2</v>
      </c>
      <c r="BC41" s="41">
        <v>0.7</v>
      </c>
      <c r="BD41" s="41">
        <v>6.6000000000000003E-2</v>
      </c>
      <c r="BE41" s="41">
        <f t="shared" ref="BE41:BE72" si="17">BB41+BD41</f>
        <v>0.158</v>
      </c>
      <c r="BF41" s="41">
        <v>0.85799999999999998</v>
      </c>
      <c r="BH41" s="41">
        <v>0.25</v>
      </c>
      <c r="BI41" s="41">
        <v>0.58899999999999997</v>
      </c>
      <c r="BJ41" s="41">
        <v>0.161</v>
      </c>
      <c r="BK41" s="41">
        <f t="shared" ref="BK41:BK57" si="18">BH41+BJ41</f>
        <v>0.41100000000000003</v>
      </c>
      <c r="BL41" s="41">
        <v>1</v>
      </c>
      <c r="BO41" s="41">
        <v>0.127</v>
      </c>
      <c r="BP41" s="41">
        <v>0.55000000000000004</v>
      </c>
      <c r="BQ41" s="41">
        <v>0.432</v>
      </c>
      <c r="BR41" s="41">
        <f t="shared" ref="BR41:BR72" si="19">BO41+BQ41</f>
        <v>0.55899999999999994</v>
      </c>
      <c r="BS41" s="41">
        <v>1.109</v>
      </c>
      <c r="BU41" s="41">
        <v>9.9000000000000005E-2</v>
      </c>
      <c r="BV41" s="41">
        <v>0.56799999999999995</v>
      </c>
      <c r="BW41" s="41">
        <v>0.19900000000000001</v>
      </c>
      <c r="BX41" s="41">
        <f t="shared" ref="BX41:BX57" si="20">BU41+BW41</f>
        <v>0.29800000000000004</v>
      </c>
      <c r="BY41" s="41">
        <v>0.86599999999999999</v>
      </c>
      <c r="CO41" s="41">
        <v>0.13200000000000001</v>
      </c>
      <c r="CP41" s="41">
        <v>0.33500000000000002</v>
      </c>
      <c r="CQ41" s="41">
        <v>0.16400000000000001</v>
      </c>
      <c r="CR41" s="41">
        <f t="shared" si="11"/>
        <v>0.29600000000000004</v>
      </c>
      <c r="CS41" s="41">
        <v>0.63100000000000001</v>
      </c>
      <c r="DB41" s="40">
        <v>0.17499999999999999</v>
      </c>
      <c r="DC41" s="40">
        <v>0.41899999999999998</v>
      </c>
      <c r="DD41" s="40">
        <v>0.502</v>
      </c>
      <c r="DE41" s="41">
        <f t="shared" si="13"/>
        <v>0.67700000000000005</v>
      </c>
      <c r="DF41" s="40">
        <v>1.0960000000000001</v>
      </c>
      <c r="DO41" s="40">
        <v>0.125</v>
      </c>
      <c r="DP41" s="40">
        <v>0.43</v>
      </c>
      <c r="DQ41" s="40">
        <v>0.11700000000000001</v>
      </c>
      <c r="DR41" s="40">
        <f t="shared" si="15"/>
        <v>0.24199999999999999</v>
      </c>
      <c r="DS41" s="40">
        <v>0.67200000000000004</v>
      </c>
    </row>
    <row r="42" spans="1:129" x14ac:dyDescent="0.25">
      <c r="BB42" s="41">
        <v>0.106</v>
      </c>
      <c r="BC42" s="41">
        <v>0.77500000000000002</v>
      </c>
      <c r="BD42" s="41">
        <v>0.108</v>
      </c>
      <c r="BE42" s="41">
        <f t="shared" si="17"/>
        <v>0.214</v>
      </c>
      <c r="BF42" s="41">
        <v>0.98899999999999999</v>
      </c>
      <c r="BH42" s="41">
        <v>0.20200000000000001</v>
      </c>
      <c r="BI42" s="41">
        <v>0.73399999999999999</v>
      </c>
      <c r="BJ42" s="41">
        <v>0.121</v>
      </c>
      <c r="BK42" s="41">
        <f t="shared" si="18"/>
        <v>0.32300000000000001</v>
      </c>
      <c r="BL42" s="41">
        <v>1.0569999999999999</v>
      </c>
      <c r="BO42" s="41">
        <v>0.13400000000000001</v>
      </c>
      <c r="BP42" s="41">
        <v>0.26600000000000001</v>
      </c>
      <c r="BQ42" s="41">
        <v>0.19</v>
      </c>
      <c r="BR42" s="41">
        <f t="shared" si="19"/>
        <v>0.32400000000000001</v>
      </c>
      <c r="BS42" s="41">
        <v>0.59</v>
      </c>
      <c r="BU42" s="41">
        <v>0.17899999999999999</v>
      </c>
      <c r="BV42" s="41">
        <v>1.133</v>
      </c>
      <c r="BW42" s="41">
        <v>0.188</v>
      </c>
      <c r="BX42" s="41">
        <f t="shared" si="20"/>
        <v>0.36699999999999999</v>
      </c>
      <c r="BY42" s="41">
        <v>1.5</v>
      </c>
      <c r="CO42" s="41">
        <v>1.9E-2</v>
      </c>
      <c r="CP42" s="41">
        <v>0.38100000000000001</v>
      </c>
      <c r="CQ42" s="41">
        <v>0.13600000000000001</v>
      </c>
      <c r="CR42" s="41">
        <f t="shared" si="11"/>
        <v>0.155</v>
      </c>
      <c r="CS42" s="41">
        <v>0.53600000000000003</v>
      </c>
      <c r="DB42" s="40">
        <v>9.7000000000000003E-2</v>
      </c>
      <c r="DC42" s="40">
        <v>0.36299999999999999</v>
      </c>
      <c r="DD42" s="40">
        <v>6.7000000000000004E-2</v>
      </c>
      <c r="DE42" s="41">
        <f t="shared" si="13"/>
        <v>0.16400000000000001</v>
      </c>
      <c r="DF42" s="40">
        <v>0.52700000000000002</v>
      </c>
      <c r="DO42" s="40">
        <v>0.122</v>
      </c>
      <c r="DP42" s="40">
        <v>0.16700000000000001</v>
      </c>
      <c r="DQ42" s="40">
        <v>4.4999999999999998E-2</v>
      </c>
      <c r="DR42" s="40">
        <f t="shared" si="15"/>
        <v>0.16699999999999998</v>
      </c>
      <c r="DS42" s="40">
        <v>0.33400000000000002</v>
      </c>
    </row>
    <row r="43" spans="1:129" x14ac:dyDescent="0.25">
      <c r="A43" s="13"/>
      <c r="B43" s="13"/>
      <c r="C43" s="13"/>
      <c r="D43" s="13"/>
      <c r="E43" s="13"/>
      <c r="F43" s="36" t="s">
        <v>74</v>
      </c>
      <c r="G43" s="28"/>
      <c r="H43" s="28"/>
      <c r="I43" s="28"/>
      <c r="J43" s="28"/>
      <c r="BB43" s="41">
        <v>0.109</v>
      </c>
      <c r="BC43" s="41">
        <v>0.29599999999999999</v>
      </c>
      <c r="BD43" s="41">
        <v>9.8000000000000004E-2</v>
      </c>
      <c r="BE43" s="41">
        <f t="shared" si="17"/>
        <v>0.20700000000000002</v>
      </c>
      <c r="BF43" s="41">
        <v>0.503</v>
      </c>
      <c r="BH43" s="41">
        <v>0.46700000000000003</v>
      </c>
      <c r="BI43" s="41">
        <v>0.47099999999999997</v>
      </c>
      <c r="BJ43" s="41">
        <v>0.17399999999999999</v>
      </c>
      <c r="BK43" s="41">
        <f t="shared" si="18"/>
        <v>0.64100000000000001</v>
      </c>
      <c r="BL43" s="41">
        <v>1.1120000000000001</v>
      </c>
      <c r="BO43" s="41">
        <v>0.11600000000000001</v>
      </c>
      <c r="BP43" s="41">
        <v>0.52</v>
      </c>
      <c r="BQ43" s="41">
        <v>0.19900000000000001</v>
      </c>
      <c r="BR43" s="41">
        <f t="shared" si="19"/>
        <v>0.315</v>
      </c>
      <c r="BS43" s="41">
        <v>0.83499999999999996</v>
      </c>
      <c r="BU43" s="41">
        <v>0.10199999999999999</v>
      </c>
      <c r="BV43" s="41">
        <v>0.81399999999999995</v>
      </c>
      <c r="BW43" s="41">
        <v>0.17</v>
      </c>
      <c r="BX43" s="41">
        <f t="shared" si="20"/>
        <v>0.27200000000000002</v>
      </c>
      <c r="BY43" s="41">
        <v>1.0860000000000001</v>
      </c>
      <c r="CO43" s="41">
        <v>0.13100000000000001</v>
      </c>
      <c r="CP43" s="41">
        <v>0.47499999999999998</v>
      </c>
      <c r="CQ43" s="41">
        <v>4.2000000000000003E-2</v>
      </c>
      <c r="CR43" s="41">
        <f t="shared" si="11"/>
        <v>0.17300000000000001</v>
      </c>
      <c r="CS43" s="41">
        <v>0.64800000000000002</v>
      </c>
      <c r="DB43" s="40">
        <v>0.11</v>
      </c>
      <c r="DC43" s="40">
        <v>0.32500000000000001</v>
      </c>
      <c r="DD43" s="40">
        <v>0.16800000000000001</v>
      </c>
      <c r="DE43" s="41">
        <f t="shared" si="13"/>
        <v>0.27800000000000002</v>
      </c>
      <c r="DF43" s="40">
        <v>0.60299999999999998</v>
      </c>
      <c r="DO43" s="40">
        <v>0.14499999999999999</v>
      </c>
      <c r="DP43" s="40">
        <v>0.04</v>
      </c>
      <c r="DQ43" s="40">
        <v>0.49199999999999999</v>
      </c>
      <c r="DR43" s="40">
        <f t="shared" si="15"/>
        <v>0.63700000000000001</v>
      </c>
      <c r="DS43" s="40">
        <v>0.67700000000000005</v>
      </c>
    </row>
    <row r="44" spans="1:129" x14ac:dyDescent="0.25">
      <c r="A44" s="13"/>
      <c r="B44" s="13"/>
      <c r="C44" s="13"/>
      <c r="D44" s="13"/>
      <c r="E44" s="13"/>
      <c r="F44" s="36" t="s">
        <v>73</v>
      </c>
      <c r="G44" s="28"/>
      <c r="H44" s="28"/>
      <c r="I44" s="28"/>
      <c r="J44" s="28"/>
      <c r="BB44" s="41">
        <v>0.105</v>
      </c>
      <c r="BC44" s="41">
        <v>0.35399999999999998</v>
      </c>
      <c r="BD44" s="41">
        <v>0.14599999999999999</v>
      </c>
      <c r="BE44" s="41">
        <f t="shared" si="17"/>
        <v>0.251</v>
      </c>
      <c r="BF44" s="41">
        <v>0.60499999999999998</v>
      </c>
      <c r="BH44" s="41">
        <v>0.187</v>
      </c>
      <c r="BI44" s="41">
        <v>0.45500000000000002</v>
      </c>
      <c r="BJ44" s="41">
        <v>0.161</v>
      </c>
      <c r="BK44" s="41">
        <f t="shared" si="18"/>
        <v>0.34799999999999998</v>
      </c>
      <c r="BL44" s="41">
        <v>0.80300000000000005</v>
      </c>
      <c r="BO44" s="41">
        <v>0.13200000000000001</v>
      </c>
      <c r="BP44" s="41">
        <v>0.56200000000000006</v>
      </c>
      <c r="BQ44" s="41">
        <v>0.16200000000000001</v>
      </c>
      <c r="BR44" s="41">
        <f t="shared" si="19"/>
        <v>0.29400000000000004</v>
      </c>
      <c r="BS44" s="41">
        <v>0.85599999999999998</v>
      </c>
      <c r="BU44" s="41">
        <v>0.184</v>
      </c>
      <c r="BV44" s="41">
        <v>0.73399999999999999</v>
      </c>
      <c r="BW44" s="41">
        <v>0.216</v>
      </c>
      <c r="BX44" s="41">
        <f t="shared" si="20"/>
        <v>0.4</v>
      </c>
      <c r="BY44" s="41">
        <v>1.1339999999999999</v>
      </c>
      <c r="CO44" s="41">
        <v>5.8000000000000003E-2</v>
      </c>
      <c r="CP44" s="41">
        <v>0.45200000000000001</v>
      </c>
      <c r="CQ44" s="41">
        <v>8.3000000000000004E-2</v>
      </c>
      <c r="CR44" s="41">
        <f t="shared" si="11"/>
        <v>0.14100000000000001</v>
      </c>
      <c r="CS44" s="41">
        <v>0.59299999999999997</v>
      </c>
      <c r="DB44" s="40">
        <v>0.14599999999999999</v>
      </c>
      <c r="DC44" s="40">
        <v>0.44800000000000001</v>
      </c>
      <c r="DD44" s="40">
        <v>0.16200000000000001</v>
      </c>
      <c r="DE44" s="41">
        <f t="shared" si="13"/>
        <v>0.308</v>
      </c>
      <c r="DF44" s="40">
        <v>0.75600000000000001</v>
      </c>
      <c r="DO44" s="40">
        <v>0.106</v>
      </c>
      <c r="DP44" s="40">
        <v>0.23300000000000001</v>
      </c>
      <c r="DQ44" s="40">
        <v>0.106</v>
      </c>
      <c r="DR44" s="40">
        <f t="shared" si="15"/>
        <v>0.21199999999999999</v>
      </c>
      <c r="DS44" s="40">
        <v>0.44500000000000001</v>
      </c>
    </row>
    <row r="45" spans="1:129" ht="60" x14ac:dyDescent="0.25">
      <c r="A45" s="13"/>
      <c r="B45" s="13"/>
      <c r="C45" s="13"/>
      <c r="D45" s="13"/>
      <c r="E45" s="13"/>
      <c r="F45" s="36" t="s">
        <v>84</v>
      </c>
      <c r="G45" s="28"/>
      <c r="H45" s="28"/>
      <c r="I45" s="28"/>
      <c r="J45" s="28"/>
      <c r="BB45" s="41">
        <v>0.13400000000000001</v>
      </c>
      <c r="BC45" s="41">
        <v>0.48299999999999998</v>
      </c>
      <c r="BD45" s="41">
        <v>0.11700000000000001</v>
      </c>
      <c r="BE45" s="41">
        <f t="shared" si="17"/>
        <v>0.251</v>
      </c>
      <c r="BF45" s="41">
        <v>0.73399999999999999</v>
      </c>
      <c r="BH45" s="41">
        <v>3.4000000000000002E-2</v>
      </c>
      <c r="BI45" s="41">
        <v>0.628</v>
      </c>
      <c r="BJ45" s="41">
        <v>0.154</v>
      </c>
      <c r="BK45" s="41">
        <f t="shared" si="18"/>
        <v>0.188</v>
      </c>
      <c r="BL45" s="41">
        <v>0.81599999999999995</v>
      </c>
      <c r="BO45" s="41">
        <v>0.20899999999999999</v>
      </c>
      <c r="BP45" s="41">
        <v>6.9000000000000006E-2</v>
      </c>
      <c r="BQ45" s="41">
        <v>0.14799999999999999</v>
      </c>
      <c r="BR45" s="41">
        <f t="shared" si="19"/>
        <v>0.35699999999999998</v>
      </c>
      <c r="BS45" s="41">
        <v>0.42599999999999999</v>
      </c>
      <c r="BU45" s="41">
        <v>0.191</v>
      </c>
      <c r="BV45" s="41">
        <v>0.63300000000000001</v>
      </c>
      <c r="BW45" s="41">
        <v>0.193</v>
      </c>
      <c r="BX45" s="41">
        <f t="shared" si="20"/>
        <v>0.38400000000000001</v>
      </c>
      <c r="BY45" s="41">
        <v>1.0169999999999999</v>
      </c>
      <c r="CO45" s="41">
        <v>0.122</v>
      </c>
      <c r="CP45" s="41">
        <v>0.34100000000000003</v>
      </c>
      <c r="CQ45" s="41">
        <v>9.1999999999999998E-2</v>
      </c>
      <c r="CR45" s="41">
        <f t="shared" si="11"/>
        <v>0.214</v>
      </c>
      <c r="CS45" s="41">
        <v>0.55500000000000005</v>
      </c>
      <c r="DB45" s="40">
        <v>8.3000000000000004E-2</v>
      </c>
      <c r="DC45" s="40">
        <v>0.32900000000000001</v>
      </c>
      <c r="DD45" s="40">
        <v>9.2999999999999999E-2</v>
      </c>
      <c r="DE45" s="41">
        <f t="shared" si="13"/>
        <v>0.17599999999999999</v>
      </c>
      <c r="DF45" s="40">
        <v>0.505</v>
      </c>
      <c r="DO45" s="40">
        <v>2.4E-2</v>
      </c>
      <c r="DP45" s="40">
        <v>0.45200000000000001</v>
      </c>
      <c r="DQ45" s="40">
        <v>0.14699999999999999</v>
      </c>
      <c r="DR45" s="40">
        <f t="shared" si="15"/>
        <v>0.17099999999999999</v>
      </c>
      <c r="DS45" s="40">
        <v>0.623</v>
      </c>
    </row>
    <row r="46" spans="1:129" x14ac:dyDescent="0.25">
      <c r="BB46" s="41">
        <v>0.11899999999999999</v>
      </c>
      <c r="BC46" s="41">
        <v>0.38</v>
      </c>
      <c r="BD46" s="41">
        <v>0.105</v>
      </c>
      <c r="BE46" s="41">
        <f t="shared" si="17"/>
        <v>0.22399999999999998</v>
      </c>
      <c r="BF46" s="41">
        <v>0.60399999999999998</v>
      </c>
      <c r="BH46" s="41">
        <v>3.9E-2</v>
      </c>
      <c r="BI46" s="41">
        <v>0.76700000000000002</v>
      </c>
      <c r="BJ46" s="41">
        <v>0.15</v>
      </c>
      <c r="BK46" s="41">
        <f t="shared" si="18"/>
        <v>0.189</v>
      </c>
      <c r="BL46" s="41">
        <v>0.95599999999999996</v>
      </c>
      <c r="BO46" s="41">
        <v>0.1</v>
      </c>
      <c r="BP46" s="41">
        <v>0.63900000000000001</v>
      </c>
      <c r="BQ46" s="41">
        <v>0.13400000000000001</v>
      </c>
      <c r="BR46" s="41">
        <f t="shared" si="19"/>
        <v>0.23400000000000001</v>
      </c>
      <c r="BS46" s="41">
        <v>0.873</v>
      </c>
      <c r="BU46" s="41">
        <v>0.184</v>
      </c>
      <c r="BV46" s="41">
        <v>0.56599999999999995</v>
      </c>
      <c r="BW46" s="41">
        <v>0.183</v>
      </c>
      <c r="BX46" s="41">
        <f t="shared" si="20"/>
        <v>0.36699999999999999</v>
      </c>
      <c r="BY46" s="41">
        <v>0.93300000000000005</v>
      </c>
      <c r="CO46" s="41">
        <v>0.114</v>
      </c>
      <c r="CP46" s="41">
        <v>0.51700000000000002</v>
      </c>
      <c r="CQ46" s="41">
        <v>0.13600000000000001</v>
      </c>
      <c r="CR46" s="41">
        <f t="shared" si="11"/>
        <v>0.25</v>
      </c>
      <c r="CS46" s="41">
        <v>0.76700000000000002</v>
      </c>
      <c r="DB46" s="40">
        <v>0.124</v>
      </c>
      <c r="DC46" s="40">
        <v>0.40400000000000003</v>
      </c>
      <c r="DD46" s="40">
        <v>0.155</v>
      </c>
      <c r="DE46" s="41">
        <f t="shared" si="13"/>
        <v>0.27900000000000003</v>
      </c>
      <c r="DF46" s="40">
        <v>0.68300000000000005</v>
      </c>
      <c r="DO46" s="40">
        <v>0.17199999999999999</v>
      </c>
      <c r="DP46" s="40">
        <v>0.183</v>
      </c>
      <c r="DQ46" s="40">
        <v>8.4000000000000005E-2</v>
      </c>
      <c r="DR46" s="40">
        <f t="shared" si="15"/>
        <v>0.25600000000000001</v>
      </c>
      <c r="DS46" s="40">
        <v>0.439</v>
      </c>
    </row>
    <row r="47" spans="1:129" x14ac:dyDescent="0.25">
      <c r="BB47" s="41">
        <v>0.105</v>
      </c>
      <c r="BC47" s="41">
        <v>0.53300000000000003</v>
      </c>
      <c r="BD47" s="41">
        <v>0.1</v>
      </c>
      <c r="BE47" s="41">
        <f t="shared" si="17"/>
        <v>0.20500000000000002</v>
      </c>
      <c r="BF47" s="41">
        <v>0.73799999999999999</v>
      </c>
      <c r="BH47" s="41">
        <v>0.20100000000000001</v>
      </c>
      <c r="BI47" s="41">
        <v>0.46300000000000002</v>
      </c>
      <c r="BJ47" s="41">
        <v>9.4E-2</v>
      </c>
      <c r="BK47" s="41">
        <f t="shared" si="18"/>
        <v>0.29500000000000004</v>
      </c>
      <c r="BL47" s="41">
        <v>0.75800000000000001</v>
      </c>
      <c r="BO47" s="41">
        <v>0.1</v>
      </c>
      <c r="BP47" s="41">
        <v>0.51600000000000001</v>
      </c>
      <c r="BQ47" s="41">
        <v>0.13400000000000001</v>
      </c>
      <c r="BR47" s="41">
        <f t="shared" si="19"/>
        <v>0.23400000000000001</v>
      </c>
      <c r="BS47" s="41">
        <v>0.75</v>
      </c>
      <c r="BU47" s="41">
        <v>0.18099999999999999</v>
      </c>
      <c r="BV47" s="41">
        <v>0.51900000000000002</v>
      </c>
      <c r="BW47" s="41">
        <v>0.17</v>
      </c>
      <c r="BX47" s="41">
        <f t="shared" si="20"/>
        <v>0.35099999999999998</v>
      </c>
      <c r="BY47" s="41">
        <v>0.87</v>
      </c>
      <c r="CO47" s="41">
        <v>0.13100000000000001</v>
      </c>
      <c r="CP47" s="41">
        <v>0.5</v>
      </c>
      <c r="CQ47" s="41">
        <v>0.13300000000000001</v>
      </c>
      <c r="CR47" s="41">
        <f t="shared" si="11"/>
        <v>0.26400000000000001</v>
      </c>
      <c r="CS47" s="41">
        <v>0.76400000000000001</v>
      </c>
      <c r="DB47" s="40">
        <v>0.11700000000000001</v>
      </c>
      <c r="DC47" s="40">
        <v>0.35099999999999998</v>
      </c>
      <c r="DD47" s="40">
        <v>0.124</v>
      </c>
      <c r="DE47" s="41">
        <f t="shared" si="13"/>
        <v>0.24099999999999999</v>
      </c>
      <c r="DF47" s="40">
        <v>0.59199999999999997</v>
      </c>
      <c r="DO47" s="40">
        <v>9.9000000000000005E-2</v>
      </c>
      <c r="DP47" s="40">
        <v>0.23400000000000001</v>
      </c>
      <c r="DQ47" s="40">
        <v>0.107</v>
      </c>
      <c r="DR47" s="40">
        <f t="shared" si="15"/>
        <v>0.20600000000000002</v>
      </c>
      <c r="DS47" s="40">
        <v>0.44</v>
      </c>
    </row>
    <row r="48" spans="1:129" x14ac:dyDescent="0.25">
      <c r="BB48" s="41">
        <v>0.1</v>
      </c>
      <c r="BC48" s="41">
        <v>0.5</v>
      </c>
      <c r="BD48" s="41">
        <v>0.13300000000000001</v>
      </c>
      <c r="BE48" s="41">
        <f t="shared" si="17"/>
        <v>0.23300000000000001</v>
      </c>
      <c r="BF48" s="41">
        <v>0.73299999999999998</v>
      </c>
      <c r="BH48" s="41">
        <v>0.153</v>
      </c>
      <c r="BI48" s="41">
        <v>0.317</v>
      </c>
      <c r="BJ48" s="41">
        <v>0.11600000000000001</v>
      </c>
      <c r="BK48" s="41">
        <f t="shared" si="18"/>
        <v>0.26900000000000002</v>
      </c>
      <c r="BL48" s="41">
        <v>0.58599999999999997</v>
      </c>
      <c r="BO48" s="41">
        <v>0.13300000000000001</v>
      </c>
      <c r="BP48" s="41">
        <v>0.33200000000000002</v>
      </c>
      <c r="BQ48" s="41">
        <v>0.16700000000000001</v>
      </c>
      <c r="BR48" s="41">
        <f t="shared" si="19"/>
        <v>0.30000000000000004</v>
      </c>
      <c r="BS48" s="41">
        <v>0.63200000000000001</v>
      </c>
      <c r="BU48" s="41">
        <v>0.18099999999999999</v>
      </c>
      <c r="BV48" s="41">
        <v>0.5</v>
      </c>
      <c r="BW48" s="41">
        <v>0.189</v>
      </c>
      <c r="BX48" s="41">
        <f t="shared" si="20"/>
        <v>0.37</v>
      </c>
      <c r="BY48" s="41">
        <v>0.87</v>
      </c>
      <c r="CO48" s="41">
        <v>0.114</v>
      </c>
      <c r="CP48" s="41">
        <v>0.625</v>
      </c>
      <c r="CQ48" s="41">
        <v>9.0999999999999998E-2</v>
      </c>
      <c r="CR48" s="41">
        <f t="shared" si="11"/>
        <v>0.20500000000000002</v>
      </c>
      <c r="CS48" s="41">
        <v>0.83</v>
      </c>
      <c r="DB48" s="40">
        <v>0.1</v>
      </c>
      <c r="DC48" s="40">
        <v>0.59899999999999998</v>
      </c>
      <c r="DD48" s="40">
        <v>6.7000000000000004E-2</v>
      </c>
      <c r="DE48" s="41">
        <f t="shared" si="13"/>
        <v>0.16700000000000001</v>
      </c>
      <c r="DF48" s="40">
        <v>0.76600000000000001</v>
      </c>
      <c r="DO48" s="40">
        <v>2.8000000000000001E-2</v>
      </c>
      <c r="DP48" s="40">
        <v>7.2999999999999995E-2</v>
      </c>
      <c r="DQ48" s="40">
        <v>3.4000000000000002E-2</v>
      </c>
      <c r="DR48" s="40">
        <f t="shared" si="15"/>
        <v>6.2E-2</v>
      </c>
      <c r="DS48" s="40">
        <v>0.13500000000000001</v>
      </c>
    </row>
    <row r="49" spans="54:123" x14ac:dyDescent="0.25">
      <c r="BB49" s="41">
        <v>0.1</v>
      </c>
      <c r="BC49" s="41">
        <v>0.33200000000000002</v>
      </c>
      <c r="BD49" s="41">
        <v>6.7000000000000004E-2</v>
      </c>
      <c r="BE49" s="41">
        <f t="shared" si="17"/>
        <v>0.16700000000000001</v>
      </c>
      <c r="BF49" s="41">
        <v>0.499</v>
      </c>
      <c r="BH49" s="41">
        <v>7.1999999999999995E-2</v>
      </c>
      <c r="BI49" s="41">
        <v>0.16600000000000001</v>
      </c>
      <c r="BJ49" s="41">
        <v>0.11600000000000001</v>
      </c>
      <c r="BK49" s="41">
        <f t="shared" si="18"/>
        <v>0.188</v>
      </c>
      <c r="BL49" s="41">
        <v>0.35399999999999998</v>
      </c>
      <c r="BO49" s="41">
        <v>0.127</v>
      </c>
      <c r="BP49" s="41">
        <v>0.4</v>
      </c>
      <c r="BQ49" s="41">
        <v>0.16700000000000001</v>
      </c>
      <c r="BR49" s="41">
        <f t="shared" si="19"/>
        <v>0.29400000000000004</v>
      </c>
      <c r="BS49" s="41">
        <v>0.69399999999999995</v>
      </c>
      <c r="BU49" s="41">
        <v>0.22700000000000001</v>
      </c>
      <c r="BV49" s="41">
        <v>0.25</v>
      </c>
      <c r="BW49" s="41">
        <v>7.5999999999999998E-2</v>
      </c>
      <c r="BX49" s="41">
        <f t="shared" si="20"/>
        <v>0.30299999999999999</v>
      </c>
      <c r="BY49" s="41">
        <v>0.55300000000000005</v>
      </c>
      <c r="CO49" s="41">
        <v>7.3999999999999996E-2</v>
      </c>
      <c r="CP49" s="41">
        <v>0.29299999999999998</v>
      </c>
      <c r="CQ49" s="41">
        <v>3.3000000000000002E-2</v>
      </c>
      <c r="CR49" s="41">
        <f t="shared" si="11"/>
        <v>0.107</v>
      </c>
      <c r="CS49" s="41">
        <v>0.4</v>
      </c>
      <c r="DB49" s="40">
        <v>0.13700000000000001</v>
      </c>
      <c r="DC49" s="40">
        <v>0.40899999999999997</v>
      </c>
      <c r="DD49" s="40">
        <v>0.1</v>
      </c>
      <c r="DE49" s="41">
        <f t="shared" si="13"/>
        <v>0.23700000000000002</v>
      </c>
      <c r="DF49" s="40">
        <v>0.64600000000000002</v>
      </c>
      <c r="DO49" s="40">
        <v>0.154</v>
      </c>
      <c r="DP49" s="40">
        <v>0.27100000000000002</v>
      </c>
      <c r="DQ49" s="40">
        <v>0.16200000000000001</v>
      </c>
      <c r="DR49" s="40">
        <f t="shared" si="15"/>
        <v>0.316</v>
      </c>
      <c r="DS49" s="40">
        <v>0.58699999999999997</v>
      </c>
    </row>
    <row r="50" spans="54:123" x14ac:dyDescent="0.25">
      <c r="BB50" s="41">
        <v>0.128</v>
      </c>
      <c r="BC50" s="41">
        <v>0.98</v>
      </c>
      <c r="BD50" s="41">
        <v>7.3999999999999996E-2</v>
      </c>
      <c r="BE50" s="41">
        <f t="shared" si="17"/>
        <v>0.20200000000000001</v>
      </c>
      <c r="BF50" s="41">
        <v>1.1819999999999999</v>
      </c>
      <c r="BH50" s="41">
        <v>0.151</v>
      </c>
      <c r="BI50" s="41">
        <v>0.63400000000000001</v>
      </c>
      <c r="BJ50" s="41">
        <v>0.15</v>
      </c>
      <c r="BK50" s="41">
        <f t="shared" si="18"/>
        <v>0.30099999999999999</v>
      </c>
      <c r="BL50" s="41">
        <v>0.93500000000000005</v>
      </c>
      <c r="BO50" s="41">
        <v>0.10100000000000001</v>
      </c>
      <c r="BP50" s="41">
        <v>0.44700000000000001</v>
      </c>
      <c r="BQ50" s="41">
        <v>8.5000000000000006E-2</v>
      </c>
      <c r="BR50" s="41">
        <f t="shared" si="19"/>
        <v>0.186</v>
      </c>
      <c r="BS50" s="41">
        <v>0.63300000000000001</v>
      </c>
      <c r="BU50" s="41">
        <v>0.158</v>
      </c>
      <c r="BV50" s="41">
        <v>0.63</v>
      </c>
      <c r="BW50" s="41">
        <v>0.151</v>
      </c>
      <c r="BX50" s="41">
        <f t="shared" si="20"/>
        <v>0.309</v>
      </c>
      <c r="BY50" s="41">
        <v>0.93899999999999995</v>
      </c>
      <c r="CO50" s="41">
        <v>0.1</v>
      </c>
      <c r="CP50" s="41">
        <v>0.26600000000000001</v>
      </c>
      <c r="CQ50" s="41">
        <v>0.05</v>
      </c>
      <c r="CR50" s="41">
        <f t="shared" si="11"/>
        <v>0.15000000000000002</v>
      </c>
      <c r="CS50" s="41">
        <v>0.41599999999999998</v>
      </c>
      <c r="DB50" s="40">
        <v>0.06</v>
      </c>
      <c r="DC50" s="40">
        <v>0.42899999999999999</v>
      </c>
      <c r="DD50" s="40">
        <v>0.104</v>
      </c>
      <c r="DE50" s="41">
        <f t="shared" si="13"/>
        <v>0.16399999999999998</v>
      </c>
      <c r="DF50" s="40">
        <v>0.59299999999999997</v>
      </c>
      <c r="DO50" s="40">
        <v>0.185</v>
      </c>
      <c r="DP50" s="40">
        <v>0.25</v>
      </c>
      <c r="DQ50" s="40">
        <v>0.2</v>
      </c>
      <c r="DR50" s="40">
        <f t="shared" si="15"/>
        <v>0.38500000000000001</v>
      </c>
      <c r="DS50" s="40">
        <v>0.63500000000000001</v>
      </c>
    </row>
    <row r="51" spans="54:123" x14ac:dyDescent="0.25">
      <c r="BB51" s="41">
        <v>0.29199999999999998</v>
      </c>
      <c r="BC51" s="41">
        <v>0.308</v>
      </c>
      <c r="BD51" s="41">
        <v>0.20899999999999999</v>
      </c>
      <c r="BE51" s="41">
        <f t="shared" si="17"/>
        <v>0.501</v>
      </c>
      <c r="BF51" s="41">
        <v>0.80900000000000005</v>
      </c>
      <c r="BH51" s="41">
        <v>7.9000000000000001E-2</v>
      </c>
      <c r="BI51" s="41">
        <v>0.40500000000000003</v>
      </c>
      <c r="BJ51" s="41">
        <v>0.129</v>
      </c>
      <c r="BK51" s="41">
        <f t="shared" si="18"/>
        <v>0.20800000000000002</v>
      </c>
      <c r="BL51" s="41">
        <v>0.61299999999999999</v>
      </c>
      <c r="BO51" s="41">
        <v>0.11799999999999999</v>
      </c>
      <c r="BP51" s="41">
        <v>0.251</v>
      </c>
      <c r="BQ51" s="41">
        <v>9.7000000000000003E-2</v>
      </c>
      <c r="BR51" s="41">
        <f t="shared" si="19"/>
        <v>0.215</v>
      </c>
      <c r="BS51" s="41">
        <v>0.46600000000000003</v>
      </c>
      <c r="BU51" s="41">
        <v>0.16200000000000001</v>
      </c>
      <c r="BV51" s="41">
        <v>0.60699999999999998</v>
      </c>
      <c r="BW51" s="41">
        <v>0.16</v>
      </c>
      <c r="BX51" s="41">
        <f t="shared" si="20"/>
        <v>0.32200000000000001</v>
      </c>
      <c r="BY51" s="41">
        <v>0.92900000000000005</v>
      </c>
      <c r="DB51" s="40">
        <v>0.13300000000000001</v>
      </c>
      <c r="DC51" s="40">
        <v>0.438</v>
      </c>
      <c r="DD51" s="40">
        <v>9.5000000000000001E-2</v>
      </c>
      <c r="DE51" s="41">
        <f t="shared" si="13"/>
        <v>0.22800000000000001</v>
      </c>
      <c r="DF51" s="40">
        <v>0.66600000000000004</v>
      </c>
      <c r="DO51" s="40">
        <v>0.13400000000000001</v>
      </c>
      <c r="DP51" s="40">
        <v>0.33300000000000002</v>
      </c>
      <c r="DQ51" s="40">
        <v>0.154</v>
      </c>
      <c r="DR51" s="40">
        <f t="shared" si="15"/>
        <v>0.28800000000000003</v>
      </c>
      <c r="DS51" s="40">
        <v>0.621</v>
      </c>
    </row>
    <row r="52" spans="54:123" x14ac:dyDescent="0.25">
      <c r="BB52" s="41">
        <v>0.109</v>
      </c>
      <c r="BC52" s="41">
        <v>0.58799999999999997</v>
      </c>
      <c r="BD52" s="41">
        <v>0.152</v>
      </c>
      <c r="BE52" s="41">
        <f t="shared" si="17"/>
        <v>0.26100000000000001</v>
      </c>
      <c r="BF52" s="41">
        <v>0.84899999999999998</v>
      </c>
      <c r="BH52" s="41">
        <v>0.153</v>
      </c>
      <c r="BI52" s="41">
        <v>0.55100000000000005</v>
      </c>
      <c r="BJ52" s="41">
        <v>0.128</v>
      </c>
      <c r="BK52" s="41">
        <f t="shared" si="18"/>
        <v>0.28100000000000003</v>
      </c>
      <c r="BL52" s="41">
        <v>0.83199999999999996</v>
      </c>
      <c r="BO52" s="41">
        <v>0.13400000000000001</v>
      </c>
      <c r="BP52" s="41">
        <v>0.183</v>
      </c>
      <c r="BQ52" s="41">
        <v>9.8000000000000004E-2</v>
      </c>
      <c r="BR52" s="41">
        <f t="shared" si="19"/>
        <v>0.23200000000000001</v>
      </c>
      <c r="BS52" s="41">
        <v>0.41499999999999998</v>
      </c>
      <c r="BU52" s="41">
        <v>0.16700000000000001</v>
      </c>
      <c r="BV52" s="41">
        <v>0.28299999999999997</v>
      </c>
      <c r="BW52" s="41">
        <v>0.16400000000000001</v>
      </c>
      <c r="BX52" s="41">
        <f t="shared" si="20"/>
        <v>0.33100000000000002</v>
      </c>
      <c r="BY52" s="41">
        <v>0.61399999999999999</v>
      </c>
      <c r="DB52" s="40">
        <v>0.11899999999999999</v>
      </c>
      <c r="DC52" s="40">
        <v>0.41599999999999998</v>
      </c>
      <c r="DD52" s="40">
        <v>0.10100000000000001</v>
      </c>
      <c r="DE52" s="41">
        <f t="shared" si="13"/>
        <v>0.22</v>
      </c>
      <c r="DF52" s="40">
        <v>0.63600000000000001</v>
      </c>
      <c r="DO52" s="40">
        <v>0.14199999999999999</v>
      </c>
      <c r="DP52" s="40">
        <v>0.4</v>
      </c>
      <c r="DQ52" s="40">
        <v>0.13700000000000001</v>
      </c>
      <c r="DR52" s="40">
        <f t="shared" si="15"/>
        <v>0.27900000000000003</v>
      </c>
      <c r="DS52" s="40">
        <v>0.67900000000000005</v>
      </c>
    </row>
    <row r="53" spans="54:123" x14ac:dyDescent="0.25">
      <c r="BB53" s="41">
        <v>0.121</v>
      </c>
      <c r="BC53" s="41">
        <v>0.96199999999999997</v>
      </c>
      <c r="BD53" s="41">
        <v>0.161</v>
      </c>
      <c r="BE53" s="41">
        <f t="shared" si="17"/>
        <v>0.28200000000000003</v>
      </c>
      <c r="BF53" s="41">
        <v>1.244</v>
      </c>
      <c r="BH53" s="41">
        <v>0.20399999999999999</v>
      </c>
      <c r="BI53" s="41">
        <v>0.32900000000000001</v>
      </c>
      <c r="BJ53" s="41">
        <v>0.1</v>
      </c>
      <c r="BK53" s="41">
        <f t="shared" si="18"/>
        <v>0.30399999999999999</v>
      </c>
      <c r="BL53" s="41">
        <v>0.63300000000000001</v>
      </c>
      <c r="BO53" s="41">
        <v>6.9000000000000006E-2</v>
      </c>
      <c r="BP53" s="41">
        <v>0.432</v>
      </c>
      <c r="BQ53" s="41">
        <v>8.5000000000000006E-2</v>
      </c>
      <c r="BR53" s="41">
        <f t="shared" si="19"/>
        <v>0.15400000000000003</v>
      </c>
      <c r="BS53" s="41">
        <v>0.58599999999999997</v>
      </c>
      <c r="BU53" s="41">
        <v>0.13600000000000001</v>
      </c>
      <c r="BV53" s="41">
        <v>0.56299999999999994</v>
      </c>
      <c r="BW53" s="41">
        <v>0.13300000000000001</v>
      </c>
      <c r="BX53" s="41">
        <f t="shared" si="20"/>
        <v>0.26900000000000002</v>
      </c>
      <c r="BY53" s="41">
        <v>0.83199999999999996</v>
      </c>
      <c r="DB53" s="40">
        <v>0.1</v>
      </c>
      <c r="DC53" s="40">
        <v>0.30099999999999999</v>
      </c>
      <c r="DD53" s="40">
        <v>8.8999999999999996E-2</v>
      </c>
      <c r="DE53" s="41">
        <f t="shared" si="13"/>
        <v>0.189</v>
      </c>
      <c r="DF53" s="40">
        <v>0.49</v>
      </c>
      <c r="DO53" s="40">
        <v>7.0999999999999994E-2</v>
      </c>
      <c r="DP53" s="40">
        <v>0.41599999999999998</v>
      </c>
      <c r="DQ53" s="40">
        <v>8.4000000000000005E-2</v>
      </c>
      <c r="DR53" s="40">
        <f t="shared" si="15"/>
        <v>0.155</v>
      </c>
      <c r="DS53" s="40">
        <v>0.57099999999999995</v>
      </c>
    </row>
    <row r="54" spans="54:123" x14ac:dyDescent="0.25">
      <c r="BB54" s="41">
        <v>0.10199999999999999</v>
      </c>
      <c r="BC54" s="41">
        <v>0.433</v>
      </c>
      <c r="BD54" s="41">
        <v>0.161</v>
      </c>
      <c r="BE54" s="41">
        <f t="shared" si="17"/>
        <v>0.26300000000000001</v>
      </c>
      <c r="BF54" s="41">
        <v>0.69599999999999995</v>
      </c>
      <c r="BH54" s="41">
        <v>0.16600000000000001</v>
      </c>
      <c r="BI54" s="41">
        <v>0.379</v>
      </c>
      <c r="BJ54" s="41">
        <v>8.7999999999999995E-2</v>
      </c>
      <c r="BK54" s="41">
        <f t="shared" si="18"/>
        <v>0.254</v>
      </c>
      <c r="BL54" s="41">
        <v>0.63300000000000001</v>
      </c>
      <c r="BO54" s="41">
        <v>0.1</v>
      </c>
      <c r="BP54" s="41">
        <v>0.22800000000000001</v>
      </c>
      <c r="BQ54" s="41">
        <v>9.9000000000000005E-2</v>
      </c>
      <c r="BR54" s="41">
        <f t="shared" si="19"/>
        <v>0.19900000000000001</v>
      </c>
      <c r="BS54" s="41">
        <v>0.42699999999999999</v>
      </c>
      <c r="BU54" s="41">
        <v>0.19900000000000001</v>
      </c>
      <c r="BV54" s="41">
        <v>0.38300000000000001</v>
      </c>
      <c r="BW54" s="41">
        <v>0.184</v>
      </c>
      <c r="BX54" s="41">
        <f t="shared" si="20"/>
        <v>0.38300000000000001</v>
      </c>
      <c r="BY54" s="41">
        <v>0.76600000000000001</v>
      </c>
      <c r="DB54" s="40">
        <v>0.14099999999999999</v>
      </c>
      <c r="DC54" s="40">
        <v>0.34799999999999998</v>
      </c>
      <c r="DD54" s="40">
        <v>8.5000000000000006E-2</v>
      </c>
      <c r="DE54" s="41">
        <f t="shared" si="13"/>
        <v>0.22599999999999998</v>
      </c>
      <c r="DF54" s="40">
        <v>0.57399999999999995</v>
      </c>
      <c r="DO54" s="40">
        <v>0.17</v>
      </c>
      <c r="DP54" s="40">
        <v>9.6000000000000002E-2</v>
      </c>
      <c r="DQ54" s="40">
        <v>2.3E-2</v>
      </c>
      <c r="DR54" s="40">
        <f t="shared" si="15"/>
        <v>0.193</v>
      </c>
      <c r="DS54" s="40">
        <v>0.28899999999999998</v>
      </c>
    </row>
    <row r="55" spans="54:123" x14ac:dyDescent="0.25">
      <c r="BB55" s="41">
        <v>4.7E-2</v>
      </c>
      <c r="BC55" s="41">
        <v>0.85</v>
      </c>
      <c r="BD55" s="41">
        <v>0.11600000000000001</v>
      </c>
      <c r="BE55" s="41">
        <f t="shared" si="17"/>
        <v>0.16300000000000001</v>
      </c>
      <c r="BF55" s="41">
        <v>1.0129999999999999</v>
      </c>
      <c r="BH55" s="41">
        <v>0.14899999999999999</v>
      </c>
      <c r="BI55" s="41">
        <v>0.57999999999999996</v>
      </c>
      <c r="BJ55" s="41">
        <v>0.12</v>
      </c>
      <c r="BK55" s="41">
        <f t="shared" si="18"/>
        <v>0.26900000000000002</v>
      </c>
      <c r="BL55" s="41">
        <v>0.84899999999999998</v>
      </c>
      <c r="BO55" s="41">
        <v>0.11700000000000001</v>
      </c>
      <c r="BP55" s="41">
        <v>0.315</v>
      </c>
      <c r="BQ55" s="41">
        <v>8.5000000000000006E-2</v>
      </c>
      <c r="BR55" s="41">
        <f t="shared" si="19"/>
        <v>0.20200000000000001</v>
      </c>
      <c r="BS55" s="41">
        <v>0.51700000000000002</v>
      </c>
      <c r="BU55" s="41">
        <v>0.1</v>
      </c>
      <c r="BV55" s="41">
        <v>0.57299999999999995</v>
      </c>
      <c r="BW55" s="41">
        <v>0.112</v>
      </c>
      <c r="BX55" s="41">
        <f t="shared" si="20"/>
        <v>0.21200000000000002</v>
      </c>
      <c r="BY55" s="41">
        <v>0.78500000000000003</v>
      </c>
      <c r="DB55" s="40">
        <v>0.14000000000000001</v>
      </c>
      <c r="DC55" s="40">
        <v>0.59299999999999997</v>
      </c>
      <c r="DD55" s="40">
        <v>6.7000000000000004E-2</v>
      </c>
      <c r="DE55" s="41">
        <f t="shared" si="13"/>
        <v>0.20700000000000002</v>
      </c>
      <c r="DF55" s="40">
        <v>0.8</v>
      </c>
      <c r="DO55" s="40">
        <v>0.182</v>
      </c>
      <c r="DP55" s="40">
        <v>0.4</v>
      </c>
      <c r="DQ55" s="40">
        <v>9.7000000000000003E-2</v>
      </c>
      <c r="DR55" s="40">
        <f t="shared" si="15"/>
        <v>0.27900000000000003</v>
      </c>
      <c r="DS55" s="40">
        <v>0.67900000000000005</v>
      </c>
    </row>
    <row r="56" spans="54:123" x14ac:dyDescent="0.25">
      <c r="BB56" s="41">
        <v>0.15</v>
      </c>
      <c r="BC56" s="41">
        <v>1.4139999999999999</v>
      </c>
      <c r="BD56" s="41">
        <v>9.6000000000000002E-2</v>
      </c>
      <c r="BE56" s="41">
        <f t="shared" si="17"/>
        <v>0.246</v>
      </c>
      <c r="BF56" s="41">
        <v>1.66</v>
      </c>
      <c r="BH56" s="41">
        <v>0.105</v>
      </c>
      <c r="BI56" s="41">
        <v>0.34499999999999997</v>
      </c>
      <c r="BJ56" s="41">
        <v>0.1</v>
      </c>
      <c r="BK56" s="41">
        <f t="shared" si="18"/>
        <v>0.20500000000000002</v>
      </c>
      <c r="BL56" s="41">
        <v>0.55000000000000004</v>
      </c>
      <c r="BO56" s="41">
        <v>8.8999999999999996E-2</v>
      </c>
      <c r="BP56" s="41">
        <v>0.24199999999999999</v>
      </c>
      <c r="BQ56" s="41">
        <v>0.108</v>
      </c>
      <c r="BR56" s="41">
        <f t="shared" si="19"/>
        <v>0.19700000000000001</v>
      </c>
      <c r="BS56" s="41">
        <v>0.439</v>
      </c>
      <c r="BU56" s="41">
        <v>0.182</v>
      </c>
      <c r="BV56" s="41">
        <v>0.65700000000000003</v>
      </c>
      <c r="BW56" s="41">
        <v>0.15</v>
      </c>
      <c r="BX56" s="41">
        <f t="shared" si="20"/>
        <v>0.33199999999999996</v>
      </c>
      <c r="BY56" s="41">
        <v>0.98899999999999999</v>
      </c>
      <c r="DB56" s="40">
        <v>0.115</v>
      </c>
      <c r="DC56" s="40">
        <v>0.36299999999999999</v>
      </c>
      <c r="DD56" s="40">
        <v>8.1000000000000003E-2</v>
      </c>
      <c r="DE56" s="41">
        <f t="shared" si="13"/>
        <v>0.19600000000000001</v>
      </c>
      <c r="DF56" s="40">
        <v>0.55900000000000005</v>
      </c>
      <c r="DO56" s="40">
        <v>0.123</v>
      </c>
      <c r="DP56" s="40">
        <v>0.26600000000000001</v>
      </c>
      <c r="DQ56" s="40">
        <v>0.1</v>
      </c>
      <c r="DR56" s="40">
        <f t="shared" si="15"/>
        <v>0.223</v>
      </c>
      <c r="DS56" s="40">
        <v>0.48899999999999999</v>
      </c>
    </row>
    <row r="57" spans="54:123" x14ac:dyDescent="0.25">
      <c r="BB57" s="41">
        <v>0.1</v>
      </c>
      <c r="BC57" s="41">
        <v>1.036</v>
      </c>
      <c r="BD57" s="41">
        <v>9.2999999999999999E-2</v>
      </c>
      <c r="BE57" s="41">
        <f t="shared" si="17"/>
        <v>0.193</v>
      </c>
      <c r="BF57" s="41">
        <v>1.2290000000000001</v>
      </c>
      <c r="BH57" s="41">
        <v>1.18</v>
      </c>
      <c r="BI57" s="41">
        <v>0.46600000000000003</v>
      </c>
      <c r="BJ57" s="41">
        <v>0.122</v>
      </c>
      <c r="BK57" s="41">
        <f t="shared" si="18"/>
        <v>1.302</v>
      </c>
      <c r="BL57" s="41">
        <v>1.768</v>
      </c>
      <c r="BO57" s="41">
        <v>0.13300000000000001</v>
      </c>
      <c r="BP57" s="41">
        <v>0.41699999999999998</v>
      </c>
      <c r="BQ57" s="41">
        <v>0.1</v>
      </c>
      <c r="BR57" s="41">
        <f t="shared" si="19"/>
        <v>0.23300000000000001</v>
      </c>
      <c r="BS57" s="41">
        <v>0.65</v>
      </c>
      <c r="BU57" s="41">
        <v>0.152</v>
      </c>
      <c r="BV57" s="41">
        <v>0.46400000000000002</v>
      </c>
      <c r="BW57" s="41">
        <v>0.124</v>
      </c>
      <c r="BX57" s="41">
        <f t="shared" si="20"/>
        <v>0.27600000000000002</v>
      </c>
      <c r="BY57" s="41">
        <v>0.74</v>
      </c>
      <c r="DB57" s="40">
        <v>9.0999999999999998E-2</v>
      </c>
      <c r="DC57" s="40">
        <v>0.47799999999999998</v>
      </c>
      <c r="DD57" s="40">
        <v>0.109</v>
      </c>
      <c r="DE57" s="41">
        <f t="shared" si="13"/>
        <v>0.2</v>
      </c>
      <c r="DF57" s="40">
        <v>0.67800000000000005</v>
      </c>
      <c r="DO57" s="40">
        <v>0.17</v>
      </c>
      <c r="DP57" s="40">
        <v>0.255</v>
      </c>
      <c r="DQ57" s="40">
        <v>0.245</v>
      </c>
      <c r="DR57" s="40">
        <f t="shared" si="15"/>
        <v>0.41500000000000004</v>
      </c>
      <c r="DS57" s="40">
        <v>0.67</v>
      </c>
    </row>
    <row r="58" spans="54:123" x14ac:dyDescent="0.25">
      <c r="BB58" s="41">
        <v>0.112</v>
      </c>
      <c r="BC58" s="41">
        <v>0.221</v>
      </c>
      <c r="BD58" s="41">
        <v>0.112</v>
      </c>
      <c r="BE58" s="41">
        <f t="shared" si="17"/>
        <v>0.224</v>
      </c>
      <c r="BF58" s="41">
        <v>0.44500000000000001</v>
      </c>
      <c r="BO58" s="41">
        <v>0.16700000000000001</v>
      </c>
      <c r="BP58" s="41">
        <v>0.46600000000000003</v>
      </c>
      <c r="BQ58" s="41">
        <v>0.1</v>
      </c>
      <c r="BR58" s="41">
        <f t="shared" si="19"/>
        <v>0.26700000000000002</v>
      </c>
      <c r="BS58" s="41">
        <v>0.73299999999999998</v>
      </c>
      <c r="DB58" s="40">
        <v>9.9000000000000005E-2</v>
      </c>
      <c r="DC58" s="40">
        <v>0.317</v>
      </c>
      <c r="DD58" s="40">
        <v>0.123</v>
      </c>
      <c r="DE58" s="41">
        <f t="shared" si="13"/>
        <v>0.222</v>
      </c>
      <c r="DF58" s="40">
        <v>0.53900000000000003</v>
      </c>
      <c r="DO58" s="40">
        <v>0.13300000000000001</v>
      </c>
      <c r="DP58" s="40">
        <v>0.61299999999999999</v>
      </c>
      <c r="DQ58" s="40">
        <v>0.20499999999999999</v>
      </c>
      <c r="DR58" s="40">
        <f t="shared" si="15"/>
        <v>0.33799999999999997</v>
      </c>
      <c r="DS58" s="40">
        <v>0.95099999999999996</v>
      </c>
    </row>
    <row r="59" spans="54:123" x14ac:dyDescent="0.25">
      <c r="BB59" s="41">
        <v>0.1</v>
      </c>
      <c r="BC59" s="41">
        <v>0.27900000000000003</v>
      </c>
      <c r="BD59" s="41">
        <v>0.1</v>
      </c>
      <c r="BE59" s="41">
        <f t="shared" si="17"/>
        <v>0.2</v>
      </c>
      <c r="BF59" s="41">
        <v>0.47899999999999998</v>
      </c>
      <c r="BO59" s="41">
        <v>0.1</v>
      </c>
      <c r="BP59" s="41">
        <v>0.222</v>
      </c>
      <c r="BQ59" s="41">
        <v>9.5000000000000001E-2</v>
      </c>
      <c r="BR59" s="41">
        <f t="shared" si="19"/>
        <v>0.19500000000000001</v>
      </c>
      <c r="BS59" s="41">
        <v>0.41699999999999998</v>
      </c>
      <c r="DB59" s="40">
        <v>0.13400000000000001</v>
      </c>
      <c r="DC59" s="40">
        <v>0.33700000000000002</v>
      </c>
      <c r="DD59" s="40">
        <v>8.2000000000000003E-2</v>
      </c>
      <c r="DE59" s="41">
        <f t="shared" si="13"/>
        <v>0.21600000000000003</v>
      </c>
      <c r="DF59" s="40">
        <v>0.55300000000000005</v>
      </c>
      <c r="DO59" s="40">
        <v>0.03</v>
      </c>
      <c r="DP59" s="40">
        <v>6.7000000000000004E-2</v>
      </c>
      <c r="DQ59" s="40">
        <v>7.0000000000000007E-2</v>
      </c>
      <c r="DR59" s="40">
        <f t="shared" si="15"/>
        <v>0.1</v>
      </c>
      <c r="DS59" s="40">
        <v>0.16700000000000001</v>
      </c>
    </row>
    <row r="60" spans="54:123" x14ac:dyDescent="0.25">
      <c r="BB60" s="41">
        <v>0.128</v>
      </c>
      <c r="BC60" s="41">
        <v>0.434</v>
      </c>
      <c r="BD60" s="41">
        <v>0.11600000000000001</v>
      </c>
      <c r="BE60" s="41">
        <f t="shared" si="17"/>
        <v>0.24399999999999999</v>
      </c>
      <c r="BF60" s="41">
        <v>0.67800000000000005</v>
      </c>
      <c r="BO60" s="41">
        <v>0.152</v>
      </c>
      <c r="BP60" s="41">
        <v>0.2</v>
      </c>
      <c r="BQ60" s="41">
        <v>0.11600000000000001</v>
      </c>
      <c r="BR60" s="41">
        <f t="shared" si="19"/>
        <v>0.26800000000000002</v>
      </c>
      <c r="BS60" s="41">
        <v>0.46800000000000003</v>
      </c>
      <c r="DB60" s="40">
        <v>0.109</v>
      </c>
      <c r="DC60" s="40">
        <v>0.378</v>
      </c>
      <c r="DD60" s="40">
        <v>0.13500000000000001</v>
      </c>
      <c r="DE60" s="41">
        <f t="shared" si="13"/>
        <v>0.24399999999999999</v>
      </c>
      <c r="DF60" s="40">
        <v>0.622</v>
      </c>
      <c r="DO60" s="40">
        <v>9.7000000000000003E-2</v>
      </c>
      <c r="DP60" s="40">
        <v>0.20699999999999999</v>
      </c>
      <c r="DQ60" s="40">
        <v>0.15</v>
      </c>
      <c r="DR60" s="40">
        <f t="shared" si="15"/>
        <v>0.247</v>
      </c>
      <c r="DS60" s="40">
        <v>0.45400000000000001</v>
      </c>
    </row>
    <row r="61" spans="54:123" x14ac:dyDescent="0.25">
      <c r="BB61" s="41">
        <v>8.5000000000000006E-2</v>
      </c>
      <c r="BC61" s="41">
        <v>0.318</v>
      </c>
      <c r="BD61" s="41">
        <v>0.11700000000000001</v>
      </c>
      <c r="BE61" s="41">
        <f t="shared" si="17"/>
        <v>0.20200000000000001</v>
      </c>
      <c r="BF61" s="41">
        <v>0.52</v>
      </c>
      <c r="BO61" s="41">
        <v>0.184</v>
      </c>
      <c r="BP61" s="41">
        <v>0.31</v>
      </c>
      <c r="BQ61" s="41">
        <v>0.09</v>
      </c>
      <c r="BR61" s="41">
        <f t="shared" si="19"/>
        <v>0.27400000000000002</v>
      </c>
      <c r="BS61" s="41">
        <v>0.58399999999999996</v>
      </c>
      <c r="DB61" s="40">
        <v>0.13800000000000001</v>
      </c>
      <c r="DC61" s="40">
        <v>0.33200000000000002</v>
      </c>
      <c r="DD61" s="40">
        <v>0.14599999999999999</v>
      </c>
      <c r="DE61" s="41">
        <f t="shared" si="13"/>
        <v>0.28400000000000003</v>
      </c>
      <c r="DF61" s="40">
        <v>0.61599999999999999</v>
      </c>
      <c r="DO61" s="40">
        <v>0.16700000000000001</v>
      </c>
      <c r="DP61" s="40">
        <v>0.34100000000000003</v>
      </c>
      <c r="DQ61" s="40">
        <v>0.126</v>
      </c>
      <c r="DR61" s="40">
        <f t="shared" si="15"/>
        <v>0.29300000000000004</v>
      </c>
      <c r="DS61" s="40">
        <v>0.63400000000000001</v>
      </c>
    </row>
    <row r="62" spans="54:123" x14ac:dyDescent="0.25">
      <c r="BB62" s="41">
        <v>0.11700000000000001</v>
      </c>
      <c r="BC62" s="41">
        <v>0.33100000000000002</v>
      </c>
      <c r="BD62" s="41">
        <v>0.11899999999999999</v>
      </c>
      <c r="BE62" s="41">
        <f t="shared" si="17"/>
        <v>0.23599999999999999</v>
      </c>
      <c r="BF62" s="41">
        <v>0.56699999999999995</v>
      </c>
      <c r="BO62" s="41">
        <v>0.14699999999999999</v>
      </c>
      <c r="BP62" s="41">
        <v>0.66800000000000004</v>
      </c>
      <c r="BQ62" s="41">
        <v>0.16</v>
      </c>
      <c r="BR62" s="41">
        <f t="shared" si="19"/>
        <v>0.307</v>
      </c>
      <c r="BS62" s="41">
        <v>0.97499999999999998</v>
      </c>
      <c r="DB62" s="40">
        <v>8.5999999999999993E-2</v>
      </c>
      <c r="DC62" s="40">
        <v>0.67900000000000005</v>
      </c>
      <c r="DD62" s="40">
        <v>8.2000000000000003E-2</v>
      </c>
      <c r="DE62" s="41">
        <f t="shared" si="13"/>
        <v>0.16799999999999998</v>
      </c>
      <c r="DF62" s="40">
        <v>0.84699999999999998</v>
      </c>
      <c r="DO62" s="40">
        <v>0.14099999999999999</v>
      </c>
      <c r="DP62" s="40">
        <v>0.36699999999999999</v>
      </c>
      <c r="DQ62" s="40">
        <v>0.11600000000000001</v>
      </c>
      <c r="DR62" s="40">
        <f t="shared" si="15"/>
        <v>0.25700000000000001</v>
      </c>
      <c r="DS62" s="40">
        <v>0.624</v>
      </c>
    </row>
    <row r="63" spans="54:123" x14ac:dyDescent="0.25">
      <c r="BB63" s="41">
        <v>0.1</v>
      </c>
      <c r="BC63" s="41">
        <v>0.222</v>
      </c>
      <c r="BD63" s="41">
        <v>0.111</v>
      </c>
      <c r="BE63" s="41">
        <f t="shared" si="17"/>
        <v>0.21100000000000002</v>
      </c>
      <c r="BF63" s="41">
        <v>0.433</v>
      </c>
      <c r="BO63" s="41">
        <v>0.24399999999999999</v>
      </c>
      <c r="BP63" s="41">
        <v>0.42099999999999999</v>
      </c>
      <c r="BQ63" s="41">
        <v>0.129</v>
      </c>
      <c r="BR63" s="41">
        <f t="shared" si="19"/>
        <v>0.373</v>
      </c>
      <c r="BS63" s="41">
        <v>0.79400000000000004</v>
      </c>
      <c r="DB63" s="40">
        <v>0.13100000000000001</v>
      </c>
      <c r="DC63" s="40">
        <v>0.44</v>
      </c>
      <c r="DD63" s="40">
        <v>7.6999999999999999E-2</v>
      </c>
      <c r="DE63" s="41">
        <f t="shared" si="13"/>
        <v>0.20800000000000002</v>
      </c>
      <c r="DF63" s="40">
        <v>0.64800000000000002</v>
      </c>
      <c r="DO63" s="40">
        <v>0.19</v>
      </c>
      <c r="DP63" s="40">
        <v>0.218</v>
      </c>
      <c r="DQ63" s="40">
        <v>0.13100000000000001</v>
      </c>
      <c r="DR63" s="40">
        <f t="shared" si="15"/>
        <v>0.32100000000000001</v>
      </c>
      <c r="DS63" s="40">
        <v>0.53900000000000003</v>
      </c>
    </row>
    <row r="64" spans="54:123" x14ac:dyDescent="0.25">
      <c r="BB64" s="41">
        <v>0.13300000000000001</v>
      </c>
      <c r="BC64" s="41">
        <v>0.36499999999999999</v>
      </c>
      <c r="BD64" s="41">
        <v>6.8000000000000005E-2</v>
      </c>
      <c r="BE64" s="41">
        <f t="shared" si="17"/>
        <v>0.20100000000000001</v>
      </c>
      <c r="BF64" s="41">
        <v>0.56599999999999995</v>
      </c>
      <c r="BO64" s="41">
        <v>0.13200000000000001</v>
      </c>
      <c r="BP64" s="41">
        <v>0.61099999999999999</v>
      </c>
      <c r="BQ64" s="41">
        <v>0.125</v>
      </c>
      <c r="BR64" s="41">
        <f t="shared" si="19"/>
        <v>0.25700000000000001</v>
      </c>
      <c r="BS64" s="41">
        <v>0.86799999999999999</v>
      </c>
      <c r="DB64" s="40">
        <v>7.1999999999999995E-2</v>
      </c>
      <c r="DC64" s="40">
        <v>0.438</v>
      </c>
      <c r="DD64" s="40">
        <v>6.6000000000000003E-2</v>
      </c>
      <c r="DE64" s="41">
        <f t="shared" si="13"/>
        <v>0.13800000000000001</v>
      </c>
      <c r="DF64" s="40">
        <v>0.57599999999999996</v>
      </c>
      <c r="DO64" s="40">
        <v>9.6000000000000002E-2</v>
      </c>
      <c r="DP64" s="40">
        <v>0.25</v>
      </c>
      <c r="DQ64" s="40">
        <v>0.1</v>
      </c>
      <c r="DR64" s="40">
        <f t="shared" si="15"/>
        <v>0.19600000000000001</v>
      </c>
      <c r="DS64" s="40">
        <v>0.44600000000000001</v>
      </c>
    </row>
    <row r="65" spans="54:123" x14ac:dyDescent="0.25">
      <c r="BB65" s="41">
        <v>0.13200000000000001</v>
      </c>
      <c r="BC65" s="41">
        <v>0.48299999999999998</v>
      </c>
      <c r="BD65" s="41">
        <v>0.15</v>
      </c>
      <c r="BE65" s="41">
        <f t="shared" si="17"/>
        <v>0.28200000000000003</v>
      </c>
      <c r="BF65" s="41">
        <v>0.76500000000000001</v>
      </c>
      <c r="BO65" s="41">
        <v>3.3000000000000002E-2</v>
      </c>
      <c r="BP65" s="41">
        <v>0.91500000000000004</v>
      </c>
      <c r="BQ65" s="41">
        <v>0.14799999999999999</v>
      </c>
      <c r="BR65" s="41">
        <f t="shared" si="19"/>
        <v>0.18099999999999999</v>
      </c>
      <c r="BS65" s="41">
        <v>1.0960000000000001</v>
      </c>
      <c r="DB65" s="40">
        <v>6.6000000000000003E-2</v>
      </c>
      <c r="DC65" s="40">
        <v>0.377</v>
      </c>
      <c r="DD65" s="40">
        <v>0.105</v>
      </c>
      <c r="DE65" s="41">
        <f t="shared" si="13"/>
        <v>0.17099999999999999</v>
      </c>
      <c r="DF65" s="40">
        <v>0.54800000000000004</v>
      </c>
      <c r="DO65" s="40">
        <v>0.14099999999999999</v>
      </c>
      <c r="DP65" s="40">
        <v>0.2</v>
      </c>
      <c r="DQ65" s="40">
        <v>9.9000000000000005E-2</v>
      </c>
      <c r="DR65" s="40">
        <f t="shared" si="15"/>
        <v>0.24</v>
      </c>
      <c r="DS65" s="40">
        <v>0.44</v>
      </c>
    </row>
    <row r="66" spans="54:123" x14ac:dyDescent="0.25">
      <c r="BB66" s="41">
        <v>0.13100000000000001</v>
      </c>
      <c r="BC66" s="41">
        <v>0.26900000000000002</v>
      </c>
      <c r="BD66" s="41">
        <v>0.13200000000000001</v>
      </c>
      <c r="BE66" s="41">
        <f t="shared" si="17"/>
        <v>0.26300000000000001</v>
      </c>
      <c r="BF66" s="41">
        <v>0.53200000000000003</v>
      </c>
      <c r="BO66" s="41">
        <v>0.189</v>
      </c>
      <c r="BP66" s="41">
        <v>0.84899999999999998</v>
      </c>
      <c r="BQ66" s="41">
        <v>0.14399999999999999</v>
      </c>
      <c r="BR66" s="41">
        <f t="shared" si="19"/>
        <v>0.33299999999999996</v>
      </c>
      <c r="BS66" s="41">
        <v>1.1819999999999999</v>
      </c>
      <c r="DB66" s="40">
        <v>0.11</v>
      </c>
      <c r="DC66" s="40">
        <v>0.44600000000000001</v>
      </c>
      <c r="DD66" s="40">
        <v>0.17799999999999999</v>
      </c>
      <c r="DE66" s="41">
        <f t="shared" si="13"/>
        <v>0.28799999999999998</v>
      </c>
      <c r="DF66" s="40">
        <v>0.73399999999999999</v>
      </c>
      <c r="DO66" s="40">
        <v>0.187</v>
      </c>
      <c r="DP66" s="40">
        <v>0.25900000000000001</v>
      </c>
      <c r="DQ66" s="40">
        <v>0.1</v>
      </c>
      <c r="DR66" s="40">
        <f t="shared" si="15"/>
        <v>0.28700000000000003</v>
      </c>
      <c r="DS66" s="40">
        <v>0.54600000000000004</v>
      </c>
    </row>
    <row r="67" spans="54:123" x14ac:dyDescent="0.25">
      <c r="BB67" s="41">
        <v>0.13300000000000001</v>
      </c>
      <c r="BC67" s="41">
        <v>0.28100000000000003</v>
      </c>
      <c r="BD67" s="41">
        <v>0.11799999999999999</v>
      </c>
      <c r="BE67" s="41">
        <f t="shared" si="17"/>
        <v>0.251</v>
      </c>
      <c r="BF67" s="41">
        <v>0.53200000000000003</v>
      </c>
      <c r="BO67" s="41">
        <v>6.7000000000000004E-2</v>
      </c>
      <c r="BP67" s="41">
        <v>0.60399999999999998</v>
      </c>
      <c r="BQ67" s="41">
        <v>0.129</v>
      </c>
      <c r="BR67" s="41">
        <f t="shared" si="19"/>
        <v>0.19600000000000001</v>
      </c>
      <c r="BS67" s="41">
        <v>0.8</v>
      </c>
      <c r="DB67" s="40">
        <v>7.5999999999999998E-2</v>
      </c>
      <c r="DC67" s="40">
        <v>0.26300000000000001</v>
      </c>
      <c r="DD67" s="40">
        <v>0.111</v>
      </c>
      <c r="DE67" s="41">
        <f t="shared" si="13"/>
        <v>0.187</v>
      </c>
      <c r="DF67" s="40">
        <v>0.45</v>
      </c>
      <c r="DO67" s="40">
        <v>0.108</v>
      </c>
      <c r="DP67" s="40">
        <v>0.45300000000000001</v>
      </c>
      <c r="DQ67" s="40">
        <v>0.17399999999999999</v>
      </c>
      <c r="DR67" s="40">
        <f t="shared" si="15"/>
        <v>0.28199999999999997</v>
      </c>
      <c r="DS67" s="40">
        <v>0.73499999999999999</v>
      </c>
    </row>
    <row r="68" spans="54:123" x14ac:dyDescent="0.25">
      <c r="BB68" s="41">
        <v>0.123</v>
      </c>
      <c r="BC68" s="41">
        <v>0.377</v>
      </c>
      <c r="BD68" s="41">
        <v>0.14799999999999999</v>
      </c>
      <c r="BE68" s="41">
        <f t="shared" si="17"/>
        <v>0.27100000000000002</v>
      </c>
      <c r="BF68" s="41">
        <v>0.64800000000000002</v>
      </c>
      <c r="BO68" s="41">
        <v>8.8999999999999996E-2</v>
      </c>
      <c r="BP68" s="41">
        <v>0.33500000000000002</v>
      </c>
      <c r="BQ68" s="41">
        <v>0.129</v>
      </c>
      <c r="BR68" s="41">
        <f t="shared" si="19"/>
        <v>0.218</v>
      </c>
      <c r="BS68" s="41">
        <v>0.55300000000000005</v>
      </c>
      <c r="DB68" s="40">
        <v>0.126</v>
      </c>
      <c r="DC68" s="40">
        <v>0.4</v>
      </c>
      <c r="DD68" s="40">
        <v>8.3000000000000004E-2</v>
      </c>
      <c r="DE68" s="41">
        <f t="shared" si="13"/>
        <v>0.20900000000000002</v>
      </c>
      <c r="DF68" s="40">
        <v>0.60899999999999999</v>
      </c>
      <c r="DO68" s="40">
        <v>0.19900000000000001</v>
      </c>
      <c r="DP68" s="40">
        <v>0.40200000000000002</v>
      </c>
      <c r="DQ68" s="40">
        <v>0.182</v>
      </c>
      <c r="DR68" s="40">
        <f t="shared" si="15"/>
        <v>0.38100000000000001</v>
      </c>
      <c r="DS68" s="40">
        <v>0.78300000000000003</v>
      </c>
    </row>
    <row r="69" spans="54:123" x14ac:dyDescent="0.25">
      <c r="BB69" s="41">
        <v>0.124</v>
      </c>
      <c r="BC69" s="41">
        <v>0.443</v>
      </c>
      <c r="BD69" s="41">
        <v>0.124</v>
      </c>
      <c r="BE69" s="41">
        <f t="shared" si="17"/>
        <v>0.248</v>
      </c>
      <c r="BF69" s="41">
        <v>0.69099999999999995</v>
      </c>
      <c r="BO69" s="41">
        <v>0.183</v>
      </c>
      <c r="BP69" s="41">
        <v>0.38900000000000001</v>
      </c>
      <c r="BQ69" s="41">
        <v>0.17699999999999999</v>
      </c>
      <c r="BR69" s="41">
        <f t="shared" si="19"/>
        <v>0.36</v>
      </c>
      <c r="BS69" s="41">
        <v>0.749</v>
      </c>
      <c r="DB69" s="40">
        <v>0.18099999999999999</v>
      </c>
      <c r="DC69" s="40">
        <v>0.30099999999999999</v>
      </c>
      <c r="DD69" s="40">
        <v>0.189</v>
      </c>
      <c r="DE69" s="41">
        <f t="shared" si="13"/>
        <v>0.37</v>
      </c>
      <c r="DF69" s="40">
        <v>0.67100000000000004</v>
      </c>
      <c r="DO69" s="40">
        <v>0.05</v>
      </c>
      <c r="DP69" s="40">
        <v>0.15</v>
      </c>
      <c r="DQ69" s="40">
        <v>8.3000000000000004E-2</v>
      </c>
      <c r="DR69" s="40">
        <f t="shared" si="15"/>
        <v>0.13300000000000001</v>
      </c>
      <c r="DS69" s="40">
        <v>0.28299999999999997</v>
      </c>
    </row>
    <row r="70" spans="54:123" x14ac:dyDescent="0.25">
      <c r="BB70" s="41">
        <v>0.106</v>
      </c>
      <c r="BC70" s="41">
        <v>0.53300000000000003</v>
      </c>
      <c r="BD70" s="41">
        <v>0.124</v>
      </c>
      <c r="BE70" s="41">
        <f t="shared" si="17"/>
        <v>0.22999999999999998</v>
      </c>
      <c r="BF70" s="41">
        <v>0.76300000000000001</v>
      </c>
      <c r="BO70" s="41">
        <v>0.11700000000000001</v>
      </c>
      <c r="BP70" s="41">
        <v>0.27100000000000002</v>
      </c>
      <c r="BQ70" s="41">
        <v>0.129</v>
      </c>
      <c r="BR70" s="41">
        <f t="shared" si="19"/>
        <v>0.246</v>
      </c>
      <c r="BS70" s="41">
        <v>0.51700000000000002</v>
      </c>
      <c r="DB70" s="40">
        <v>0.108</v>
      </c>
      <c r="DC70" s="40">
        <v>0.42499999999999999</v>
      </c>
      <c r="DD70" s="40">
        <v>6.4000000000000001E-2</v>
      </c>
      <c r="DE70" s="41">
        <f t="shared" si="13"/>
        <v>0.17199999999999999</v>
      </c>
      <c r="DF70" s="40">
        <v>0.59699999999999998</v>
      </c>
      <c r="DO70" s="40">
        <v>0.1</v>
      </c>
      <c r="DP70" s="40">
        <v>0.32700000000000001</v>
      </c>
      <c r="DQ70" s="40">
        <v>7.2999999999999995E-2</v>
      </c>
      <c r="DR70" s="40">
        <f t="shared" si="15"/>
        <v>0.17299999999999999</v>
      </c>
      <c r="DS70" s="40">
        <v>0.5</v>
      </c>
    </row>
    <row r="71" spans="54:123" x14ac:dyDescent="0.25">
      <c r="BB71" s="41">
        <v>0.104</v>
      </c>
      <c r="BC71" s="41">
        <v>0.26600000000000001</v>
      </c>
      <c r="BD71" s="41">
        <v>0.184</v>
      </c>
      <c r="BE71" s="41">
        <f t="shared" si="17"/>
        <v>0.28799999999999998</v>
      </c>
      <c r="BF71" s="41">
        <v>0.55400000000000005</v>
      </c>
      <c r="BO71" s="41">
        <v>8.1000000000000003E-2</v>
      </c>
      <c r="BP71" s="41">
        <v>0.31900000000000001</v>
      </c>
      <c r="BQ71" s="41">
        <v>0.13100000000000001</v>
      </c>
      <c r="BR71" s="41">
        <f t="shared" si="19"/>
        <v>0.21200000000000002</v>
      </c>
      <c r="BS71" s="41">
        <v>0.53100000000000003</v>
      </c>
      <c r="DB71" s="40">
        <v>0.123</v>
      </c>
      <c r="DC71" s="40">
        <v>0.29499999999999998</v>
      </c>
      <c r="DD71" s="40">
        <v>0.13100000000000001</v>
      </c>
      <c r="DE71" s="41">
        <f t="shared" si="13"/>
        <v>0.254</v>
      </c>
      <c r="DF71" s="40">
        <v>0.54900000000000004</v>
      </c>
      <c r="DO71" s="40">
        <v>0.16700000000000001</v>
      </c>
      <c r="DP71" s="40">
        <v>0.32700000000000001</v>
      </c>
      <c r="DQ71" s="40">
        <v>7.2999999999999995E-2</v>
      </c>
      <c r="DR71" s="40">
        <f t="shared" si="15"/>
        <v>0.24</v>
      </c>
      <c r="DS71" s="40">
        <v>0.56699999999999995</v>
      </c>
    </row>
    <row r="72" spans="54:123" x14ac:dyDescent="0.25">
      <c r="BB72" s="41">
        <v>9.0999999999999998E-2</v>
      </c>
      <c r="BC72" s="41">
        <v>0.375</v>
      </c>
      <c r="BD72" s="41">
        <v>0.13400000000000001</v>
      </c>
      <c r="BE72" s="41">
        <f t="shared" si="17"/>
        <v>0.22500000000000001</v>
      </c>
      <c r="BF72" s="41">
        <v>0.6</v>
      </c>
      <c r="BO72" s="41">
        <v>0.14299999999999999</v>
      </c>
      <c r="BP72" s="41">
        <v>0.72399999999999998</v>
      </c>
      <c r="BQ72" s="41">
        <v>0.127</v>
      </c>
      <c r="BR72" s="41">
        <f t="shared" si="19"/>
        <v>0.27</v>
      </c>
      <c r="BS72" s="41">
        <v>0.99399999999999999</v>
      </c>
      <c r="DB72" s="40">
        <v>5.7000000000000002E-2</v>
      </c>
      <c r="DC72" s="40">
        <v>0.251</v>
      </c>
      <c r="DD72" s="40">
        <v>0.128</v>
      </c>
      <c r="DE72" s="41">
        <f t="shared" si="13"/>
        <v>0.185</v>
      </c>
      <c r="DF72" s="40">
        <v>0.436</v>
      </c>
      <c r="DO72" s="40">
        <v>0.14199999999999999</v>
      </c>
      <c r="DP72" s="40">
        <v>0.4</v>
      </c>
      <c r="DQ72" s="40">
        <v>0.158</v>
      </c>
      <c r="DR72" s="40">
        <f t="shared" si="15"/>
        <v>0.3</v>
      </c>
      <c r="DS72" s="40">
        <v>0.7</v>
      </c>
    </row>
    <row r="73" spans="54:123" x14ac:dyDescent="0.25">
      <c r="BB73" s="41">
        <v>8.2000000000000003E-2</v>
      </c>
      <c r="BC73" s="41">
        <v>0.2</v>
      </c>
      <c r="BD73" s="41">
        <v>9.0999999999999998E-2</v>
      </c>
      <c r="BE73" s="41">
        <f t="shared" ref="BE73:BE87" si="21">BB73+BD73</f>
        <v>0.17299999999999999</v>
      </c>
      <c r="BF73" s="41">
        <v>0.373</v>
      </c>
      <c r="BO73" s="41">
        <v>0.13300000000000001</v>
      </c>
      <c r="BP73" s="41">
        <v>0.58299999999999996</v>
      </c>
      <c r="BQ73" s="41">
        <v>0.15</v>
      </c>
      <c r="BR73" s="41">
        <f t="shared" ref="BR73:BR98" si="22">BO73+BQ73</f>
        <v>0.28300000000000003</v>
      </c>
      <c r="BS73" s="41">
        <v>0.86599999999999999</v>
      </c>
      <c r="DB73" s="40">
        <v>0.17299999999999999</v>
      </c>
      <c r="DC73" s="40">
        <v>0.436</v>
      </c>
      <c r="DD73" s="40">
        <v>0.156</v>
      </c>
      <c r="DE73" s="41">
        <f t="shared" ref="DE73:DE136" si="23">DB73+DD73</f>
        <v>0.32899999999999996</v>
      </c>
      <c r="DF73" s="40">
        <v>0.76500000000000001</v>
      </c>
      <c r="DO73" s="40">
        <v>0.224</v>
      </c>
      <c r="DP73" s="40">
        <v>0.189</v>
      </c>
      <c r="DQ73" s="40">
        <v>9.4E-2</v>
      </c>
      <c r="DR73" s="40">
        <f t="shared" ref="DR73:DR136" si="24">DO73+DQ73</f>
        <v>0.318</v>
      </c>
      <c r="DS73" s="40">
        <v>0.50700000000000001</v>
      </c>
    </row>
    <row r="74" spans="54:123" x14ac:dyDescent="0.25">
      <c r="BB74" s="41">
        <v>0.104</v>
      </c>
      <c r="BC74" s="41">
        <v>0.29599999999999999</v>
      </c>
      <c r="BD74" s="41">
        <v>0.125</v>
      </c>
      <c r="BE74" s="41">
        <f t="shared" si="21"/>
        <v>0.22899999999999998</v>
      </c>
      <c r="BF74" s="41">
        <v>0.52500000000000002</v>
      </c>
      <c r="BO74" s="41">
        <v>0.13</v>
      </c>
      <c r="BP74" s="41">
        <v>0.85399999999999998</v>
      </c>
      <c r="BQ74" s="41">
        <v>0.13100000000000001</v>
      </c>
      <c r="BR74" s="41">
        <f t="shared" si="22"/>
        <v>0.26100000000000001</v>
      </c>
      <c r="BS74" s="41">
        <v>1.115</v>
      </c>
      <c r="DB74" s="40">
        <v>0.13500000000000001</v>
      </c>
      <c r="DC74" s="40">
        <v>0.32800000000000001</v>
      </c>
      <c r="DD74" s="40">
        <v>0.16400000000000001</v>
      </c>
      <c r="DE74" s="41">
        <f t="shared" si="23"/>
        <v>0.29900000000000004</v>
      </c>
      <c r="DF74" s="40">
        <v>0.627</v>
      </c>
      <c r="DO74" s="40">
        <v>0.115</v>
      </c>
      <c r="DP74" s="40">
        <v>0.38900000000000001</v>
      </c>
      <c r="DQ74" s="40">
        <v>0.1</v>
      </c>
      <c r="DR74" s="40">
        <f t="shared" si="24"/>
        <v>0.21500000000000002</v>
      </c>
      <c r="DS74" s="40">
        <v>0.60399999999999998</v>
      </c>
    </row>
    <row r="75" spans="54:123" x14ac:dyDescent="0.25">
      <c r="BB75" s="41">
        <v>9.4E-2</v>
      </c>
      <c r="BC75" s="41">
        <v>0.45</v>
      </c>
      <c r="BD75" s="41">
        <v>0.13400000000000001</v>
      </c>
      <c r="BE75" s="41">
        <f t="shared" si="21"/>
        <v>0.22800000000000001</v>
      </c>
      <c r="BF75" s="41">
        <v>0.67800000000000005</v>
      </c>
      <c r="BO75" s="41">
        <v>6.7000000000000004E-2</v>
      </c>
      <c r="BP75" s="41">
        <v>0.58699999999999997</v>
      </c>
      <c r="BQ75" s="41">
        <v>0.19600000000000001</v>
      </c>
      <c r="BR75" s="41">
        <f t="shared" si="22"/>
        <v>0.26300000000000001</v>
      </c>
      <c r="BS75" s="41">
        <v>0.85</v>
      </c>
      <c r="DB75" s="40">
        <v>9.5000000000000001E-2</v>
      </c>
      <c r="DC75" s="40">
        <v>0.30499999999999999</v>
      </c>
      <c r="DD75" s="40">
        <v>0.157</v>
      </c>
      <c r="DE75" s="41">
        <f t="shared" si="23"/>
        <v>0.252</v>
      </c>
      <c r="DF75" s="40">
        <v>0.55700000000000005</v>
      </c>
      <c r="DO75" s="40">
        <v>0.13300000000000001</v>
      </c>
      <c r="DP75" s="40">
        <v>0.46700000000000003</v>
      </c>
      <c r="DQ75" s="40">
        <v>0.16600000000000001</v>
      </c>
      <c r="DR75" s="40">
        <f t="shared" si="24"/>
        <v>0.29900000000000004</v>
      </c>
      <c r="DS75" s="40">
        <v>0.76600000000000001</v>
      </c>
    </row>
    <row r="76" spans="54:123" x14ac:dyDescent="0.25">
      <c r="BB76" s="41">
        <v>0.128</v>
      </c>
      <c r="BC76" s="41">
        <v>0.35</v>
      </c>
      <c r="BD76" s="41">
        <v>8.8999999999999996E-2</v>
      </c>
      <c r="BE76" s="41">
        <f t="shared" si="21"/>
        <v>0.217</v>
      </c>
      <c r="BF76" s="41">
        <v>0.56699999999999995</v>
      </c>
      <c r="BO76" s="41">
        <v>0.111</v>
      </c>
      <c r="BP76" s="41">
        <v>0.66600000000000004</v>
      </c>
      <c r="BQ76" s="41">
        <v>0.189</v>
      </c>
      <c r="BR76" s="41">
        <f t="shared" si="22"/>
        <v>0.3</v>
      </c>
      <c r="BS76" s="41">
        <v>0.96599999999999997</v>
      </c>
      <c r="DB76" s="40">
        <v>9.2999999999999999E-2</v>
      </c>
      <c r="DC76" s="40">
        <v>0.44700000000000001</v>
      </c>
      <c r="DD76" s="40">
        <v>0.11</v>
      </c>
      <c r="DE76" s="41">
        <f t="shared" si="23"/>
        <v>0.20300000000000001</v>
      </c>
      <c r="DF76" s="40">
        <v>0.65</v>
      </c>
      <c r="DO76" s="40">
        <v>0.108</v>
      </c>
      <c r="DP76" s="40">
        <v>0.46500000000000002</v>
      </c>
      <c r="DQ76" s="40">
        <v>0.14299999999999999</v>
      </c>
      <c r="DR76" s="40">
        <f t="shared" si="24"/>
        <v>0.251</v>
      </c>
      <c r="DS76" s="40">
        <v>0.71599999999999997</v>
      </c>
    </row>
    <row r="77" spans="54:123" x14ac:dyDescent="0.25">
      <c r="BB77" s="41">
        <v>9.4E-2</v>
      </c>
      <c r="BC77" s="41">
        <v>0.53900000000000003</v>
      </c>
      <c r="BD77" s="41">
        <v>0.1</v>
      </c>
      <c r="BE77" s="41">
        <f t="shared" si="21"/>
        <v>0.19400000000000001</v>
      </c>
      <c r="BF77" s="41">
        <v>0.73299999999999998</v>
      </c>
      <c r="BO77" s="41">
        <v>0.12</v>
      </c>
      <c r="BP77" s="41">
        <v>0.2</v>
      </c>
      <c r="BQ77" s="41">
        <v>0.245</v>
      </c>
      <c r="BR77" s="41">
        <f t="shared" si="22"/>
        <v>0.36499999999999999</v>
      </c>
      <c r="BS77" s="41">
        <v>0.56499999999999995</v>
      </c>
      <c r="DB77" s="40">
        <v>8.5000000000000006E-2</v>
      </c>
      <c r="DC77" s="40">
        <v>0.33800000000000002</v>
      </c>
      <c r="DD77" s="40">
        <v>0.23100000000000001</v>
      </c>
      <c r="DE77" s="41">
        <f t="shared" si="23"/>
        <v>0.316</v>
      </c>
      <c r="DF77" s="40">
        <v>0.65400000000000003</v>
      </c>
      <c r="DO77" s="40">
        <v>0.125</v>
      </c>
      <c r="DP77" s="40">
        <v>0.58199999999999996</v>
      </c>
      <c r="DQ77" s="40">
        <v>8.5000000000000006E-2</v>
      </c>
      <c r="DR77" s="40">
        <f t="shared" si="24"/>
        <v>0.21000000000000002</v>
      </c>
      <c r="DS77" s="40">
        <v>0.79200000000000004</v>
      </c>
    </row>
    <row r="78" spans="54:123" x14ac:dyDescent="0.25">
      <c r="BB78" s="41">
        <v>8.2000000000000003E-2</v>
      </c>
      <c r="BC78" s="41">
        <v>0.251</v>
      </c>
      <c r="BD78" s="41">
        <v>0.11600000000000001</v>
      </c>
      <c r="BE78" s="41">
        <f t="shared" si="21"/>
        <v>0.19800000000000001</v>
      </c>
      <c r="BF78" s="41">
        <v>0.44900000000000001</v>
      </c>
      <c r="BO78" s="41">
        <v>0.13200000000000001</v>
      </c>
      <c r="BP78" s="41">
        <v>0.41599999999999998</v>
      </c>
      <c r="BQ78" s="41">
        <v>0.11799999999999999</v>
      </c>
      <c r="BR78" s="41">
        <f t="shared" si="22"/>
        <v>0.25</v>
      </c>
      <c r="BS78" s="41">
        <v>0.66600000000000004</v>
      </c>
      <c r="DB78" s="40">
        <v>0.16700000000000001</v>
      </c>
      <c r="DC78" s="40">
        <v>0.46800000000000003</v>
      </c>
      <c r="DD78" s="40">
        <v>0.12</v>
      </c>
      <c r="DE78" s="41">
        <f t="shared" si="23"/>
        <v>0.28700000000000003</v>
      </c>
      <c r="DF78" s="40">
        <v>0.755</v>
      </c>
      <c r="DO78" s="40">
        <v>0.16400000000000001</v>
      </c>
      <c r="DP78" s="40">
        <v>0.3</v>
      </c>
      <c r="DQ78" s="40">
        <v>8.3000000000000004E-2</v>
      </c>
      <c r="DR78" s="40">
        <f t="shared" si="24"/>
        <v>0.247</v>
      </c>
      <c r="DS78" s="40">
        <v>0.54700000000000004</v>
      </c>
    </row>
    <row r="79" spans="54:123" x14ac:dyDescent="0.25">
      <c r="BB79" s="41">
        <v>0.1</v>
      </c>
      <c r="BC79" s="41">
        <v>0.53200000000000003</v>
      </c>
      <c r="BD79" s="41">
        <v>0.10100000000000001</v>
      </c>
      <c r="BE79" s="41">
        <f t="shared" si="21"/>
        <v>0.20100000000000001</v>
      </c>
      <c r="BF79" s="41">
        <v>0.73299999999999998</v>
      </c>
      <c r="BO79" s="41">
        <v>0.18099999999999999</v>
      </c>
      <c r="BP79" s="41">
        <v>0.5</v>
      </c>
      <c r="BQ79" s="41">
        <v>0.20200000000000001</v>
      </c>
      <c r="BR79" s="41">
        <f t="shared" si="22"/>
        <v>0.38300000000000001</v>
      </c>
      <c r="BS79" s="41">
        <v>0.88300000000000001</v>
      </c>
      <c r="DB79" s="40">
        <v>0.106</v>
      </c>
      <c r="DC79" s="40">
        <v>0.35699999999999998</v>
      </c>
      <c r="DD79" s="40">
        <v>0.193</v>
      </c>
      <c r="DE79" s="41">
        <f t="shared" si="23"/>
        <v>0.29899999999999999</v>
      </c>
      <c r="DF79" s="40">
        <v>0.65600000000000003</v>
      </c>
      <c r="DO79" s="40">
        <v>0.112</v>
      </c>
      <c r="DP79" s="40">
        <v>0.3</v>
      </c>
      <c r="DQ79" s="40">
        <v>0.13300000000000001</v>
      </c>
      <c r="DR79" s="40">
        <f t="shared" si="24"/>
        <v>0.245</v>
      </c>
      <c r="DS79" s="40">
        <v>0.54500000000000004</v>
      </c>
    </row>
    <row r="80" spans="54:123" x14ac:dyDescent="0.25">
      <c r="BB80" s="41">
        <v>0.11700000000000001</v>
      </c>
      <c r="BC80" s="41">
        <v>0.35</v>
      </c>
      <c r="BD80" s="41">
        <v>0.1</v>
      </c>
      <c r="BE80" s="41">
        <f t="shared" si="21"/>
        <v>0.21700000000000003</v>
      </c>
      <c r="BF80" s="41">
        <v>0.56699999999999995</v>
      </c>
      <c r="BO80" s="41">
        <v>0.185</v>
      </c>
      <c r="BP80" s="41">
        <v>0.3</v>
      </c>
      <c r="BQ80" s="41">
        <v>0.121</v>
      </c>
      <c r="BR80" s="41">
        <f t="shared" si="22"/>
        <v>0.30599999999999999</v>
      </c>
      <c r="BS80" s="41">
        <v>0.60599999999999998</v>
      </c>
      <c r="DB80" s="40">
        <v>0.1</v>
      </c>
      <c r="DC80" s="40">
        <v>0.44800000000000001</v>
      </c>
      <c r="DD80" s="40">
        <v>8.5999999999999993E-2</v>
      </c>
      <c r="DE80" s="41">
        <f t="shared" si="23"/>
        <v>0.186</v>
      </c>
      <c r="DF80" s="40">
        <v>0.63400000000000001</v>
      </c>
      <c r="DO80" s="40">
        <v>0.13100000000000001</v>
      </c>
      <c r="DP80" s="40">
        <v>0.318</v>
      </c>
      <c r="DQ80" s="40">
        <v>0.11700000000000001</v>
      </c>
      <c r="DR80" s="40">
        <f t="shared" si="24"/>
        <v>0.248</v>
      </c>
      <c r="DS80" s="40">
        <v>0.56599999999999995</v>
      </c>
    </row>
    <row r="81" spans="54:123" x14ac:dyDescent="0.25">
      <c r="BB81" s="41">
        <v>8.5999999999999993E-2</v>
      </c>
      <c r="BC81" s="41">
        <v>0.75</v>
      </c>
      <c r="BD81" s="41">
        <v>8.1000000000000003E-2</v>
      </c>
      <c r="BE81" s="41">
        <f t="shared" si="21"/>
        <v>0.16699999999999998</v>
      </c>
      <c r="BF81" s="41">
        <v>0.91700000000000004</v>
      </c>
      <c r="BO81" s="41">
        <v>0.17599999999999999</v>
      </c>
      <c r="BP81" s="41">
        <v>0.51600000000000001</v>
      </c>
      <c r="BQ81" s="41">
        <v>0.05</v>
      </c>
      <c r="BR81" s="41">
        <f t="shared" si="22"/>
        <v>0.22599999999999998</v>
      </c>
      <c r="BS81" s="41">
        <v>0.74199999999999999</v>
      </c>
      <c r="DB81" s="40">
        <v>8.5000000000000006E-2</v>
      </c>
      <c r="DC81" s="40">
        <v>0.40200000000000002</v>
      </c>
      <c r="DD81" s="40">
        <v>8.7999999999999995E-2</v>
      </c>
      <c r="DE81" s="41">
        <f t="shared" si="23"/>
        <v>0.17299999999999999</v>
      </c>
      <c r="DF81" s="40">
        <v>0.57499999999999996</v>
      </c>
      <c r="DO81" s="40">
        <v>0.16400000000000001</v>
      </c>
      <c r="DP81" s="40">
        <v>0.318</v>
      </c>
      <c r="DQ81" s="40">
        <v>6.5000000000000002E-2</v>
      </c>
      <c r="DR81" s="40">
        <f t="shared" si="24"/>
        <v>0.22900000000000001</v>
      </c>
      <c r="DS81" s="40">
        <v>0.54700000000000004</v>
      </c>
    </row>
    <row r="82" spans="54:123" x14ac:dyDescent="0.25">
      <c r="BB82" s="41">
        <v>8.5000000000000006E-2</v>
      </c>
      <c r="BC82" s="41">
        <v>0.34899999999999998</v>
      </c>
      <c r="BD82" s="41">
        <v>6.8000000000000005E-2</v>
      </c>
      <c r="BE82" s="41">
        <f t="shared" si="21"/>
        <v>0.15300000000000002</v>
      </c>
      <c r="BF82" s="41">
        <v>0.502</v>
      </c>
      <c r="BO82" s="41">
        <v>0.155</v>
      </c>
      <c r="BP82" s="41">
        <v>0.28399999999999997</v>
      </c>
      <c r="BQ82" s="41">
        <v>0.17899999999999999</v>
      </c>
      <c r="BR82" s="41">
        <f t="shared" si="22"/>
        <v>0.33399999999999996</v>
      </c>
      <c r="BS82" s="41">
        <v>0.61799999999999999</v>
      </c>
      <c r="DB82" s="40">
        <v>7.1999999999999995E-2</v>
      </c>
      <c r="DC82" s="40">
        <v>0.42799999999999999</v>
      </c>
      <c r="DD82" s="40">
        <v>6.8000000000000005E-2</v>
      </c>
      <c r="DE82" s="41">
        <f t="shared" si="23"/>
        <v>0.14000000000000001</v>
      </c>
      <c r="DF82" s="40">
        <v>0.56799999999999995</v>
      </c>
      <c r="DO82" s="40">
        <v>0.11700000000000001</v>
      </c>
      <c r="DP82" s="40">
        <v>0.433</v>
      </c>
      <c r="DQ82" s="40">
        <v>0.11600000000000001</v>
      </c>
      <c r="DR82" s="40">
        <f t="shared" si="24"/>
        <v>0.23300000000000001</v>
      </c>
      <c r="DS82" s="40">
        <v>0.66600000000000004</v>
      </c>
    </row>
    <row r="83" spans="54:123" x14ac:dyDescent="0.25">
      <c r="BB83" s="41">
        <v>8.4000000000000005E-2</v>
      </c>
      <c r="BC83" s="41">
        <v>0.26600000000000001</v>
      </c>
      <c r="BD83" s="41">
        <v>8.4000000000000005E-2</v>
      </c>
      <c r="BE83" s="41">
        <f t="shared" si="21"/>
        <v>0.16800000000000001</v>
      </c>
      <c r="BF83" s="41">
        <v>0.434</v>
      </c>
      <c r="BO83" s="41">
        <v>0.14799999999999999</v>
      </c>
      <c r="BP83" s="41">
        <v>0.46300000000000002</v>
      </c>
      <c r="BQ83" s="41">
        <v>0.17</v>
      </c>
      <c r="BR83" s="41">
        <f t="shared" si="22"/>
        <v>0.318</v>
      </c>
      <c r="BS83" s="41">
        <v>0.78100000000000003</v>
      </c>
      <c r="DB83" s="40">
        <v>0.13100000000000001</v>
      </c>
      <c r="DC83" s="40">
        <v>0.39700000000000002</v>
      </c>
      <c r="DD83" s="40">
        <v>0.158</v>
      </c>
      <c r="DE83" s="41">
        <f t="shared" si="23"/>
        <v>0.28900000000000003</v>
      </c>
      <c r="DF83" s="40">
        <v>0.68600000000000005</v>
      </c>
      <c r="DO83" s="40">
        <v>0.13400000000000001</v>
      </c>
      <c r="DP83" s="40">
        <v>0.33200000000000002</v>
      </c>
      <c r="DQ83" s="40">
        <v>0.16800000000000001</v>
      </c>
      <c r="DR83" s="40">
        <f t="shared" si="24"/>
        <v>0.30200000000000005</v>
      </c>
      <c r="DS83" s="40">
        <v>0.63400000000000001</v>
      </c>
    </row>
    <row r="84" spans="54:123" ht="409.6" x14ac:dyDescent="0.25">
      <c r="BB84" s="41">
        <v>8.3000000000000004E-2</v>
      </c>
      <c r="BC84" s="41">
        <v>1.0840000000000001</v>
      </c>
      <c r="BD84" s="41">
        <v>0.11600000000000001</v>
      </c>
      <c r="BE84" s="41">
        <f t="shared" si="21"/>
        <v>0.19900000000000001</v>
      </c>
      <c r="BF84" s="41">
        <v>1.2829999999999999</v>
      </c>
      <c r="BO84" s="41">
        <v>0.153</v>
      </c>
      <c r="BP84" s="41">
        <v>0.32</v>
      </c>
      <c r="BQ84" s="41">
        <v>0.127</v>
      </c>
      <c r="BR84" s="41">
        <f t="shared" si="22"/>
        <v>0.28000000000000003</v>
      </c>
      <c r="BS84" s="41">
        <v>0.6</v>
      </c>
      <c r="CB84" s="42" t="s">
        <v>83</v>
      </c>
      <c r="DB84" s="40">
        <v>7.0000000000000007E-2</v>
      </c>
      <c r="DC84" s="40">
        <v>0.249</v>
      </c>
      <c r="DD84" s="40">
        <v>0.13200000000000001</v>
      </c>
      <c r="DE84" s="41">
        <f t="shared" si="23"/>
        <v>0.20200000000000001</v>
      </c>
      <c r="DF84" s="40">
        <v>0.45100000000000001</v>
      </c>
      <c r="DO84" s="40">
        <v>8.5000000000000006E-2</v>
      </c>
      <c r="DP84" s="40">
        <v>0.23300000000000001</v>
      </c>
      <c r="DQ84" s="40">
        <v>0.14899999999999999</v>
      </c>
      <c r="DR84" s="40">
        <f t="shared" si="24"/>
        <v>0.23399999999999999</v>
      </c>
      <c r="DS84" s="40">
        <v>0.46700000000000003</v>
      </c>
    </row>
    <row r="85" spans="54:123" x14ac:dyDescent="0.25">
      <c r="BB85" s="41">
        <v>0.105</v>
      </c>
      <c r="BC85" s="41">
        <v>0.39500000000000002</v>
      </c>
      <c r="BD85" s="41">
        <v>7.0999999999999994E-2</v>
      </c>
      <c r="BE85" s="41">
        <f t="shared" si="21"/>
        <v>0.17599999999999999</v>
      </c>
      <c r="BF85" s="41">
        <v>0.57099999999999995</v>
      </c>
      <c r="BO85" s="41">
        <v>6.7000000000000004E-2</v>
      </c>
      <c r="BP85" s="41">
        <v>0.8</v>
      </c>
      <c r="BQ85" s="41">
        <v>0.104</v>
      </c>
      <c r="BR85" s="41">
        <f t="shared" si="22"/>
        <v>0.17099999999999999</v>
      </c>
      <c r="BS85" s="41">
        <v>0.97099999999999997</v>
      </c>
      <c r="DB85" s="40">
        <v>0.104</v>
      </c>
      <c r="DC85" s="40">
        <v>0.23799999999999999</v>
      </c>
      <c r="DD85" s="40">
        <v>0.13300000000000001</v>
      </c>
      <c r="DE85" s="41">
        <f t="shared" si="23"/>
        <v>0.23699999999999999</v>
      </c>
      <c r="DF85" s="40">
        <v>0.47499999999999998</v>
      </c>
      <c r="DO85" s="40">
        <v>0.191</v>
      </c>
      <c r="DP85" s="40">
        <v>0.23200000000000001</v>
      </c>
      <c r="DQ85" s="40">
        <v>0.14199999999999999</v>
      </c>
      <c r="DR85" s="40">
        <f t="shared" si="24"/>
        <v>0.33299999999999996</v>
      </c>
      <c r="DS85" s="40">
        <v>0.56499999999999995</v>
      </c>
    </row>
    <row r="86" spans="54:123" x14ac:dyDescent="0.25">
      <c r="BB86" s="41">
        <v>0.104</v>
      </c>
      <c r="BC86" s="41">
        <v>0.29599999999999999</v>
      </c>
      <c r="BD86" s="41">
        <v>8.6999999999999994E-2</v>
      </c>
      <c r="BE86" s="41">
        <f t="shared" si="21"/>
        <v>0.191</v>
      </c>
      <c r="BF86" s="41">
        <v>0.48699999999999999</v>
      </c>
      <c r="BO86" s="41">
        <v>0.112</v>
      </c>
      <c r="BP86" s="41">
        <v>0.60099999999999998</v>
      </c>
      <c r="BQ86" s="41">
        <v>0.107</v>
      </c>
      <c r="BR86" s="41">
        <f t="shared" si="22"/>
        <v>0.219</v>
      </c>
      <c r="BS86" s="41">
        <v>0.82</v>
      </c>
      <c r="DB86" s="40">
        <v>5.8000000000000003E-2</v>
      </c>
      <c r="DC86" s="40">
        <v>0.29699999999999999</v>
      </c>
      <c r="DD86" s="40">
        <v>0.17100000000000001</v>
      </c>
      <c r="DE86" s="41">
        <f t="shared" si="23"/>
        <v>0.22900000000000001</v>
      </c>
      <c r="DF86" s="40">
        <v>0.52600000000000002</v>
      </c>
      <c r="DO86" s="40">
        <v>0.156</v>
      </c>
      <c r="DP86" s="40">
        <v>0.218</v>
      </c>
      <c r="DQ86" s="40">
        <v>8.2000000000000003E-2</v>
      </c>
      <c r="DR86" s="40">
        <f t="shared" si="24"/>
        <v>0.23799999999999999</v>
      </c>
      <c r="DS86" s="40">
        <v>0.45600000000000002</v>
      </c>
    </row>
    <row r="87" spans="54:123" x14ac:dyDescent="0.25">
      <c r="BB87" s="41">
        <v>0.13400000000000001</v>
      </c>
      <c r="BC87" s="41">
        <v>0.13700000000000001</v>
      </c>
      <c r="BD87" s="41">
        <v>9.5000000000000001E-2</v>
      </c>
      <c r="BE87" s="41">
        <f t="shared" si="21"/>
        <v>0.22900000000000001</v>
      </c>
      <c r="BF87" s="41">
        <v>0.36599999999999999</v>
      </c>
      <c r="BO87" s="41">
        <v>0.12</v>
      </c>
      <c r="BP87" s="41">
        <v>0.67900000000000005</v>
      </c>
      <c r="BQ87" s="41">
        <v>0.123</v>
      </c>
      <c r="BR87" s="41">
        <f t="shared" si="22"/>
        <v>0.24299999999999999</v>
      </c>
      <c r="BS87" s="41">
        <v>0.92200000000000004</v>
      </c>
      <c r="DB87" s="40">
        <v>0.10299999999999999</v>
      </c>
      <c r="DC87" s="40">
        <v>0.34699999999999998</v>
      </c>
      <c r="DD87" s="40">
        <v>0.13600000000000001</v>
      </c>
      <c r="DE87" s="41">
        <f t="shared" si="23"/>
        <v>0.23899999999999999</v>
      </c>
      <c r="DF87" s="40">
        <v>0.58599999999999997</v>
      </c>
      <c r="DO87" s="40">
        <v>0.183</v>
      </c>
      <c r="DP87" s="40">
        <v>0.53300000000000003</v>
      </c>
      <c r="DQ87" s="40">
        <v>0.17499999999999999</v>
      </c>
      <c r="DR87" s="40">
        <f t="shared" si="24"/>
        <v>0.35799999999999998</v>
      </c>
      <c r="DS87" s="40">
        <v>0.89100000000000001</v>
      </c>
    </row>
    <row r="88" spans="54:123" x14ac:dyDescent="0.25">
      <c r="BO88" s="41">
        <v>0.13</v>
      </c>
      <c r="BP88" s="41">
        <v>0.55000000000000004</v>
      </c>
      <c r="BQ88" s="41">
        <v>0.12</v>
      </c>
      <c r="BR88" s="41">
        <f t="shared" si="22"/>
        <v>0.25</v>
      </c>
      <c r="BS88" s="41">
        <v>0.8</v>
      </c>
      <c r="DB88" s="40">
        <v>0.22</v>
      </c>
      <c r="DC88" s="40">
        <v>0.56299999999999994</v>
      </c>
      <c r="DD88" s="40">
        <v>0.123</v>
      </c>
      <c r="DE88" s="41">
        <f t="shared" si="23"/>
        <v>0.34299999999999997</v>
      </c>
      <c r="DF88" s="40">
        <v>0.90600000000000003</v>
      </c>
      <c r="DO88" s="40">
        <v>0.16700000000000001</v>
      </c>
      <c r="DP88" s="40">
        <v>0.34499999999999997</v>
      </c>
      <c r="DQ88" s="40">
        <v>8.5000000000000006E-2</v>
      </c>
      <c r="DR88" s="40">
        <f t="shared" si="24"/>
        <v>0.252</v>
      </c>
      <c r="DS88" s="40">
        <v>0.59699999999999998</v>
      </c>
    </row>
    <row r="89" spans="54:123" x14ac:dyDescent="0.25">
      <c r="BO89" s="41">
        <v>0.13800000000000001</v>
      </c>
      <c r="BP89" s="41">
        <v>0.53</v>
      </c>
      <c r="BQ89" s="41">
        <v>0.123</v>
      </c>
      <c r="BR89" s="41">
        <f t="shared" si="22"/>
        <v>0.26100000000000001</v>
      </c>
      <c r="BS89" s="41">
        <v>0.79100000000000004</v>
      </c>
      <c r="DB89" s="40">
        <v>6.9000000000000006E-2</v>
      </c>
      <c r="DC89" s="40">
        <v>0.57599999999999996</v>
      </c>
      <c r="DD89" s="40">
        <v>8.4000000000000005E-2</v>
      </c>
      <c r="DE89" s="41">
        <f t="shared" si="23"/>
        <v>0.15300000000000002</v>
      </c>
      <c r="DF89" s="40">
        <v>0.72899999999999998</v>
      </c>
      <c r="DO89" s="40">
        <v>0.124</v>
      </c>
      <c r="DP89" s="40">
        <v>0.29099999999999998</v>
      </c>
      <c r="DQ89" s="40">
        <v>0.21299999999999999</v>
      </c>
      <c r="DR89" s="40">
        <f t="shared" si="24"/>
        <v>0.33699999999999997</v>
      </c>
      <c r="DS89" s="40">
        <v>0.628</v>
      </c>
    </row>
    <row r="90" spans="54:123" x14ac:dyDescent="0.25">
      <c r="BO90" s="41">
        <v>0.14099999999999999</v>
      </c>
      <c r="BP90" s="41">
        <v>0.38400000000000001</v>
      </c>
      <c r="BQ90" s="41">
        <v>0.121</v>
      </c>
      <c r="BR90" s="41">
        <f t="shared" si="22"/>
        <v>0.26200000000000001</v>
      </c>
      <c r="BS90" s="41">
        <v>0.64600000000000002</v>
      </c>
      <c r="DB90" s="40">
        <v>9.0999999999999998E-2</v>
      </c>
      <c r="DC90" s="40">
        <v>0.9</v>
      </c>
      <c r="DD90" s="40">
        <v>9.2999999999999999E-2</v>
      </c>
      <c r="DE90" s="41">
        <f t="shared" si="23"/>
        <v>0.184</v>
      </c>
      <c r="DF90" s="40">
        <v>1.0840000000000001</v>
      </c>
      <c r="DO90" s="40">
        <v>0.1</v>
      </c>
      <c r="DP90" s="40">
        <v>0.3</v>
      </c>
      <c r="DQ90" s="40">
        <v>0.152</v>
      </c>
      <c r="DR90" s="40">
        <f t="shared" si="24"/>
        <v>0.252</v>
      </c>
      <c r="DS90" s="40">
        <v>0.55200000000000005</v>
      </c>
    </row>
    <row r="91" spans="54:123" x14ac:dyDescent="0.25">
      <c r="BO91" s="41">
        <v>0.13400000000000001</v>
      </c>
      <c r="BP91" s="41">
        <v>0.63300000000000001</v>
      </c>
      <c r="BQ91" s="41">
        <v>0.15</v>
      </c>
      <c r="BR91" s="41">
        <f t="shared" si="22"/>
        <v>0.28400000000000003</v>
      </c>
      <c r="BS91" s="41">
        <v>0.91700000000000004</v>
      </c>
      <c r="DB91" s="40">
        <v>0.12</v>
      </c>
      <c r="DC91" s="40">
        <v>0.746</v>
      </c>
      <c r="DD91" s="40">
        <v>8.8999999999999996E-2</v>
      </c>
      <c r="DE91" s="41">
        <f t="shared" si="23"/>
        <v>0.20899999999999999</v>
      </c>
      <c r="DF91" s="40">
        <v>0.95499999999999996</v>
      </c>
      <c r="DO91" s="40">
        <v>0.151</v>
      </c>
      <c r="DP91" s="40">
        <v>0.433</v>
      </c>
      <c r="DQ91" s="40">
        <v>0.15</v>
      </c>
      <c r="DR91" s="40">
        <f t="shared" si="24"/>
        <v>0.30099999999999999</v>
      </c>
      <c r="DS91" s="40">
        <v>0.73399999999999999</v>
      </c>
    </row>
    <row r="92" spans="54:123" x14ac:dyDescent="0.25">
      <c r="BO92" s="41">
        <v>0.13300000000000001</v>
      </c>
      <c r="BP92" s="41">
        <v>0.68300000000000005</v>
      </c>
      <c r="BQ92" s="41">
        <v>0.155</v>
      </c>
      <c r="BR92" s="41">
        <f t="shared" si="22"/>
        <v>0.28800000000000003</v>
      </c>
      <c r="BS92" s="41">
        <v>0.97099999999999997</v>
      </c>
      <c r="DB92" s="40">
        <v>8.6999999999999994E-2</v>
      </c>
      <c r="DC92" s="40">
        <v>0.41299999999999998</v>
      </c>
      <c r="DD92" s="40">
        <v>8.6999999999999994E-2</v>
      </c>
      <c r="DE92" s="41">
        <f t="shared" si="23"/>
        <v>0.17399999999999999</v>
      </c>
      <c r="DF92" s="40">
        <v>0.58699999999999997</v>
      </c>
      <c r="DO92" s="40">
        <v>0.11700000000000001</v>
      </c>
      <c r="DP92" s="40">
        <v>0.14799999999999999</v>
      </c>
      <c r="DQ92" s="40">
        <v>0.13600000000000001</v>
      </c>
      <c r="DR92" s="40">
        <f t="shared" si="24"/>
        <v>0.253</v>
      </c>
      <c r="DS92" s="40">
        <v>0.40100000000000002</v>
      </c>
    </row>
    <row r="93" spans="54:123" x14ac:dyDescent="0.25">
      <c r="BO93" s="41">
        <v>0.17</v>
      </c>
      <c r="BP93" s="41">
        <v>0.55000000000000004</v>
      </c>
      <c r="BQ93" s="41">
        <v>0.121</v>
      </c>
      <c r="BR93" s="41">
        <f t="shared" si="22"/>
        <v>0.29100000000000004</v>
      </c>
      <c r="BS93" s="41">
        <v>0.84099999999999997</v>
      </c>
      <c r="DB93" s="40">
        <v>0.107</v>
      </c>
      <c r="DC93" s="40">
        <v>0.79200000000000004</v>
      </c>
      <c r="DD93" s="40">
        <v>7.5999999999999998E-2</v>
      </c>
      <c r="DE93" s="41">
        <f t="shared" si="23"/>
        <v>0.183</v>
      </c>
      <c r="DF93" s="40">
        <v>0.97499999999999998</v>
      </c>
      <c r="DO93" s="40">
        <v>0.193</v>
      </c>
      <c r="DP93" s="40">
        <v>0.23100000000000001</v>
      </c>
      <c r="DQ93" s="40">
        <v>0.16900000000000001</v>
      </c>
      <c r="DR93" s="40">
        <f t="shared" si="24"/>
        <v>0.36199999999999999</v>
      </c>
      <c r="DS93" s="40">
        <v>0.59299999999999997</v>
      </c>
    </row>
    <row r="94" spans="54:123" x14ac:dyDescent="0.25">
      <c r="BO94" s="41">
        <v>9.5000000000000001E-2</v>
      </c>
      <c r="BP94" s="41">
        <v>0.39600000000000002</v>
      </c>
      <c r="BQ94" s="41">
        <v>0.105</v>
      </c>
      <c r="BR94" s="41">
        <f t="shared" si="22"/>
        <v>0.2</v>
      </c>
      <c r="BS94" s="41">
        <v>0.59599999999999997</v>
      </c>
      <c r="DB94" s="40">
        <v>0.108</v>
      </c>
      <c r="DC94" s="40">
        <v>0.129</v>
      </c>
      <c r="DD94" s="40">
        <v>5.5E-2</v>
      </c>
      <c r="DE94" s="41">
        <f t="shared" si="23"/>
        <v>0.16300000000000001</v>
      </c>
      <c r="DF94" s="40">
        <v>0.29199999999999998</v>
      </c>
      <c r="DO94" s="40">
        <v>0.11899999999999999</v>
      </c>
      <c r="DP94" s="40">
        <v>0.183</v>
      </c>
      <c r="DQ94" s="40">
        <v>0.11700000000000001</v>
      </c>
      <c r="DR94" s="40">
        <f t="shared" si="24"/>
        <v>0.23599999999999999</v>
      </c>
      <c r="DS94" s="40">
        <v>0.41899999999999998</v>
      </c>
    </row>
    <row r="95" spans="54:123" x14ac:dyDescent="0.25">
      <c r="BO95" s="41">
        <v>0.123</v>
      </c>
      <c r="BP95" s="41">
        <v>0.28299999999999997</v>
      </c>
      <c r="BQ95" s="41">
        <v>0.11</v>
      </c>
      <c r="BR95" s="41">
        <f t="shared" si="22"/>
        <v>0.23299999999999998</v>
      </c>
      <c r="BS95" s="41">
        <v>0.51600000000000001</v>
      </c>
      <c r="DB95" s="40">
        <v>1.7000000000000001E-2</v>
      </c>
      <c r="DC95" s="40">
        <v>0.63300000000000001</v>
      </c>
      <c r="DD95" s="40">
        <v>0.1</v>
      </c>
      <c r="DE95" s="41">
        <f t="shared" si="23"/>
        <v>0.11700000000000001</v>
      </c>
      <c r="DF95" s="40">
        <v>0.75</v>
      </c>
      <c r="DO95" s="40">
        <v>0.16300000000000001</v>
      </c>
      <c r="DP95" s="40">
        <v>0.26700000000000002</v>
      </c>
      <c r="DQ95" s="40">
        <v>8.5000000000000006E-2</v>
      </c>
      <c r="DR95" s="40">
        <f t="shared" si="24"/>
        <v>0.248</v>
      </c>
      <c r="DS95" s="40">
        <v>0.51500000000000001</v>
      </c>
    </row>
    <row r="96" spans="54:123" x14ac:dyDescent="0.25">
      <c r="BO96" s="41">
        <v>0.18099999999999999</v>
      </c>
      <c r="BP96" s="41">
        <v>0.38400000000000001</v>
      </c>
      <c r="BQ96" s="41">
        <v>0.14199999999999999</v>
      </c>
      <c r="BR96" s="41">
        <f t="shared" si="22"/>
        <v>0.32299999999999995</v>
      </c>
      <c r="BS96" s="41">
        <v>0.70699999999999996</v>
      </c>
      <c r="DB96" s="40">
        <v>0.1</v>
      </c>
      <c r="DC96" s="40">
        <v>0.90900000000000003</v>
      </c>
      <c r="DD96" s="40">
        <v>0.1</v>
      </c>
      <c r="DE96" s="41">
        <f t="shared" si="23"/>
        <v>0.2</v>
      </c>
      <c r="DF96" s="40">
        <v>1.109</v>
      </c>
      <c r="DO96" s="40">
        <v>8.6999999999999994E-2</v>
      </c>
      <c r="DP96" s="40">
        <v>0.45</v>
      </c>
      <c r="DQ96" s="40">
        <v>0.161</v>
      </c>
      <c r="DR96" s="40">
        <f t="shared" si="24"/>
        <v>0.248</v>
      </c>
      <c r="DS96" s="40">
        <v>0.69799999999999995</v>
      </c>
    </row>
    <row r="97" spans="67:123" x14ac:dyDescent="0.25">
      <c r="BO97" s="41">
        <v>0.11700000000000001</v>
      </c>
      <c r="BP97" s="41">
        <v>0.216</v>
      </c>
      <c r="BQ97" s="41">
        <v>0.107</v>
      </c>
      <c r="BR97" s="41">
        <f t="shared" si="22"/>
        <v>0.224</v>
      </c>
      <c r="BS97" s="41">
        <v>0.44</v>
      </c>
      <c r="DB97" s="40">
        <v>0.126</v>
      </c>
      <c r="DC97" s="40">
        <v>0.64100000000000001</v>
      </c>
      <c r="DD97" s="40">
        <v>0.125</v>
      </c>
      <c r="DE97" s="41">
        <f t="shared" si="23"/>
        <v>0.251</v>
      </c>
      <c r="DF97" s="40">
        <v>0.89200000000000002</v>
      </c>
      <c r="DO97" s="40">
        <v>0.10299999999999999</v>
      </c>
      <c r="DP97" s="40">
        <v>0.58199999999999996</v>
      </c>
      <c r="DQ97" s="40">
        <v>0.14899999999999999</v>
      </c>
      <c r="DR97" s="40">
        <f t="shared" si="24"/>
        <v>0.252</v>
      </c>
      <c r="DS97" s="40">
        <v>0.83399999999999996</v>
      </c>
    </row>
    <row r="98" spans="67:123" x14ac:dyDescent="0.25">
      <c r="BO98" s="41">
        <v>0.107</v>
      </c>
      <c r="BP98" s="41">
        <v>0.26</v>
      </c>
      <c r="BQ98" s="41">
        <v>7.2999999999999995E-2</v>
      </c>
      <c r="BR98" s="41">
        <f t="shared" si="22"/>
        <v>0.18</v>
      </c>
      <c r="BS98" s="41">
        <v>0.44</v>
      </c>
      <c r="DB98" s="40">
        <v>0.11600000000000001</v>
      </c>
      <c r="DC98" s="40">
        <v>0.316</v>
      </c>
      <c r="DD98" s="40">
        <v>0.108</v>
      </c>
      <c r="DE98" s="41">
        <f t="shared" si="23"/>
        <v>0.224</v>
      </c>
      <c r="DF98" s="40">
        <v>0.54</v>
      </c>
      <c r="DO98" s="40">
        <v>9.4E-2</v>
      </c>
      <c r="DP98" s="40">
        <v>0.46700000000000003</v>
      </c>
      <c r="DQ98" s="40">
        <v>0.13500000000000001</v>
      </c>
      <c r="DR98" s="40">
        <f t="shared" si="24"/>
        <v>0.22900000000000001</v>
      </c>
      <c r="DS98" s="40">
        <v>0.69599999999999995</v>
      </c>
    </row>
    <row r="99" spans="67:123" x14ac:dyDescent="0.25">
      <c r="DB99" s="40">
        <v>0.1</v>
      </c>
      <c r="DC99" s="40">
        <v>0.9</v>
      </c>
      <c r="DD99" s="40">
        <v>0.1</v>
      </c>
      <c r="DE99" s="41">
        <f t="shared" si="23"/>
        <v>0.2</v>
      </c>
      <c r="DF99" s="40">
        <v>1.1000000000000001</v>
      </c>
      <c r="DO99" s="40">
        <v>0.23400000000000001</v>
      </c>
      <c r="DP99" s="40">
        <v>0.36399999999999999</v>
      </c>
      <c r="DQ99" s="40">
        <v>9.1999999999999998E-2</v>
      </c>
      <c r="DR99" s="40">
        <f t="shared" si="24"/>
        <v>0.32600000000000001</v>
      </c>
      <c r="DS99" s="40">
        <v>0.69</v>
      </c>
    </row>
    <row r="100" spans="67:123" x14ac:dyDescent="0.25">
      <c r="DB100" s="40">
        <v>2.8000000000000001E-2</v>
      </c>
      <c r="DC100" s="40">
        <v>0.36199999999999999</v>
      </c>
      <c r="DD100" s="40">
        <v>0.09</v>
      </c>
      <c r="DE100" s="41">
        <f t="shared" si="23"/>
        <v>0.11799999999999999</v>
      </c>
      <c r="DF100" s="40">
        <v>0.48</v>
      </c>
      <c r="DO100" s="40">
        <v>9.8000000000000004E-2</v>
      </c>
      <c r="DP100" s="40">
        <v>0.33300000000000002</v>
      </c>
      <c r="DQ100" s="40">
        <v>0.2</v>
      </c>
      <c r="DR100" s="40">
        <f t="shared" si="24"/>
        <v>0.29800000000000004</v>
      </c>
      <c r="DS100" s="40">
        <v>0.63100000000000001</v>
      </c>
    </row>
    <row r="101" spans="67:123" x14ac:dyDescent="0.25">
      <c r="DB101" s="40">
        <v>0.121</v>
      </c>
      <c r="DC101" s="40">
        <v>0.71699999999999997</v>
      </c>
      <c r="DD101" s="40">
        <v>0.15</v>
      </c>
      <c r="DE101" s="41">
        <f t="shared" si="23"/>
        <v>0.27100000000000002</v>
      </c>
      <c r="DF101" s="40">
        <v>0.98799999999999999</v>
      </c>
      <c r="DO101" s="40">
        <v>0.122</v>
      </c>
      <c r="DP101" s="40">
        <v>0.28000000000000003</v>
      </c>
      <c r="DQ101" s="40">
        <v>0.129</v>
      </c>
      <c r="DR101" s="40">
        <f t="shared" si="24"/>
        <v>0.251</v>
      </c>
      <c r="DS101" s="40">
        <v>0.53100000000000003</v>
      </c>
    </row>
    <row r="102" spans="67:123" x14ac:dyDescent="0.25">
      <c r="DB102" s="40">
        <v>0.1</v>
      </c>
      <c r="DC102" s="40">
        <v>0.45700000000000002</v>
      </c>
      <c r="DD102" s="40">
        <v>0.1</v>
      </c>
      <c r="DE102" s="41">
        <f t="shared" si="23"/>
        <v>0.2</v>
      </c>
      <c r="DF102" s="40">
        <v>0.65700000000000003</v>
      </c>
      <c r="DO102" s="40">
        <v>1.7999999999999999E-2</v>
      </c>
      <c r="DP102" s="40">
        <v>0.1</v>
      </c>
      <c r="DQ102" s="40">
        <v>0.1</v>
      </c>
      <c r="DR102" s="40">
        <f t="shared" si="24"/>
        <v>0.11800000000000001</v>
      </c>
      <c r="DS102" s="40">
        <v>0.218</v>
      </c>
    </row>
    <row r="103" spans="67:123" x14ac:dyDescent="0.25">
      <c r="DB103" s="40">
        <v>9.0999999999999998E-2</v>
      </c>
      <c r="DC103" s="40">
        <v>0.58399999999999996</v>
      </c>
      <c r="DD103" s="40">
        <v>0.157</v>
      </c>
      <c r="DE103" s="41">
        <f t="shared" si="23"/>
        <v>0.248</v>
      </c>
      <c r="DF103" s="40">
        <v>0.83199999999999996</v>
      </c>
      <c r="DO103" s="40">
        <v>0.13300000000000001</v>
      </c>
      <c r="DP103" s="40">
        <v>0.46700000000000003</v>
      </c>
      <c r="DQ103" s="40">
        <v>0.17</v>
      </c>
      <c r="DR103" s="40">
        <f t="shared" si="24"/>
        <v>0.30300000000000005</v>
      </c>
      <c r="DS103" s="40">
        <v>0.77</v>
      </c>
    </row>
    <row r="104" spans="67:123" x14ac:dyDescent="0.25">
      <c r="DB104" s="40">
        <v>0.11</v>
      </c>
      <c r="DC104" s="40">
        <v>0.46600000000000003</v>
      </c>
      <c r="DD104" s="40">
        <v>9.0999999999999998E-2</v>
      </c>
      <c r="DE104" s="41">
        <f t="shared" si="23"/>
        <v>0.20100000000000001</v>
      </c>
      <c r="DF104" s="40">
        <v>0.66700000000000004</v>
      </c>
      <c r="DO104" s="40">
        <v>6.7000000000000004E-2</v>
      </c>
      <c r="DP104" s="40">
        <v>0.23300000000000001</v>
      </c>
      <c r="DQ104" s="40">
        <v>0.1</v>
      </c>
      <c r="DR104" s="40">
        <f t="shared" si="24"/>
        <v>0.16700000000000001</v>
      </c>
      <c r="DS104" s="40">
        <v>0.4</v>
      </c>
    </row>
    <row r="105" spans="67:123" x14ac:dyDescent="0.25">
      <c r="DB105" s="40">
        <v>0.1</v>
      </c>
      <c r="DC105" s="40">
        <v>0.52600000000000002</v>
      </c>
      <c r="DD105" s="40">
        <v>0.13400000000000001</v>
      </c>
      <c r="DE105" s="41">
        <f t="shared" si="23"/>
        <v>0.23400000000000001</v>
      </c>
      <c r="DF105" s="40">
        <v>0.76</v>
      </c>
      <c r="DO105" s="40">
        <v>8.4000000000000005E-2</v>
      </c>
      <c r="DP105" s="40">
        <v>0.41599999999999998</v>
      </c>
      <c r="DQ105" s="40">
        <v>0.1</v>
      </c>
      <c r="DR105" s="40">
        <f t="shared" si="24"/>
        <v>0.184</v>
      </c>
      <c r="DS105" s="40">
        <v>0.6</v>
      </c>
    </row>
    <row r="106" spans="67:123" x14ac:dyDescent="0.25">
      <c r="DB106" s="40">
        <v>0.104</v>
      </c>
      <c r="DC106" s="40">
        <v>0.59599999999999997</v>
      </c>
      <c r="DD106" s="40">
        <v>9.2999999999999999E-2</v>
      </c>
      <c r="DE106" s="41">
        <f t="shared" si="23"/>
        <v>0.19700000000000001</v>
      </c>
      <c r="DF106" s="40">
        <v>0.79300000000000004</v>
      </c>
      <c r="DO106" s="40">
        <v>0.11700000000000001</v>
      </c>
      <c r="DP106" s="40">
        <v>0.38300000000000001</v>
      </c>
      <c r="DQ106" s="40">
        <v>9.8000000000000004E-2</v>
      </c>
      <c r="DR106" s="40">
        <f t="shared" si="24"/>
        <v>0.21500000000000002</v>
      </c>
      <c r="DS106" s="40">
        <v>0.59799999999999998</v>
      </c>
    </row>
    <row r="107" spans="67:123" x14ac:dyDescent="0.25">
      <c r="DB107" s="40">
        <v>9.2999999999999999E-2</v>
      </c>
      <c r="DC107" s="40">
        <v>0.56100000000000005</v>
      </c>
      <c r="DD107" s="40">
        <v>0.08</v>
      </c>
      <c r="DE107" s="41">
        <f t="shared" si="23"/>
        <v>0.17299999999999999</v>
      </c>
      <c r="DF107" s="40">
        <v>0.73399999999999999</v>
      </c>
      <c r="DO107" s="40">
        <v>0.05</v>
      </c>
      <c r="DP107" s="40">
        <v>0.63300000000000001</v>
      </c>
      <c r="DQ107" s="40">
        <v>0.11799999999999999</v>
      </c>
      <c r="DR107" s="40">
        <f t="shared" si="24"/>
        <v>0.16799999999999998</v>
      </c>
      <c r="DS107" s="40">
        <v>0.80100000000000005</v>
      </c>
    </row>
    <row r="108" spans="67:123" x14ac:dyDescent="0.25">
      <c r="DB108" s="40">
        <v>0.124</v>
      </c>
      <c r="DC108" s="40">
        <v>0.66700000000000004</v>
      </c>
      <c r="DD108" s="40">
        <v>9.1999999999999998E-2</v>
      </c>
      <c r="DE108" s="41">
        <f t="shared" si="23"/>
        <v>0.216</v>
      </c>
      <c r="DF108" s="40">
        <v>0.88300000000000001</v>
      </c>
      <c r="DO108" s="40">
        <v>8.7999999999999995E-2</v>
      </c>
      <c r="DP108" s="40">
        <v>0.4</v>
      </c>
      <c r="DQ108" s="40">
        <v>8.5999999999999993E-2</v>
      </c>
      <c r="DR108" s="40">
        <f t="shared" si="24"/>
        <v>0.17399999999999999</v>
      </c>
      <c r="DS108" s="40">
        <v>0.57399999999999995</v>
      </c>
    </row>
    <row r="109" spans="67:123" x14ac:dyDescent="0.25">
      <c r="DB109" s="40">
        <v>0.1</v>
      </c>
      <c r="DC109" s="40">
        <v>0.317</v>
      </c>
      <c r="DD109" s="40">
        <v>0.1</v>
      </c>
      <c r="DE109" s="41">
        <f t="shared" si="23"/>
        <v>0.2</v>
      </c>
      <c r="DF109" s="40">
        <v>0.51700000000000002</v>
      </c>
      <c r="DO109" s="40">
        <v>8.4000000000000005E-2</v>
      </c>
      <c r="DP109" s="40">
        <v>0.46100000000000002</v>
      </c>
      <c r="DQ109" s="40">
        <v>0.151</v>
      </c>
      <c r="DR109" s="40">
        <f t="shared" si="24"/>
        <v>0.23499999999999999</v>
      </c>
      <c r="DS109" s="40">
        <v>0.69599999999999995</v>
      </c>
    </row>
    <row r="110" spans="67:123" x14ac:dyDescent="0.25">
      <c r="DB110" s="40">
        <v>0.13400000000000001</v>
      </c>
      <c r="DC110" s="40">
        <v>0.28000000000000003</v>
      </c>
      <c r="DD110" s="40">
        <v>7.5999999999999998E-2</v>
      </c>
      <c r="DE110" s="41">
        <f t="shared" si="23"/>
        <v>0.21000000000000002</v>
      </c>
      <c r="DF110" s="40">
        <v>0.49</v>
      </c>
      <c r="DO110" s="40">
        <v>0.111</v>
      </c>
      <c r="DP110" s="40">
        <v>0.38300000000000001</v>
      </c>
      <c r="DQ110" s="40">
        <v>0.14599999999999999</v>
      </c>
      <c r="DR110" s="40">
        <f t="shared" si="24"/>
        <v>0.25700000000000001</v>
      </c>
      <c r="DS110" s="40">
        <v>0.64</v>
      </c>
    </row>
    <row r="111" spans="67:123" x14ac:dyDescent="0.25">
      <c r="DB111" s="40">
        <v>0.126</v>
      </c>
      <c r="DC111" s="40">
        <v>0.25</v>
      </c>
      <c r="DD111" s="40">
        <v>0.09</v>
      </c>
      <c r="DE111" s="41">
        <f t="shared" si="23"/>
        <v>0.216</v>
      </c>
      <c r="DF111" s="40">
        <v>0.46600000000000003</v>
      </c>
      <c r="DO111" s="40">
        <v>9.6000000000000002E-2</v>
      </c>
      <c r="DP111" s="40">
        <v>0.48699999999999999</v>
      </c>
      <c r="DQ111" s="40">
        <v>0.19800000000000001</v>
      </c>
      <c r="DR111" s="40">
        <f t="shared" si="24"/>
        <v>0.29400000000000004</v>
      </c>
      <c r="DS111" s="40">
        <v>0.78100000000000003</v>
      </c>
    </row>
    <row r="112" spans="67:123" x14ac:dyDescent="0.25">
      <c r="DB112" s="40">
        <v>0.104</v>
      </c>
      <c r="DC112" s="40">
        <v>0.53300000000000003</v>
      </c>
      <c r="DD112" s="40">
        <v>0.13400000000000001</v>
      </c>
      <c r="DE112" s="41">
        <f t="shared" si="23"/>
        <v>0.23799999999999999</v>
      </c>
      <c r="DF112" s="40">
        <v>0.77100000000000002</v>
      </c>
      <c r="DO112" s="40">
        <v>5.0999999999999997E-2</v>
      </c>
      <c r="DP112" s="40">
        <v>0.26700000000000002</v>
      </c>
      <c r="DQ112" s="40">
        <v>0.14899999999999999</v>
      </c>
      <c r="DR112" s="40">
        <f t="shared" si="24"/>
        <v>0.19999999999999998</v>
      </c>
      <c r="DS112" s="40">
        <v>0.46700000000000003</v>
      </c>
    </row>
    <row r="113" spans="106:123" x14ac:dyDescent="0.25">
      <c r="DB113" s="40">
        <v>7.0999999999999994E-2</v>
      </c>
      <c r="DC113" s="40">
        <v>0.46600000000000003</v>
      </c>
      <c r="DD113" s="40">
        <v>0.1</v>
      </c>
      <c r="DE113" s="41">
        <f t="shared" si="23"/>
        <v>0.17099999999999999</v>
      </c>
      <c r="DF113" s="40">
        <v>0.63700000000000001</v>
      </c>
      <c r="DO113" s="40">
        <v>0.15</v>
      </c>
      <c r="DP113" s="40">
        <v>4.7E-2</v>
      </c>
      <c r="DQ113" s="40">
        <v>1.7999999999999999E-2</v>
      </c>
      <c r="DR113" s="40">
        <f t="shared" si="24"/>
        <v>0.16799999999999998</v>
      </c>
      <c r="DS113" s="40">
        <v>0.215</v>
      </c>
    </row>
    <row r="114" spans="106:123" x14ac:dyDescent="0.25">
      <c r="DB114" s="40">
        <v>0.14799999999999999</v>
      </c>
      <c r="DC114" s="40">
        <v>0.45200000000000001</v>
      </c>
      <c r="DD114" s="40">
        <v>0.1</v>
      </c>
      <c r="DE114" s="41">
        <f t="shared" si="23"/>
        <v>0.248</v>
      </c>
      <c r="DF114" s="40">
        <v>0.7</v>
      </c>
      <c r="DO114" s="40">
        <v>0.151</v>
      </c>
      <c r="DP114" s="40">
        <v>0.33300000000000002</v>
      </c>
      <c r="DQ114" s="40">
        <v>0.151</v>
      </c>
      <c r="DR114" s="40">
        <f t="shared" si="24"/>
        <v>0.30199999999999999</v>
      </c>
      <c r="DS114" s="40">
        <v>0.63500000000000001</v>
      </c>
    </row>
    <row r="115" spans="106:123" x14ac:dyDescent="0.25">
      <c r="DB115" s="40">
        <v>0.1</v>
      </c>
      <c r="DC115" s="40">
        <v>0.45200000000000001</v>
      </c>
      <c r="DD115" s="40">
        <v>9.8000000000000004E-2</v>
      </c>
      <c r="DE115" s="41">
        <f t="shared" si="23"/>
        <v>0.19800000000000001</v>
      </c>
      <c r="DF115" s="40">
        <v>0.65</v>
      </c>
      <c r="DO115" s="40">
        <v>0.19</v>
      </c>
      <c r="DP115" s="40">
        <v>0.184</v>
      </c>
      <c r="DQ115" s="40">
        <v>0.11600000000000001</v>
      </c>
      <c r="DR115" s="40">
        <f t="shared" si="24"/>
        <v>0.30599999999999999</v>
      </c>
      <c r="DS115" s="40">
        <v>0.49</v>
      </c>
    </row>
    <row r="116" spans="106:123" x14ac:dyDescent="0.25">
      <c r="DB116" s="40">
        <v>0.104</v>
      </c>
      <c r="DC116" s="40">
        <v>0.26300000000000001</v>
      </c>
      <c r="DD116" s="40">
        <v>0.1</v>
      </c>
      <c r="DE116" s="41">
        <f t="shared" si="23"/>
        <v>0.20400000000000001</v>
      </c>
      <c r="DF116" s="40">
        <v>0.46700000000000003</v>
      </c>
      <c r="DO116" s="40">
        <v>0.184</v>
      </c>
      <c r="DP116" s="40">
        <v>0.497</v>
      </c>
      <c r="DQ116" s="40">
        <v>0.187</v>
      </c>
      <c r="DR116" s="40">
        <f t="shared" si="24"/>
        <v>0.371</v>
      </c>
      <c r="DS116" s="40">
        <v>0.86799999999999999</v>
      </c>
    </row>
    <row r="117" spans="106:123" x14ac:dyDescent="0.25">
      <c r="DB117" s="40">
        <v>0.158</v>
      </c>
      <c r="DC117" s="40">
        <v>0.23499999999999999</v>
      </c>
      <c r="DD117" s="40">
        <v>0.104</v>
      </c>
      <c r="DE117" s="41">
        <f t="shared" si="23"/>
        <v>0.26200000000000001</v>
      </c>
      <c r="DF117" s="40">
        <v>0.497</v>
      </c>
      <c r="DO117" s="40">
        <v>9.8000000000000004E-2</v>
      </c>
      <c r="DP117" s="40">
        <v>0.63200000000000001</v>
      </c>
      <c r="DQ117" s="40">
        <v>0.153</v>
      </c>
      <c r="DR117" s="40">
        <f t="shared" si="24"/>
        <v>0.251</v>
      </c>
      <c r="DS117" s="40">
        <v>0.88300000000000001</v>
      </c>
    </row>
    <row r="118" spans="106:123" x14ac:dyDescent="0.25">
      <c r="DB118" s="40">
        <v>0.13400000000000001</v>
      </c>
      <c r="DC118" s="40">
        <v>0.218</v>
      </c>
      <c r="DD118" s="40">
        <v>0.115</v>
      </c>
      <c r="DE118" s="41">
        <f t="shared" si="23"/>
        <v>0.249</v>
      </c>
      <c r="DF118" s="40">
        <v>0.46700000000000003</v>
      </c>
      <c r="DO118" s="40">
        <v>0.1</v>
      </c>
      <c r="DP118" s="40">
        <v>0.66400000000000003</v>
      </c>
      <c r="DQ118" s="40">
        <v>0.153</v>
      </c>
      <c r="DR118" s="40">
        <f t="shared" si="24"/>
        <v>0.253</v>
      </c>
      <c r="DS118" s="40">
        <v>0.91700000000000004</v>
      </c>
    </row>
    <row r="119" spans="106:123" x14ac:dyDescent="0.25">
      <c r="DB119" s="40">
        <v>0.13300000000000001</v>
      </c>
      <c r="DC119" s="40">
        <v>0.4</v>
      </c>
      <c r="DD119" s="40">
        <v>0.1</v>
      </c>
      <c r="DE119" s="41">
        <f t="shared" si="23"/>
        <v>0.23300000000000001</v>
      </c>
      <c r="DF119" s="40">
        <v>0.63300000000000001</v>
      </c>
      <c r="DO119" s="40">
        <v>0.16700000000000001</v>
      </c>
      <c r="DP119" s="40">
        <v>0.433</v>
      </c>
      <c r="DQ119" s="40">
        <v>0.15</v>
      </c>
      <c r="DR119" s="40">
        <f t="shared" si="24"/>
        <v>0.317</v>
      </c>
      <c r="DS119" s="40">
        <v>0.75</v>
      </c>
    </row>
    <row r="120" spans="106:123" x14ac:dyDescent="0.25">
      <c r="DB120" s="40">
        <v>0.1</v>
      </c>
      <c r="DC120" s="40">
        <v>0.161</v>
      </c>
      <c r="DD120" s="40">
        <v>8.2000000000000003E-2</v>
      </c>
      <c r="DE120" s="41">
        <f t="shared" si="23"/>
        <v>0.182</v>
      </c>
      <c r="DF120" s="40">
        <v>0.34300000000000003</v>
      </c>
      <c r="DO120" s="40">
        <v>0.1</v>
      </c>
      <c r="DP120" s="40">
        <v>0.32500000000000001</v>
      </c>
      <c r="DQ120" s="40">
        <v>0.155</v>
      </c>
      <c r="DR120" s="40">
        <f t="shared" si="24"/>
        <v>0.255</v>
      </c>
      <c r="DS120" s="40">
        <v>0.57999999999999996</v>
      </c>
    </row>
    <row r="121" spans="106:123" x14ac:dyDescent="0.25">
      <c r="DB121" s="40">
        <v>0.11700000000000001</v>
      </c>
      <c r="DC121" s="40">
        <v>0.223</v>
      </c>
      <c r="DD121" s="40">
        <v>9.2999999999999999E-2</v>
      </c>
      <c r="DE121" s="41">
        <f t="shared" si="23"/>
        <v>0.21000000000000002</v>
      </c>
      <c r="DF121" s="40">
        <v>0.433</v>
      </c>
      <c r="DO121" s="40">
        <v>0.14099999999999999</v>
      </c>
      <c r="DP121" s="40">
        <v>0.23400000000000001</v>
      </c>
      <c r="DQ121" s="40">
        <v>0.154</v>
      </c>
      <c r="DR121" s="40">
        <f t="shared" si="24"/>
        <v>0.29499999999999998</v>
      </c>
      <c r="DS121" s="40">
        <v>0.52900000000000003</v>
      </c>
    </row>
    <row r="122" spans="106:123" x14ac:dyDescent="0.25">
      <c r="DB122" s="40">
        <v>0.1</v>
      </c>
      <c r="DC122" s="40">
        <v>0.61</v>
      </c>
      <c r="DD122" s="40">
        <v>0.11600000000000001</v>
      </c>
      <c r="DE122" s="41">
        <f t="shared" si="23"/>
        <v>0.21600000000000003</v>
      </c>
      <c r="DF122" s="40">
        <v>0.82599999999999996</v>
      </c>
      <c r="DO122" s="40">
        <v>0.216</v>
      </c>
      <c r="DP122" s="40">
        <v>0.41699999999999998</v>
      </c>
      <c r="DQ122" s="40">
        <v>0.17199999999999999</v>
      </c>
      <c r="DR122" s="40">
        <f t="shared" si="24"/>
        <v>0.38800000000000001</v>
      </c>
      <c r="DS122" s="40">
        <v>0.80500000000000005</v>
      </c>
    </row>
    <row r="123" spans="106:123" x14ac:dyDescent="0.25">
      <c r="DB123" s="40">
        <v>0.13400000000000001</v>
      </c>
      <c r="DC123" s="40">
        <v>0.6</v>
      </c>
      <c r="DD123" s="40">
        <v>8.3000000000000004E-2</v>
      </c>
      <c r="DE123" s="41">
        <f t="shared" si="23"/>
        <v>0.21700000000000003</v>
      </c>
      <c r="DF123" s="40">
        <v>0.81699999999999995</v>
      </c>
      <c r="DO123" s="40">
        <v>6.7000000000000004E-2</v>
      </c>
      <c r="DP123" s="40">
        <v>0.50800000000000001</v>
      </c>
      <c r="DQ123" s="40">
        <v>0.155</v>
      </c>
      <c r="DR123" s="40">
        <f t="shared" si="24"/>
        <v>0.222</v>
      </c>
      <c r="DS123" s="40">
        <v>0.73</v>
      </c>
    </row>
    <row r="124" spans="106:123" x14ac:dyDescent="0.25">
      <c r="DB124" s="40">
        <v>0.13400000000000001</v>
      </c>
      <c r="DC124" s="40">
        <v>0.316</v>
      </c>
      <c r="DD124" s="40">
        <v>0.13400000000000001</v>
      </c>
      <c r="DE124" s="41">
        <f t="shared" si="23"/>
        <v>0.26800000000000002</v>
      </c>
      <c r="DF124" s="40">
        <v>0.58399999999999996</v>
      </c>
      <c r="DO124" s="40">
        <v>0.22600000000000001</v>
      </c>
      <c r="DP124" s="40">
        <v>0.47499999999999998</v>
      </c>
      <c r="DQ124" s="40">
        <v>0.16300000000000001</v>
      </c>
      <c r="DR124" s="40">
        <f t="shared" si="24"/>
        <v>0.38900000000000001</v>
      </c>
      <c r="DS124" s="40">
        <v>0.86399999999999999</v>
      </c>
    </row>
    <row r="125" spans="106:123" x14ac:dyDescent="0.25">
      <c r="DB125" s="40">
        <v>0.1</v>
      </c>
      <c r="DC125" s="40">
        <v>0.81</v>
      </c>
      <c r="DD125" s="40">
        <v>0.1</v>
      </c>
      <c r="DE125" s="41">
        <f t="shared" si="23"/>
        <v>0.2</v>
      </c>
      <c r="DF125" s="40">
        <v>1.01</v>
      </c>
      <c r="DO125" s="40">
        <v>0.11799999999999999</v>
      </c>
      <c r="DP125" s="40">
        <v>0.3</v>
      </c>
      <c r="DQ125" s="40">
        <v>0.1</v>
      </c>
      <c r="DR125" s="40">
        <f t="shared" si="24"/>
        <v>0.218</v>
      </c>
      <c r="DS125" s="40">
        <v>0.51800000000000002</v>
      </c>
    </row>
    <row r="126" spans="106:123" x14ac:dyDescent="0.25">
      <c r="DB126" s="40">
        <v>0.16</v>
      </c>
      <c r="DC126" s="40">
        <v>0.58299999999999996</v>
      </c>
      <c r="DD126" s="40">
        <v>0.1</v>
      </c>
      <c r="DE126" s="41">
        <f t="shared" si="23"/>
        <v>0.26</v>
      </c>
      <c r="DF126" s="40">
        <v>0.84299999999999997</v>
      </c>
      <c r="DO126" s="40">
        <v>0.184</v>
      </c>
      <c r="DP126" s="40">
        <v>0.44900000000000001</v>
      </c>
      <c r="DQ126" s="40">
        <v>0.154</v>
      </c>
      <c r="DR126" s="40">
        <f t="shared" si="24"/>
        <v>0.33799999999999997</v>
      </c>
      <c r="DS126" s="40">
        <v>0.78700000000000003</v>
      </c>
    </row>
    <row r="127" spans="106:123" x14ac:dyDescent="0.25">
      <c r="DB127" s="40">
        <v>0.13900000000000001</v>
      </c>
      <c r="DC127" s="40">
        <v>0.46700000000000003</v>
      </c>
      <c r="DD127" s="40">
        <v>0.28399999999999997</v>
      </c>
      <c r="DE127" s="41">
        <f t="shared" si="23"/>
        <v>0.42299999999999999</v>
      </c>
      <c r="DF127" s="40">
        <v>0.89</v>
      </c>
      <c r="DO127" s="40">
        <v>0.105</v>
      </c>
      <c r="DP127" s="40">
        <v>0.28599999999999998</v>
      </c>
      <c r="DQ127" s="40">
        <v>0.18099999999999999</v>
      </c>
      <c r="DR127" s="40">
        <f t="shared" si="24"/>
        <v>0.28599999999999998</v>
      </c>
      <c r="DS127" s="40">
        <v>0.57199999999999995</v>
      </c>
    </row>
    <row r="128" spans="106:123" x14ac:dyDescent="0.25">
      <c r="DB128" s="40">
        <v>8.2000000000000003E-2</v>
      </c>
      <c r="DC128" s="40">
        <v>0.51600000000000001</v>
      </c>
      <c r="DD128" s="40">
        <v>0.10100000000000001</v>
      </c>
      <c r="DE128" s="41">
        <f t="shared" si="23"/>
        <v>0.183</v>
      </c>
      <c r="DF128" s="40">
        <v>0.69899999999999995</v>
      </c>
      <c r="DO128" s="40">
        <v>0.14799999999999999</v>
      </c>
      <c r="DP128" s="40">
        <v>0.86599999999999999</v>
      </c>
      <c r="DQ128" s="40">
        <v>0.192</v>
      </c>
      <c r="DR128" s="40">
        <f t="shared" si="24"/>
        <v>0.33999999999999997</v>
      </c>
      <c r="DS128" s="40">
        <v>1.206</v>
      </c>
    </row>
    <row r="129" spans="106:123" x14ac:dyDescent="0.25">
      <c r="DB129" s="40">
        <v>0.09</v>
      </c>
      <c r="DC129" s="40">
        <v>0.55000000000000004</v>
      </c>
      <c r="DD129" s="40">
        <v>0.11600000000000001</v>
      </c>
      <c r="DE129" s="41">
        <f t="shared" si="23"/>
        <v>0.20600000000000002</v>
      </c>
      <c r="DF129" s="40">
        <v>0.75600000000000001</v>
      </c>
      <c r="DO129" s="40">
        <v>0.13200000000000001</v>
      </c>
      <c r="DP129" s="40">
        <v>0.36699999999999999</v>
      </c>
      <c r="DQ129" s="40">
        <v>0.161</v>
      </c>
      <c r="DR129" s="40">
        <f t="shared" si="24"/>
        <v>0.29300000000000004</v>
      </c>
      <c r="DS129" s="40">
        <v>0.66</v>
      </c>
    </row>
    <row r="130" spans="106:123" x14ac:dyDescent="0.25">
      <c r="DB130" s="40">
        <v>0.122</v>
      </c>
      <c r="DC130" s="40">
        <v>0.66800000000000004</v>
      </c>
      <c r="DD130" s="40">
        <v>0.14899999999999999</v>
      </c>
      <c r="DE130" s="41">
        <f t="shared" si="23"/>
        <v>0.27100000000000002</v>
      </c>
      <c r="DF130" s="40">
        <v>0.93899999999999995</v>
      </c>
      <c r="DO130" s="40">
        <v>0.14499999999999999</v>
      </c>
      <c r="DP130" s="40">
        <v>0.438</v>
      </c>
      <c r="DQ130" s="40">
        <v>0.19500000000000001</v>
      </c>
      <c r="DR130" s="40">
        <f t="shared" si="24"/>
        <v>0.33999999999999997</v>
      </c>
      <c r="DS130" s="40">
        <v>0.77800000000000002</v>
      </c>
    </row>
    <row r="131" spans="106:123" x14ac:dyDescent="0.25">
      <c r="DB131" s="40">
        <v>0.13500000000000001</v>
      </c>
      <c r="DC131" s="40">
        <v>0.91700000000000004</v>
      </c>
      <c r="DD131" s="40">
        <v>0.11600000000000001</v>
      </c>
      <c r="DE131" s="41">
        <f t="shared" si="23"/>
        <v>0.251</v>
      </c>
      <c r="DF131" s="40">
        <v>1.1679999999999999</v>
      </c>
      <c r="DO131" s="40">
        <v>0.13300000000000001</v>
      </c>
      <c r="DP131" s="40">
        <v>0.50600000000000001</v>
      </c>
      <c r="DQ131" s="40">
        <v>0.19400000000000001</v>
      </c>
      <c r="DR131" s="40">
        <f t="shared" si="24"/>
        <v>0.32700000000000001</v>
      </c>
      <c r="DS131" s="40">
        <v>0.83299999999999996</v>
      </c>
    </row>
    <row r="132" spans="106:123" x14ac:dyDescent="0.25">
      <c r="DB132" s="40">
        <v>0.11700000000000001</v>
      </c>
      <c r="DC132" s="40">
        <v>0.64900000000000002</v>
      </c>
      <c r="DD132" s="40">
        <v>0.13300000000000001</v>
      </c>
      <c r="DE132" s="41">
        <f t="shared" si="23"/>
        <v>0.25</v>
      </c>
      <c r="DF132" s="40">
        <v>0.89900000000000002</v>
      </c>
      <c r="DO132" s="40">
        <v>0.26600000000000001</v>
      </c>
      <c r="DP132" s="40">
        <v>0.40100000000000002</v>
      </c>
      <c r="DQ132" s="40">
        <v>0.19800000000000001</v>
      </c>
      <c r="DR132" s="40">
        <f t="shared" si="24"/>
        <v>0.46400000000000002</v>
      </c>
      <c r="DS132" s="40">
        <v>0.86499999999999999</v>
      </c>
    </row>
    <row r="133" spans="106:123" x14ac:dyDescent="0.25">
      <c r="DB133" s="40">
        <v>0.13</v>
      </c>
      <c r="DC133" s="40">
        <v>0.53500000000000003</v>
      </c>
      <c r="DD133" s="40">
        <v>0.14899999999999999</v>
      </c>
      <c r="DE133" s="41">
        <f t="shared" si="23"/>
        <v>0.27900000000000003</v>
      </c>
      <c r="DF133" s="40">
        <v>0.81399999999999995</v>
      </c>
      <c r="DO133" s="40">
        <v>0.184</v>
      </c>
      <c r="DP133" s="40">
        <v>0.36899999999999999</v>
      </c>
      <c r="DQ133" s="40">
        <v>0.08</v>
      </c>
      <c r="DR133" s="40">
        <f t="shared" si="24"/>
        <v>0.26400000000000001</v>
      </c>
      <c r="DS133" s="40">
        <v>0.63300000000000001</v>
      </c>
    </row>
    <row r="134" spans="106:123" x14ac:dyDescent="0.25">
      <c r="DB134" s="40">
        <v>0.10100000000000001</v>
      </c>
      <c r="DC134" s="40">
        <v>0.3</v>
      </c>
      <c r="DD134" s="40">
        <v>0.13300000000000001</v>
      </c>
      <c r="DE134" s="41">
        <f t="shared" si="23"/>
        <v>0.23400000000000001</v>
      </c>
      <c r="DF134" s="40">
        <v>0.53400000000000003</v>
      </c>
      <c r="DO134" s="40">
        <v>0.2</v>
      </c>
      <c r="DP134" s="40">
        <v>0.317</v>
      </c>
      <c r="DQ134" s="40">
        <v>0.193</v>
      </c>
      <c r="DR134" s="40">
        <f t="shared" si="24"/>
        <v>0.39300000000000002</v>
      </c>
      <c r="DS134" s="40">
        <v>0.71</v>
      </c>
    </row>
    <row r="135" spans="106:123" x14ac:dyDescent="0.25">
      <c r="DB135" s="40">
        <v>0.10100000000000001</v>
      </c>
      <c r="DC135" s="40">
        <v>0.59899999999999998</v>
      </c>
      <c r="DD135" s="40">
        <v>0.151</v>
      </c>
      <c r="DE135" s="41">
        <f t="shared" si="23"/>
        <v>0.252</v>
      </c>
      <c r="DF135" s="40">
        <v>0.85099999999999998</v>
      </c>
      <c r="DO135" s="40">
        <v>0.151</v>
      </c>
      <c r="DP135" s="40">
        <v>0.11700000000000001</v>
      </c>
      <c r="DQ135" s="40">
        <v>0.23400000000000001</v>
      </c>
      <c r="DR135" s="40">
        <f t="shared" si="24"/>
        <v>0.38500000000000001</v>
      </c>
      <c r="DS135" s="40">
        <v>0.502</v>
      </c>
    </row>
    <row r="136" spans="106:123" x14ac:dyDescent="0.25">
      <c r="DB136" s="40">
        <v>0.14899999999999999</v>
      </c>
      <c r="DC136" s="40">
        <v>0.46700000000000003</v>
      </c>
      <c r="DD136" s="40">
        <v>0.14899999999999999</v>
      </c>
      <c r="DE136" s="41">
        <f t="shared" si="23"/>
        <v>0.29799999999999999</v>
      </c>
      <c r="DF136" s="40">
        <v>0.76500000000000001</v>
      </c>
      <c r="DO136" s="40">
        <v>0.123</v>
      </c>
      <c r="DP136" s="40">
        <v>0.39400000000000002</v>
      </c>
      <c r="DQ136" s="40">
        <v>0.16600000000000001</v>
      </c>
      <c r="DR136" s="40">
        <f t="shared" si="24"/>
        <v>0.28900000000000003</v>
      </c>
      <c r="DS136" s="40">
        <v>0.68300000000000005</v>
      </c>
    </row>
    <row r="137" spans="106:123" x14ac:dyDescent="0.25">
      <c r="DB137" s="40">
        <v>0.11600000000000001</v>
      </c>
      <c r="DC137" s="40">
        <v>0.48399999999999999</v>
      </c>
      <c r="DD137" s="40">
        <v>0.16600000000000001</v>
      </c>
      <c r="DE137" s="41">
        <f t="shared" ref="DE137:DE200" si="25">DB137+DD137</f>
        <v>0.28200000000000003</v>
      </c>
      <c r="DF137" s="40">
        <v>0.76600000000000001</v>
      </c>
      <c r="DO137" s="40">
        <v>0.11600000000000001</v>
      </c>
      <c r="DP137" s="40">
        <v>0.38400000000000001</v>
      </c>
      <c r="DQ137" s="40">
        <v>0.16600000000000001</v>
      </c>
      <c r="DR137" s="40">
        <f t="shared" ref="DR137:DR200" si="26">DO137+DQ137</f>
        <v>0.28200000000000003</v>
      </c>
      <c r="DS137" s="40">
        <v>0.66600000000000004</v>
      </c>
    </row>
    <row r="138" spans="106:123" x14ac:dyDescent="0.25">
      <c r="DB138" s="40">
        <v>0.11600000000000001</v>
      </c>
      <c r="DC138" s="40">
        <v>0.7</v>
      </c>
      <c r="DD138" s="40">
        <v>0.26800000000000002</v>
      </c>
      <c r="DE138" s="41">
        <f t="shared" si="25"/>
        <v>0.38400000000000001</v>
      </c>
      <c r="DF138" s="40">
        <v>1.0840000000000001</v>
      </c>
      <c r="DO138" s="40">
        <v>0.223</v>
      </c>
      <c r="DP138" s="40">
        <v>0.4</v>
      </c>
      <c r="DQ138" s="40">
        <v>0.161</v>
      </c>
      <c r="DR138" s="40">
        <f t="shared" si="26"/>
        <v>0.38400000000000001</v>
      </c>
      <c r="DS138" s="40">
        <v>0.78400000000000003</v>
      </c>
    </row>
    <row r="139" spans="106:123" x14ac:dyDescent="0.25">
      <c r="DB139" s="40">
        <v>0.11600000000000001</v>
      </c>
      <c r="DC139" s="40">
        <v>0.63300000000000001</v>
      </c>
      <c r="DD139" s="40">
        <v>0.11799999999999999</v>
      </c>
      <c r="DE139" s="41">
        <f t="shared" si="25"/>
        <v>0.23399999999999999</v>
      </c>
      <c r="DF139" s="40">
        <v>0.86699999999999999</v>
      </c>
      <c r="DO139" s="40">
        <v>0.11600000000000001</v>
      </c>
      <c r="DP139" s="40">
        <v>0.5</v>
      </c>
      <c r="DQ139" s="40">
        <v>0.17799999999999999</v>
      </c>
      <c r="DR139" s="40">
        <f t="shared" si="26"/>
        <v>0.29399999999999998</v>
      </c>
      <c r="DS139" s="40">
        <v>0.79400000000000004</v>
      </c>
    </row>
    <row r="140" spans="106:123" x14ac:dyDescent="0.25">
      <c r="DB140" s="40">
        <v>0.13200000000000001</v>
      </c>
      <c r="DC140" s="40">
        <v>0.56699999999999995</v>
      </c>
      <c r="DD140" s="40">
        <v>0.11700000000000001</v>
      </c>
      <c r="DE140" s="41">
        <f t="shared" si="25"/>
        <v>0.249</v>
      </c>
      <c r="DF140" s="40">
        <v>0.81599999999999995</v>
      </c>
      <c r="DO140" s="40">
        <v>0.15</v>
      </c>
      <c r="DP140" s="40">
        <v>0.44500000000000001</v>
      </c>
      <c r="DQ140" s="40">
        <v>0.16600000000000001</v>
      </c>
      <c r="DR140" s="40">
        <f t="shared" si="26"/>
        <v>0.316</v>
      </c>
      <c r="DS140" s="40">
        <v>0.76100000000000001</v>
      </c>
    </row>
    <row r="141" spans="106:123" x14ac:dyDescent="0.25">
      <c r="DB141" s="40">
        <v>0.13900000000000001</v>
      </c>
      <c r="DC141" s="40">
        <v>0.58399999999999996</v>
      </c>
      <c r="DD141" s="40">
        <v>0.17699999999999999</v>
      </c>
      <c r="DE141" s="41">
        <f t="shared" si="25"/>
        <v>0.316</v>
      </c>
      <c r="DF141" s="40">
        <v>0.9</v>
      </c>
      <c r="DO141" s="40">
        <v>0.20499999999999999</v>
      </c>
      <c r="DP141" s="40">
        <v>0.19500000000000001</v>
      </c>
      <c r="DQ141" s="40">
        <v>0.13300000000000001</v>
      </c>
      <c r="DR141" s="40">
        <f t="shared" si="26"/>
        <v>0.33799999999999997</v>
      </c>
      <c r="DS141" s="40">
        <v>0.53300000000000003</v>
      </c>
    </row>
    <row r="142" spans="106:123" x14ac:dyDescent="0.25">
      <c r="DB142" s="40">
        <v>0.108</v>
      </c>
      <c r="DC142" s="40">
        <v>0.45900000000000002</v>
      </c>
      <c r="DD142" s="40">
        <v>0.107</v>
      </c>
      <c r="DE142" s="41">
        <f t="shared" si="25"/>
        <v>0.215</v>
      </c>
      <c r="DF142" s="40">
        <v>0.67400000000000004</v>
      </c>
      <c r="DO142" s="40">
        <v>8.4000000000000005E-2</v>
      </c>
      <c r="DP142" s="40">
        <v>0.88300000000000001</v>
      </c>
      <c r="DQ142" s="40">
        <v>7.0999999999999994E-2</v>
      </c>
      <c r="DR142" s="40">
        <f t="shared" si="26"/>
        <v>0.155</v>
      </c>
      <c r="DS142" s="40">
        <v>1.038</v>
      </c>
    </row>
    <row r="143" spans="106:123" x14ac:dyDescent="0.25">
      <c r="DB143" s="40">
        <v>0.13400000000000001</v>
      </c>
      <c r="DC143" s="40">
        <v>0.55000000000000004</v>
      </c>
      <c r="DD143" s="40">
        <v>0.16600000000000001</v>
      </c>
      <c r="DE143" s="41">
        <f t="shared" si="25"/>
        <v>0.30000000000000004</v>
      </c>
      <c r="DF143" s="40">
        <v>0.85</v>
      </c>
      <c r="DO143" s="40">
        <v>0.15</v>
      </c>
      <c r="DP143" s="40">
        <v>0.47</v>
      </c>
      <c r="DQ143" s="40">
        <v>0.13400000000000001</v>
      </c>
      <c r="DR143" s="40">
        <f t="shared" si="26"/>
        <v>0.28400000000000003</v>
      </c>
      <c r="DS143" s="40">
        <v>0.754</v>
      </c>
    </row>
    <row r="144" spans="106:123" x14ac:dyDescent="0.25">
      <c r="DB144" s="40">
        <v>0.151</v>
      </c>
      <c r="DC144" s="40">
        <v>0.48199999999999998</v>
      </c>
      <c r="DD144" s="40">
        <v>0.11799999999999999</v>
      </c>
      <c r="DE144" s="41">
        <f t="shared" si="25"/>
        <v>0.26900000000000002</v>
      </c>
      <c r="DF144" s="40">
        <v>0.751</v>
      </c>
      <c r="DO144" s="40">
        <v>0.11799999999999999</v>
      </c>
      <c r="DP144" s="40">
        <v>0.20599999999999999</v>
      </c>
      <c r="DQ144" s="40">
        <v>3.1E-2</v>
      </c>
      <c r="DR144" s="40">
        <f t="shared" si="26"/>
        <v>0.14899999999999999</v>
      </c>
      <c r="DS144" s="40">
        <v>0.35499999999999998</v>
      </c>
    </row>
    <row r="145" spans="106:123" x14ac:dyDescent="0.25">
      <c r="DB145" s="40">
        <v>0.14299999999999999</v>
      </c>
      <c r="DC145" s="40">
        <v>0.36699999999999999</v>
      </c>
      <c r="DD145" s="40">
        <v>0.11700000000000001</v>
      </c>
      <c r="DE145" s="41">
        <f t="shared" si="25"/>
        <v>0.26</v>
      </c>
      <c r="DF145" s="40">
        <v>0.627</v>
      </c>
      <c r="DO145" s="40">
        <v>0.13400000000000001</v>
      </c>
      <c r="DP145" s="40">
        <v>0.93300000000000005</v>
      </c>
      <c r="DQ145" s="40">
        <v>0.1</v>
      </c>
      <c r="DR145" s="40">
        <f t="shared" si="26"/>
        <v>0.23400000000000001</v>
      </c>
      <c r="DS145" s="40">
        <v>1.167</v>
      </c>
    </row>
    <row r="146" spans="106:123" x14ac:dyDescent="0.25">
      <c r="DB146" s="40">
        <v>8.4000000000000005E-2</v>
      </c>
      <c r="DC146" s="40">
        <v>0.52300000000000002</v>
      </c>
      <c r="DD146" s="40">
        <v>9.2999999999999999E-2</v>
      </c>
      <c r="DE146" s="41">
        <f t="shared" si="25"/>
        <v>0.17699999999999999</v>
      </c>
      <c r="DF146" s="40">
        <v>0.7</v>
      </c>
      <c r="DO146" s="40">
        <v>0.10199999999999999</v>
      </c>
      <c r="DP146" s="40">
        <v>0.433</v>
      </c>
      <c r="DQ146" s="40">
        <v>0.11700000000000001</v>
      </c>
      <c r="DR146" s="40">
        <f t="shared" si="26"/>
        <v>0.219</v>
      </c>
      <c r="DS146" s="40">
        <v>0.65200000000000002</v>
      </c>
    </row>
    <row r="147" spans="106:123" x14ac:dyDescent="0.25">
      <c r="DB147" s="40">
        <v>8.5000000000000006E-2</v>
      </c>
      <c r="DC147" s="40">
        <v>0.56499999999999995</v>
      </c>
      <c r="DD147" s="40">
        <v>0.15</v>
      </c>
      <c r="DE147" s="41">
        <f t="shared" si="25"/>
        <v>0.23499999999999999</v>
      </c>
      <c r="DF147" s="40">
        <v>0.8</v>
      </c>
      <c r="DO147" s="40">
        <v>0.115</v>
      </c>
      <c r="DP147" s="40">
        <v>0.248</v>
      </c>
      <c r="DQ147" s="40">
        <v>8.5999999999999993E-2</v>
      </c>
      <c r="DR147" s="40">
        <f t="shared" si="26"/>
        <v>0.20100000000000001</v>
      </c>
      <c r="DS147" s="40">
        <v>0.44900000000000001</v>
      </c>
    </row>
    <row r="148" spans="106:123" x14ac:dyDescent="0.25">
      <c r="DB148" s="40">
        <v>0.1</v>
      </c>
      <c r="DC148" s="40">
        <v>0.52200000000000002</v>
      </c>
      <c r="DD148" s="40">
        <v>0.16</v>
      </c>
      <c r="DE148" s="41">
        <f t="shared" si="25"/>
        <v>0.26</v>
      </c>
      <c r="DF148" s="40">
        <v>0.78200000000000003</v>
      </c>
      <c r="DO148" s="40">
        <v>0.05</v>
      </c>
      <c r="DP148" s="40">
        <v>0.65</v>
      </c>
      <c r="DQ148" s="40">
        <v>8.4000000000000005E-2</v>
      </c>
      <c r="DR148" s="40">
        <f t="shared" si="26"/>
        <v>0.13400000000000001</v>
      </c>
      <c r="DS148" s="40">
        <v>0.78400000000000003</v>
      </c>
    </row>
    <row r="149" spans="106:123" x14ac:dyDescent="0.25">
      <c r="DB149" s="40">
        <v>0.10100000000000001</v>
      </c>
      <c r="DC149" s="40">
        <v>0.53300000000000003</v>
      </c>
      <c r="DD149" s="40">
        <v>0.15</v>
      </c>
      <c r="DE149" s="41">
        <f t="shared" si="25"/>
        <v>0.251</v>
      </c>
      <c r="DF149" s="40">
        <v>0.78400000000000003</v>
      </c>
      <c r="DO149" s="40">
        <v>0.1</v>
      </c>
      <c r="DP149" s="40">
        <v>0.36499999999999999</v>
      </c>
      <c r="DQ149" s="40">
        <v>0.1</v>
      </c>
      <c r="DR149" s="40">
        <f t="shared" si="26"/>
        <v>0.2</v>
      </c>
      <c r="DS149" s="40">
        <v>0.56499999999999995</v>
      </c>
    </row>
    <row r="150" spans="106:123" x14ac:dyDescent="0.25">
      <c r="DB150" s="40">
        <v>9.9000000000000005E-2</v>
      </c>
      <c r="DC150" s="40">
        <v>0.57699999999999996</v>
      </c>
      <c r="DD150" s="40">
        <v>0.2</v>
      </c>
      <c r="DE150" s="41">
        <f t="shared" si="25"/>
        <v>0.29900000000000004</v>
      </c>
      <c r="DF150" s="40">
        <v>0.876</v>
      </c>
      <c r="DO150" s="40">
        <v>0.1</v>
      </c>
      <c r="DP150" s="40">
        <v>0.41699999999999998</v>
      </c>
      <c r="DQ150" s="40">
        <v>0.115</v>
      </c>
      <c r="DR150" s="40">
        <f t="shared" si="26"/>
        <v>0.21500000000000002</v>
      </c>
      <c r="DS150" s="40">
        <v>0.63200000000000001</v>
      </c>
    </row>
    <row r="151" spans="106:123" x14ac:dyDescent="0.25">
      <c r="DB151" s="40">
        <v>0.1</v>
      </c>
      <c r="DC151" s="40">
        <v>0.55000000000000004</v>
      </c>
      <c r="DD151" s="40">
        <v>0.14899999999999999</v>
      </c>
      <c r="DE151" s="41">
        <f t="shared" si="25"/>
        <v>0.249</v>
      </c>
      <c r="DF151" s="40">
        <v>0.79900000000000004</v>
      </c>
      <c r="DO151" s="40">
        <v>6.6000000000000003E-2</v>
      </c>
      <c r="DP151" s="40">
        <v>0.53400000000000003</v>
      </c>
      <c r="DQ151" s="40">
        <v>0.1</v>
      </c>
      <c r="DR151" s="40">
        <f t="shared" si="26"/>
        <v>0.16600000000000001</v>
      </c>
      <c r="DS151" s="40">
        <v>0.7</v>
      </c>
    </row>
    <row r="152" spans="106:123" x14ac:dyDescent="0.25">
      <c r="DB152" s="40">
        <v>6.7000000000000004E-2</v>
      </c>
      <c r="DC152" s="40">
        <v>0.46700000000000003</v>
      </c>
      <c r="DD152" s="40">
        <v>0.1</v>
      </c>
      <c r="DE152" s="41">
        <f t="shared" si="25"/>
        <v>0.16700000000000001</v>
      </c>
      <c r="DF152" s="40">
        <v>0.63400000000000001</v>
      </c>
      <c r="DO152" s="40">
        <v>0.125</v>
      </c>
      <c r="DP152" s="40">
        <v>0.28299999999999997</v>
      </c>
      <c r="DQ152" s="40">
        <v>0.11700000000000001</v>
      </c>
      <c r="DR152" s="40">
        <f t="shared" si="26"/>
        <v>0.24199999999999999</v>
      </c>
      <c r="DS152" s="40">
        <v>0.52500000000000002</v>
      </c>
    </row>
    <row r="153" spans="106:123" x14ac:dyDescent="0.25">
      <c r="DB153" s="40">
        <v>0.13400000000000001</v>
      </c>
      <c r="DC153" s="40">
        <v>0.46600000000000003</v>
      </c>
      <c r="DD153" s="40">
        <v>0.217</v>
      </c>
      <c r="DE153" s="41">
        <f t="shared" si="25"/>
        <v>0.35099999999999998</v>
      </c>
      <c r="DF153" s="40">
        <v>0.81699999999999995</v>
      </c>
      <c r="DO153" s="40">
        <v>0.11799999999999999</v>
      </c>
      <c r="DP153" s="40">
        <v>0.185</v>
      </c>
      <c r="DQ153" s="40">
        <v>8.3000000000000004E-2</v>
      </c>
      <c r="DR153" s="40">
        <f t="shared" si="26"/>
        <v>0.20100000000000001</v>
      </c>
      <c r="DS153" s="40">
        <v>0.38600000000000001</v>
      </c>
    </row>
    <row r="154" spans="106:123" x14ac:dyDescent="0.25">
      <c r="DB154" s="40">
        <v>0.11700000000000001</v>
      </c>
      <c r="DC154" s="40">
        <v>0.53200000000000003</v>
      </c>
      <c r="DD154" s="40">
        <v>0.13500000000000001</v>
      </c>
      <c r="DE154" s="41">
        <f t="shared" si="25"/>
        <v>0.252</v>
      </c>
      <c r="DF154" s="40">
        <v>0.78400000000000003</v>
      </c>
      <c r="DO154" s="40">
        <v>0.15</v>
      </c>
      <c r="DP154" s="40">
        <v>0.255</v>
      </c>
      <c r="DQ154" s="40">
        <v>0.107</v>
      </c>
      <c r="DR154" s="40">
        <f t="shared" si="26"/>
        <v>0.25700000000000001</v>
      </c>
      <c r="DS154" s="40">
        <v>0.51200000000000001</v>
      </c>
    </row>
    <row r="155" spans="106:123" x14ac:dyDescent="0.25">
      <c r="DB155" s="40">
        <v>0.122</v>
      </c>
      <c r="DC155" s="40">
        <v>0.36699999999999999</v>
      </c>
      <c r="DD155" s="40">
        <v>0.14399999999999999</v>
      </c>
      <c r="DE155" s="41">
        <f t="shared" si="25"/>
        <v>0.26600000000000001</v>
      </c>
      <c r="DF155" s="40">
        <v>0.63300000000000001</v>
      </c>
      <c r="DO155" s="40">
        <v>0.217</v>
      </c>
      <c r="DP155" s="40">
        <v>0.61699999999999999</v>
      </c>
      <c r="DQ155" s="40">
        <v>0.11600000000000001</v>
      </c>
      <c r="DR155" s="40">
        <f t="shared" si="26"/>
        <v>0.33300000000000002</v>
      </c>
      <c r="DS155" s="40">
        <v>0.95</v>
      </c>
    </row>
    <row r="156" spans="106:123" x14ac:dyDescent="0.25">
      <c r="DB156" s="40">
        <v>0.11</v>
      </c>
      <c r="DC156" s="40">
        <v>0.24</v>
      </c>
      <c r="DD156" s="40">
        <v>8.4000000000000005E-2</v>
      </c>
      <c r="DE156" s="41">
        <f t="shared" si="25"/>
        <v>0.19400000000000001</v>
      </c>
      <c r="DF156" s="40">
        <v>0.434</v>
      </c>
      <c r="DO156" s="40">
        <v>0.18099999999999999</v>
      </c>
      <c r="DP156" s="40">
        <v>0.33100000000000002</v>
      </c>
      <c r="DQ156" s="40">
        <v>8.5000000000000006E-2</v>
      </c>
      <c r="DR156" s="40">
        <f t="shared" si="26"/>
        <v>0.26600000000000001</v>
      </c>
      <c r="DS156" s="40">
        <v>0.59699999999999998</v>
      </c>
    </row>
    <row r="157" spans="106:123" x14ac:dyDescent="0.25">
      <c r="DB157" s="40">
        <v>0.12</v>
      </c>
      <c r="DC157" s="40">
        <v>0.6</v>
      </c>
      <c r="DD157" s="40">
        <v>0.113</v>
      </c>
      <c r="DE157" s="41">
        <f t="shared" si="25"/>
        <v>0.23299999999999998</v>
      </c>
      <c r="DF157" s="40">
        <v>0.83299999999999996</v>
      </c>
      <c r="DO157" s="40">
        <v>0.11700000000000001</v>
      </c>
      <c r="DP157" s="40">
        <v>0.308</v>
      </c>
      <c r="DQ157" s="40">
        <v>9.4E-2</v>
      </c>
      <c r="DR157" s="40">
        <f t="shared" si="26"/>
        <v>0.21100000000000002</v>
      </c>
      <c r="DS157" s="40">
        <v>0.51900000000000002</v>
      </c>
    </row>
    <row r="158" spans="106:123" x14ac:dyDescent="0.25">
      <c r="DB158" s="40">
        <v>0.13300000000000001</v>
      </c>
      <c r="DC158" s="40">
        <v>0.48499999999999999</v>
      </c>
      <c r="DD158" s="40">
        <v>0.1</v>
      </c>
      <c r="DE158" s="41">
        <f t="shared" si="25"/>
        <v>0.23300000000000001</v>
      </c>
      <c r="DF158" s="40">
        <v>0.71799999999999997</v>
      </c>
      <c r="DO158" s="40">
        <v>0.1</v>
      </c>
      <c r="DP158" s="40">
        <v>0.437</v>
      </c>
      <c r="DQ158" s="40">
        <v>9.6000000000000002E-2</v>
      </c>
      <c r="DR158" s="40">
        <f t="shared" si="26"/>
        <v>0.19600000000000001</v>
      </c>
      <c r="DS158" s="40">
        <v>0.63300000000000001</v>
      </c>
    </row>
    <row r="159" spans="106:123" x14ac:dyDescent="0.25">
      <c r="DB159" s="40">
        <v>0.1</v>
      </c>
      <c r="DC159" s="40">
        <v>0.41399999999999998</v>
      </c>
      <c r="DD159" s="40">
        <v>0.1</v>
      </c>
      <c r="DE159" s="41">
        <f t="shared" si="25"/>
        <v>0.2</v>
      </c>
      <c r="DF159" s="40">
        <v>0.61399999999999999</v>
      </c>
      <c r="DO159" s="40">
        <v>0.11799999999999999</v>
      </c>
      <c r="DP159" s="40">
        <v>0.26800000000000002</v>
      </c>
      <c r="DQ159" s="40">
        <v>9.9000000000000005E-2</v>
      </c>
      <c r="DR159" s="40">
        <f t="shared" si="26"/>
        <v>0.217</v>
      </c>
      <c r="DS159" s="40">
        <v>0.48499999999999999</v>
      </c>
    </row>
    <row r="160" spans="106:123" x14ac:dyDescent="0.25">
      <c r="DB160" s="40">
        <v>0.1</v>
      </c>
      <c r="DC160" s="40">
        <v>0.28399999999999997</v>
      </c>
      <c r="DD160" s="40">
        <v>9.8000000000000004E-2</v>
      </c>
      <c r="DE160" s="41">
        <f t="shared" si="25"/>
        <v>0.19800000000000001</v>
      </c>
      <c r="DF160" s="40">
        <v>0.48199999999999998</v>
      </c>
      <c r="DO160" s="40">
        <v>0.05</v>
      </c>
      <c r="DP160" s="40">
        <v>0.42</v>
      </c>
      <c r="DQ160" s="40">
        <v>0.16</v>
      </c>
      <c r="DR160" s="40">
        <f t="shared" si="26"/>
        <v>0.21000000000000002</v>
      </c>
      <c r="DS160" s="40">
        <v>0.63</v>
      </c>
    </row>
    <row r="161" spans="106:123" x14ac:dyDescent="0.25">
      <c r="DB161" s="40">
        <v>8.1000000000000003E-2</v>
      </c>
      <c r="DC161" s="40">
        <v>0.433</v>
      </c>
      <c r="DD161" s="40">
        <v>0.1</v>
      </c>
      <c r="DE161" s="41">
        <f t="shared" si="25"/>
        <v>0.18099999999999999</v>
      </c>
      <c r="DF161" s="40">
        <v>0.61399999999999999</v>
      </c>
      <c r="DO161" s="40">
        <v>0.152</v>
      </c>
      <c r="DP161" s="40">
        <v>0.36599999999999999</v>
      </c>
      <c r="DQ161" s="40">
        <v>0.15</v>
      </c>
      <c r="DR161" s="40">
        <f t="shared" si="26"/>
        <v>0.30199999999999999</v>
      </c>
      <c r="DS161" s="40">
        <v>0.66800000000000004</v>
      </c>
    </row>
    <row r="162" spans="106:123" x14ac:dyDescent="0.25">
      <c r="DB162" s="40">
        <v>8.5000000000000006E-2</v>
      </c>
      <c r="DC162" s="40">
        <v>0.6</v>
      </c>
      <c r="DD162" s="40">
        <v>0.13300000000000001</v>
      </c>
      <c r="DE162" s="41">
        <f t="shared" si="25"/>
        <v>0.21800000000000003</v>
      </c>
      <c r="DF162" s="40">
        <v>0.81799999999999995</v>
      </c>
      <c r="DO162" s="40">
        <v>0.17799999999999999</v>
      </c>
      <c r="DP162" s="40">
        <v>0.40500000000000003</v>
      </c>
      <c r="DQ162" s="40">
        <v>0.14499999999999999</v>
      </c>
      <c r="DR162" s="40">
        <f t="shared" si="26"/>
        <v>0.32299999999999995</v>
      </c>
      <c r="DS162" s="40">
        <v>0.72799999999999998</v>
      </c>
    </row>
    <row r="163" spans="106:123" x14ac:dyDescent="0.25">
      <c r="DB163" s="40">
        <v>0.1</v>
      </c>
      <c r="DC163" s="40">
        <v>0.33300000000000002</v>
      </c>
      <c r="DD163" s="40">
        <v>0.1</v>
      </c>
      <c r="DE163" s="41">
        <f t="shared" si="25"/>
        <v>0.2</v>
      </c>
      <c r="DF163" s="40">
        <v>0.53300000000000003</v>
      </c>
      <c r="DO163" s="40">
        <v>0.158</v>
      </c>
      <c r="DP163" s="40">
        <v>0.34200000000000003</v>
      </c>
      <c r="DQ163" s="40">
        <v>0.14199999999999999</v>
      </c>
      <c r="DR163" s="40">
        <f t="shared" si="26"/>
        <v>0.3</v>
      </c>
      <c r="DS163" s="40">
        <v>0.64200000000000002</v>
      </c>
    </row>
    <row r="164" spans="106:123" x14ac:dyDescent="0.25">
      <c r="DB164" s="40">
        <v>0.11700000000000001</v>
      </c>
      <c r="DC164" s="40">
        <v>0.81799999999999995</v>
      </c>
      <c r="DD164" s="40">
        <v>0.16600000000000001</v>
      </c>
      <c r="DE164" s="41">
        <f t="shared" si="25"/>
        <v>0.28300000000000003</v>
      </c>
      <c r="DF164" s="40">
        <v>1.101</v>
      </c>
      <c r="DO164" s="40">
        <v>0.14399999999999999</v>
      </c>
      <c r="DP164" s="40">
        <v>0.42299999999999999</v>
      </c>
      <c r="DQ164" s="40">
        <v>0.16300000000000001</v>
      </c>
      <c r="DR164" s="40">
        <f t="shared" si="26"/>
        <v>0.307</v>
      </c>
      <c r="DS164" s="40">
        <v>0.73</v>
      </c>
    </row>
    <row r="165" spans="106:123" x14ac:dyDescent="0.25">
      <c r="DB165" s="40">
        <v>0.114</v>
      </c>
      <c r="DC165" s="40">
        <v>0.36699999999999999</v>
      </c>
      <c r="DD165" s="40">
        <v>8.5000000000000006E-2</v>
      </c>
      <c r="DE165" s="41">
        <f t="shared" si="25"/>
        <v>0.19900000000000001</v>
      </c>
      <c r="DF165" s="40">
        <v>0.56599999999999995</v>
      </c>
      <c r="DO165" s="40">
        <v>0.17799999999999999</v>
      </c>
      <c r="DP165" s="40">
        <v>0.4</v>
      </c>
      <c r="DQ165" s="40">
        <v>0.15</v>
      </c>
      <c r="DR165" s="40">
        <f t="shared" si="26"/>
        <v>0.32799999999999996</v>
      </c>
      <c r="DS165" s="40">
        <v>0.72799999999999998</v>
      </c>
    </row>
    <row r="166" spans="106:123" x14ac:dyDescent="0.25">
      <c r="DB166" s="40">
        <v>0.11799999999999999</v>
      </c>
      <c r="DC166" s="40">
        <v>0.46600000000000003</v>
      </c>
      <c r="DD166" s="40">
        <v>8.3000000000000004E-2</v>
      </c>
      <c r="DE166" s="41">
        <f t="shared" si="25"/>
        <v>0.20100000000000001</v>
      </c>
      <c r="DF166" s="40">
        <v>0.66700000000000004</v>
      </c>
      <c r="DO166" s="40">
        <v>0.161</v>
      </c>
      <c r="DP166" s="40">
        <v>0.75</v>
      </c>
      <c r="DQ166" s="40">
        <v>0.219</v>
      </c>
      <c r="DR166" s="40">
        <f t="shared" si="26"/>
        <v>0.38</v>
      </c>
      <c r="DS166" s="40">
        <v>1.1299999999999999</v>
      </c>
    </row>
    <row r="167" spans="106:123" x14ac:dyDescent="0.25">
      <c r="DB167" s="40">
        <v>0.1</v>
      </c>
      <c r="DC167" s="40">
        <v>0.23499999999999999</v>
      </c>
      <c r="DD167" s="40">
        <v>8.4000000000000005E-2</v>
      </c>
      <c r="DE167" s="41">
        <f t="shared" si="25"/>
        <v>0.184</v>
      </c>
      <c r="DF167" s="40">
        <v>0.41899999999999998</v>
      </c>
      <c r="DO167" s="40">
        <v>0.16</v>
      </c>
      <c r="DP167" s="40">
        <v>0.44</v>
      </c>
      <c r="DQ167" s="40">
        <v>0.19500000000000001</v>
      </c>
      <c r="DR167" s="40">
        <f t="shared" si="26"/>
        <v>0.35499999999999998</v>
      </c>
      <c r="DS167" s="40">
        <v>0.79500000000000004</v>
      </c>
    </row>
    <row r="168" spans="106:123" x14ac:dyDescent="0.25">
      <c r="DB168" s="40">
        <v>0.1</v>
      </c>
      <c r="DC168" s="40">
        <v>0.66700000000000004</v>
      </c>
      <c r="DD168" s="40">
        <v>6.7000000000000004E-2</v>
      </c>
      <c r="DE168" s="41">
        <f t="shared" si="25"/>
        <v>0.16700000000000001</v>
      </c>
      <c r="DF168" s="40">
        <v>0.83399999999999996</v>
      </c>
      <c r="DO168" s="40">
        <v>0.14599999999999999</v>
      </c>
      <c r="DP168" s="40">
        <v>0.52</v>
      </c>
      <c r="DQ168" s="40">
        <v>0.14699999999999999</v>
      </c>
      <c r="DR168" s="40">
        <f t="shared" si="26"/>
        <v>0.29299999999999998</v>
      </c>
      <c r="DS168" s="40">
        <v>0.81299999999999994</v>
      </c>
    </row>
    <row r="169" spans="106:123" x14ac:dyDescent="0.25">
      <c r="DB169" s="40">
        <v>0.122</v>
      </c>
      <c r="DC169" s="40">
        <v>0.45</v>
      </c>
      <c r="DD169" s="40">
        <v>0.13300000000000001</v>
      </c>
      <c r="DE169" s="41">
        <f t="shared" si="25"/>
        <v>0.255</v>
      </c>
      <c r="DF169" s="40">
        <v>0.70499999999999996</v>
      </c>
      <c r="DO169" s="40">
        <v>0.14599999999999999</v>
      </c>
      <c r="DP169" s="40">
        <v>0.46700000000000003</v>
      </c>
      <c r="DQ169" s="40">
        <v>0.183</v>
      </c>
      <c r="DR169" s="40">
        <f t="shared" si="26"/>
        <v>0.32899999999999996</v>
      </c>
      <c r="DS169" s="40">
        <v>0.79600000000000004</v>
      </c>
    </row>
    <row r="170" spans="106:123" x14ac:dyDescent="0.25">
      <c r="DB170" s="40">
        <v>0.10199999999999999</v>
      </c>
      <c r="DC170" s="40">
        <v>0.83299999999999996</v>
      </c>
      <c r="DD170" s="40">
        <v>0.13100000000000001</v>
      </c>
      <c r="DE170" s="41">
        <f t="shared" si="25"/>
        <v>0.23299999999999998</v>
      </c>
      <c r="DF170" s="40">
        <v>1.0660000000000001</v>
      </c>
      <c r="DO170" s="40">
        <v>0.11600000000000001</v>
      </c>
      <c r="DP170" s="40">
        <v>0.5</v>
      </c>
      <c r="DQ170" s="40">
        <v>0.15</v>
      </c>
      <c r="DR170" s="40">
        <f t="shared" si="26"/>
        <v>0.26600000000000001</v>
      </c>
      <c r="DS170" s="40">
        <v>0.76600000000000001</v>
      </c>
    </row>
    <row r="171" spans="106:123" x14ac:dyDescent="0.25">
      <c r="DB171" s="40">
        <v>0.126</v>
      </c>
      <c r="DC171" s="40">
        <v>0.76700000000000002</v>
      </c>
      <c r="DD171" s="40">
        <v>8.2000000000000003E-2</v>
      </c>
      <c r="DE171" s="41">
        <f t="shared" si="25"/>
        <v>0.20800000000000002</v>
      </c>
      <c r="DF171" s="40">
        <v>0.97499999999999998</v>
      </c>
      <c r="DO171" s="40">
        <v>0.17899999999999999</v>
      </c>
      <c r="DP171" s="40">
        <v>0.43</v>
      </c>
      <c r="DQ171" s="40">
        <v>0.153</v>
      </c>
      <c r="DR171" s="40">
        <f t="shared" si="26"/>
        <v>0.33199999999999996</v>
      </c>
      <c r="DS171" s="40">
        <v>0.76200000000000001</v>
      </c>
    </row>
    <row r="172" spans="106:123" x14ac:dyDescent="0.25">
      <c r="DB172" s="40">
        <v>0.13300000000000001</v>
      </c>
      <c r="DC172" s="40">
        <v>0.65</v>
      </c>
      <c r="DD172" s="40">
        <v>0.1</v>
      </c>
      <c r="DE172" s="41">
        <f t="shared" si="25"/>
        <v>0.23300000000000001</v>
      </c>
      <c r="DF172" s="40">
        <v>0.88300000000000001</v>
      </c>
      <c r="DO172" s="40">
        <v>0.16500000000000001</v>
      </c>
      <c r="DP172" s="40">
        <v>0.71599999999999997</v>
      </c>
      <c r="DQ172" s="40">
        <v>0.16800000000000001</v>
      </c>
      <c r="DR172" s="40">
        <f t="shared" si="26"/>
        <v>0.33300000000000002</v>
      </c>
      <c r="DS172" s="40">
        <v>1.0489999999999999</v>
      </c>
    </row>
    <row r="173" spans="106:123" x14ac:dyDescent="0.25">
      <c r="DB173" s="40">
        <v>0.11799999999999999</v>
      </c>
      <c r="DC173" s="40">
        <v>0.56499999999999995</v>
      </c>
      <c r="DD173" s="40">
        <v>0.13400000000000001</v>
      </c>
      <c r="DE173" s="41">
        <f t="shared" si="25"/>
        <v>0.252</v>
      </c>
      <c r="DF173" s="40">
        <v>0.81699999999999995</v>
      </c>
      <c r="DO173" s="40">
        <v>0.115</v>
      </c>
      <c r="DP173" s="40">
        <v>0.5</v>
      </c>
      <c r="DQ173" s="40">
        <v>0.152</v>
      </c>
      <c r="DR173" s="40">
        <f t="shared" si="26"/>
        <v>0.26700000000000002</v>
      </c>
      <c r="DS173" s="40">
        <v>0.76700000000000002</v>
      </c>
    </row>
    <row r="174" spans="106:123" x14ac:dyDescent="0.25">
      <c r="DB174" s="40">
        <v>0.1</v>
      </c>
      <c r="DC174" s="40">
        <v>0.25900000000000001</v>
      </c>
      <c r="DD174" s="40">
        <v>0.158</v>
      </c>
      <c r="DE174" s="41">
        <f t="shared" si="25"/>
        <v>0.25800000000000001</v>
      </c>
      <c r="DF174" s="40">
        <v>0.51700000000000002</v>
      </c>
      <c r="DO174" s="40">
        <v>0.14799999999999999</v>
      </c>
      <c r="DP174" s="40">
        <v>0.46600000000000003</v>
      </c>
      <c r="DQ174" s="40">
        <v>0.17</v>
      </c>
      <c r="DR174" s="40">
        <f t="shared" si="26"/>
        <v>0.318</v>
      </c>
      <c r="DS174" s="40">
        <v>0.78400000000000003</v>
      </c>
    </row>
    <row r="175" spans="106:123" x14ac:dyDescent="0.25">
      <c r="DB175" s="40">
        <v>0.127</v>
      </c>
      <c r="DC175" s="40">
        <v>0.40699999999999997</v>
      </c>
      <c r="DD175" s="40">
        <v>7.5999999999999998E-2</v>
      </c>
      <c r="DE175" s="41">
        <f t="shared" si="25"/>
        <v>0.20300000000000001</v>
      </c>
      <c r="DF175" s="40">
        <v>0.61</v>
      </c>
      <c r="DO175" s="40">
        <v>0.13300000000000001</v>
      </c>
      <c r="DP175" s="40">
        <v>0.42</v>
      </c>
      <c r="DQ175" s="40">
        <v>3.3000000000000002E-2</v>
      </c>
      <c r="DR175" s="40">
        <f t="shared" si="26"/>
        <v>0.16600000000000001</v>
      </c>
      <c r="DS175" s="40">
        <v>0.58599999999999997</v>
      </c>
    </row>
    <row r="176" spans="106:123" x14ac:dyDescent="0.25">
      <c r="DB176" s="40">
        <v>8.1000000000000003E-2</v>
      </c>
      <c r="DC176" s="40">
        <v>0.22500000000000001</v>
      </c>
      <c r="DD176" s="40">
        <v>6.5000000000000002E-2</v>
      </c>
      <c r="DE176" s="41">
        <f t="shared" si="25"/>
        <v>0.14600000000000002</v>
      </c>
      <c r="DF176" s="40">
        <v>0.371</v>
      </c>
      <c r="DO176" s="40">
        <v>0.21199999999999999</v>
      </c>
      <c r="DP176" s="40">
        <v>0.38700000000000001</v>
      </c>
      <c r="DQ176" s="40">
        <v>0.151</v>
      </c>
      <c r="DR176" s="40">
        <f t="shared" si="26"/>
        <v>0.36299999999999999</v>
      </c>
      <c r="DS176" s="40">
        <v>0.75</v>
      </c>
    </row>
    <row r="177" spans="106:123" x14ac:dyDescent="0.25">
      <c r="DB177" s="40">
        <v>0.1</v>
      </c>
      <c r="DC177" s="40">
        <v>0.72299999999999998</v>
      </c>
      <c r="DD177" s="40">
        <v>0.152</v>
      </c>
      <c r="DE177" s="41">
        <f t="shared" si="25"/>
        <v>0.252</v>
      </c>
      <c r="DF177" s="40">
        <v>0.97499999999999998</v>
      </c>
      <c r="DO177" s="40">
        <v>0.161</v>
      </c>
      <c r="DP177" s="40">
        <v>0.59399999999999997</v>
      </c>
      <c r="DQ177" s="40">
        <v>0.161</v>
      </c>
      <c r="DR177" s="40">
        <f t="shared" si="26"/>
        <v>0.32200000000000001</v>
      </c>
      <c r="DS177" s="40">
        <v>0.91600000000000004</v>
      </c>
    </row>
    <row r="178" spans="106:123" x14ac:dyDescent="0.25">
      <c r="DB178" s="40">
        <v>9.2999999999999999E-2</v>
      </c>
      <c r="DC178" s="40">
        <v>0.8</v>
      </c>
      <c r="DD178" s="40">
        <v>0.124</v>
      </c>
      <c r="DE178" s="41">
        <f t="shared" si="25"/>
        <v>0.217</v>
      </c>
      <c r="DF178" s="40">
        <v>1.0169999999999999</v>
      </c>
      <c r="DO178" s="40">
        <v>0.16400000000000001</v>
      </c>
      <c r="DP178" s="40">
        <v>0.6</v>
      </c>
      <c r="DQ178" s="40">
        <v>0.186</v>
      </c>
      <c r="DR178" s="40">
        <f t="shared" si="26"/>
        <v>0.35</v>
      </c>
      <c r="DS178" s="40">
        <v>0.95</v>
      </c>
    </row>
    <row r="179" spans="106:123" x14ac:dyDescent="0.25">
      <c r="DB179" s="40">
        <v>0.129</v>
      </c>
      <c r="DC179" s="40">
        <v>0.48399999999999999</v>
      </c>
      <c r="DD179" s="40">
        <v>0.16600000000000001</v>
      </c>
      <c r="DE179" s="41">
        <f t="shared" si="25"/>
        <v>0.29500000000000004</v>
      </c>
      <c r="DF179" s="40">
        <v>0.77900000000000003</v>
      </c>
      <c r="DO179" s="40">
        <v>0.10299999999999999</v>
      </c>
      <c r="DP179" s="40">
        <v>0.32300000000000001</v>
      </c>
      <c r="DQ179" s="40">
        <v>0.16</v>
      </c>
      <c r="DR179" s="40">
        <f t="shared" si="26"/>
        <v>0.26300000000000001</v>
      </c>
      <c r="DS179" s="40">
        <v>0.58599999999999997</v>
      </c>
    </row>
    <row r="180" spans="106:123" x14ac:dyDescent="0.25">
      <c r="DB180" s="40">
        <v>0.11799999999999999</v>
      </c>
      <c r="DC180" s="40">
        <v>0.7</v>
      </c>
      <c r="DD180" s="40">
        <v>0.14399999999999999</v>
      </c>
      <c r="DE180" s="41">
        <f t="shared" si="25"/>
        <v>0.26200000000000001</v>
      </c>
      <c r="DF180" s="40">
        <v>0.96199999999999997</v>
      </c>
      <c r="DO180" s="40">
        <v>0.1</v>
      </c>
      <c r="DP180" s="40">
        <v>0.433</v>
      </c>
      <c r="DQ180" s="40">
        <v>0.16700000000000001</v>
      </c>
      <c r="DR180" s="40">
        <f t="shared" si="26"/>
        <v>0.26700000000000002</v>
      </c>
      <c r="DS180" s="40">
        <v>0.7</v>
      </c>
    </row>
    <row r="181" spans="106:123" x14ac:dyDescent="0.25">
      <c r="DB181" s="40">
        <v>0.112</v>
      </c>
      <c r="DC181" s="40">
        <v>0.48799999999999999</v>
      </c>
      <c r="DD181" s="40">
        <v>0.16600000000000001</v>
      </c>
      <c r="DE181" s="41">
        <f t="shared" si="25"/>
        <v>0.27800000000000002</v>
      </c>
      <c r="DF181" s="40">
        <v>0.76600000000000001</v>
      </c>
      <c r="DO181" s="40">
        <v>0.188</v>
      </c>
      <c r="DP181" s="40">
        <v>0.27900000000000003</v>
      </c>
      <c r="DQ181" s="40">
        <v>0.17100000000000001</v>
      </c>
      <c r="DR181" s="40">
        <f t="shared" si="26"/>
        <v>0.35899999999999999</v>
      </c>
      <c r="DS181" s="40">
        <v>0.63800000000000001</v>
      </c>
    </row>
    <row r="182" spans="106:123" x14ac:dyDescent="0.25">
      <c r="DB182" s="40">
        <v>0.127</v>
      </c>
      <c r="DC182" s="40">
        <v>0.58299999999999996</v>
      </c>
      <c r="DD182" s="40">
        <v>3.5999999999999997E-2</v>
      </c>
      <c r="DE182" s="41">
        <f t="shared" si="25"/>
        <v>0.16300000000000001</v>
      </c>
      <c r="DF182" s="40">
        <v>0.746</v>
      </c>
      <c r="DO182" s="40">
        <v>2.1000000000000001E-2</v>
      </c>
      <c r="DP182" s="40">
        <v>0.312</v>
      </c>
      <c r="DQ182" s="40">
        <v>0.13800000000000001</v>
      </c>
      <c r="DR182" s="40">
        <f t="shared" si="26"/>
        <v>0.159</v>
      </c>
      <c r="DS182" s="40">
        <v>0.47099999999999997</v>
      </c>
    </row>
    <row r="183" spans="106:123" x14ac:dyDescent="0.25">
      <c r="DB183" s="40">
        <v>0.13200000000000001</v>
      </c>
      <c r="DC183" s="40">
        <v>0.42699999999999999</v>
      </c>
      <c r="DD183" s="40">
        <v>0.19500000000000001</v>
      </c>
      <c r="DE183" s="41">
        <f t="shared" si="25"/>
        <v>0.32700000000000001</v>
      </c>
      <c r="DF183" s="40">
        <v>0.754</v>
      </c>
      <c r="DO183" s="40">
        <v>0.16600000000000001</v>
      </c>
      <c r="DP183" s="40">
        <v>0.36699999999999999</v>
      </c>
      <c r="DQ183" s="40">
        <v>0.28699999999999998</v>
      </c>
      <c r="DR183" s="40">
        <f t="shared" si="26"/>
        <v>0.45299999999999996</v>
      </c>
      <c r="DS183" s="40">
        <v>0.82</v>
      </c>
    </row>
    <row r="184" spans="106:123" x14ac:dyDescent="0.25">
      <c r="DB184" s="40">
        <v>7.4999999999999997E-2</v>
      </c>
      <c r="DC184" s="40">
        <v>0.46600000000000003</v>
      </c>
      <c r="DD184" s="40">
        <v>0.126</v>
      </c>
      <c r="DE184" s="41">
        <f t="shared" si="25"/>
        <v>0.20100000000000001</v>
      </c>
      <c r="DF184" s="40">
        <v>0.66700000000000004</v>
      </c>
      <c r="DO184" s="40">
        <v>0.16600000000000001</v>
      </c>
      <c r="DP184" s="40">
        <v>0.57299999999999995</v>
      </c>
      <c r="DQ184" s="40">
        <v>0.161</v>
      </c>
      <c r="DR184" s="40">
        <f t="shared" si="26"/>
        <v>0.32700000000000001</v>
      </c>
      <c r="DS184" s="40">
        <v>0.9</v>
      </c>
    </row>
    <row r="185" spans="106:123" x14ac:dyDescent="0.25">
      <c r="DB185" s="40">
        <v>8.4000000000000005E-2</v>
      </c>
      <c r="DC185" s="40">
        <v>0.20899999999999999</v>
      </c>
      <c r="DD185" s="40">
        <v>6.7000000000000004E-2</v>
      </c>
      <c r="DE185" s="41">
        <f t="shared" si="25"/>
        <v>0.15100000000000002</v>
      </c>
      <c r="DF185" s="40">
        <v>0.36</v>
      </c>
      <c r="DO185" s="40">
        <v>0.14399999999999999</v>
      </c>
      <c r="DP185" s="40">
        <v>0.48199999999999998</v>
      </c>
      <c r="DQ185" s="40">
        <v>0.17599999999999999</v>
      </c>
      <c r="DR185" s="40">
        <f t="shared" si="26"/>
        <v>0.31999999999999995</v>
      </c>
      <c r="DS185" s="40">
        <v>0.80200000000000005</v>
      </c>
    </row>
    <row r="186" spans="106:123" x14ac:dyDescent="0.25">
      <c r="DB186" s="40">
        <v>0.1</v>
      </c>
      <c r="DC186" s="40">
        <v>0.33300000000000002</v>
      </c>
      <c r="DD186" s="40">
        <v>0.127</v>
      </c>
      <c r="DE186" s="41">
        <f t="shared" si="25"/>
        <v>0.22700000000000001</v>
      </c>
      <c r="DF186" s="40">
        <v>0.56000000000000005</v>
      </c>
      <c r="DO186" s="40">
        <v>0.13300000000000001</v>
      </c>
      <c r="DP186" s="40">
        <v>0.317</v>
      </c>
      <c r="DQ186" s="40">
        <v>0.16700000000000001</v>
      </c>
      <c r="DR186" s="40">
        <f t="shared" si="26"/>
        <v>0.30000000000000004</v>
      </c>
      <c r="DS186" s="40">
        <v>0.61699999999999999</v>
      </c>
    </row>
    <row r="187" spans="106:123" x14ac:dyDescent="0.25">
      <c r="DB187" s="40">
        <v>0.124</v>
      </c>
      <c r="DC187" s="40">
        <v>0.24299999999999999</v>
      </c>
      <c r="DD187" s="40">
        <v>0.13100000000000001</v>
      </c>
      <c r="DE187" s="41">
        <f t="shared" si="25"/>
        <v>0.255</v>
      </c>
      <c r="DF187" s="40">
        <v>0.498</v>
      </c>
      <c r="DO187" s="40">
        <v>0.159</v>
      </c>
      <c r="DP187" s="40">
        <v>0.28699999999999998</v>
      </c>
      <c r="DQ187" s="40">
        <v>6.3E-2</v>
      </c>
      <c r="DR187" s="40">
        <f t="shared" si="26"/>
        <v>0.222</v>
      </c>
      <c r="DS187" s="40">
        <v>0.50900000000000001</v>
      </c>
    </row>
    <row r="188" spans="106:123" x14ac:dyDescent="0.25">
      <c r="DB188" s="40">
        <v>0.15</v>
      </c>
      <c r="DC188" s="40">
        <v>0.45</v>
      </c>
      <c r="DD188" s="40">
        <v>0.15</v>
      </c>
      <c r="DE188" s="41">
        <f t="shared" si="25"/>
        <v>0.3</v>
      </c>
      <c r="DF188" s="40">
        <v>0.75</v>
      </c>
      <c r="DO188" s="40">
        <v>0.17599999999999999</v>
      </c>
      <c r="DP188" s="40">
        <v>0.375</v>
      </c>
      <c r="DQ188" s="40">
        <v>0.14899999999999999</v>
      </c>
      <c r="DR188" s="40">
        <f t="shared" si="26"/>
        <v>0.32499999999999996</v>
      </c>
      <c r="DS188" s="40">
        <v>0.7</v>
      </c>
    </row>
    <row r="189" spans="106:123" x14ac:dyDescent="0.25">
      <c r="DB189" s="40">
        <v>0.104</v>
      </c>
      <c r="DC189" s="40">
        <v>0.32900000000000001</v>
      </c>
      <c r="DD189" s="40">
        <v>0.16200000000000001</v>
      </c>
      <c r="DE189" s="41">
        <f t="shared" si="25"/>
        <v>0.26600000000000001</v>
      </c>
      <c r="DF189" s="40">
        <v>0.59499999999999997</v>
      </c>
      <c r="DO189" s="40">
        <v>0.159</v>
      </c>
      <c r="DP189" s="40">
        <v>0.47399999999999998</v>
      </c>
      <c r="DQ189" s="40">
        <v>0.16700000000000001</v>
      </c>
      <c r="DR189" s="40">
        <f t="shared" si="26"/>
        <v>0.32600000000000001</v>
      </c>
      <c r="DS189" s="40">
        <v>0.8</v>
      </c>
    </row>
    <row r="190" spans="106:123" x14ac:dyDescent="0.25">
      <c r="DB190" s="40">
        <v>0.13600000000000001</v>
      </c>
      <c r="DC190" s="40">
        <v>0.4</v>
      </c>
      <c r="DD190" s="40">
        <v>9.6000000000000002E-2</v>
      </c>
      <c r="DE190" s="41">
        <f t="shared" si="25"/>
        <v>0.23200000000000001</v>
      </c>
      <c r="DF190" s="40">
        <v>0.63200000000000001</v>
      </c>
      <c r="DO190" s="40">
        <v>0.17599999999999999</v>
      </c>
      <c r="DP190" s="40">
        <v>0.36599999999999999</v>
      </c>
      <c r="DQ190" s="40">
        <v>0.17499999999999999</v>
      </c>
      <c r="DR190" s="40">
        <f t="shared" si="26"/>
        <v>0.35099999999999998</v>
      </c>
      <c r="DS190" s="40">
        <v>0.71699999999999997</v>
      </c>
    </row>
    <row r="191" spans="106:123" x14ac:dyDescent="0.25">
      <c r="DB191" s="40">
        <v>0.12</v>
      </c>
      <c r="DC191" s="40">
        <v>0.317</v>
      </c>
      <c r="DD191" s="40">
        <v>0.15</v>
      </c>
      <c r="DE191" s="41">
        <f t="shared" si="25"/>
        <v>0.27</v>
      </c>
      <c r="DF191" s="40">
        <v>0.58699999999999997</v>
      </c>
      <c r="DO191" s="40">
        <v>0.13200000000000001</v>
      </c>
      <c r="DP191" s="40">
        <v>0.38300000000000001</v>
      </c>
      <c r="DQ191" s="40">
        <v>0.16700000000000001</v>
      </c>
      <c r="DR191" s="40">
        <f t="shared" si="26"/>
        <v>0.29900000000000004</v>
      </c>
      <c r="DS191" s="40">
        <v>0.68200000000000005</v>
      </c>
    </row>
    <row r="192" spans="106:123" x14ac:dyDescent="0.25">
      <c r="DB192" s="40">
        <v>0.10299999999999999</v>
      </c>
      <c r="DC192" s="40">
        <v>0.36299999999999999</v>
      </c>
      <c r="DD192" s="40">
        <v>0.1</v>
      </c>
      <c r="DE192" s="41">
        <f t="shared" si="25"/>
        <v>0.20300000000000001</v>
      </c>
      <c r="DF192" s="40">
        <v>0.56599999999999995</v>
      </c>
      <c r="DO192" s="40">
        <v>0.13300000000000001</v>
      </c>
      <c r="DP192" s="40">
        <v>0.4</v>
      </c>
      <c r="DQ192" s="40">
        <v>0.18099999999999999</v>
      </c>
      <c r="DR192" s="40">
        <f t="shared" si="26"/>
        <v>0.314</v>
      </c>
      <c r="DS192" s="40">
        <v>0.71399999999999997</v>
      </c>
    </row>
    <row r="193" spans="106:123" x14ac:dyDescent="0.25">
      <c r="DB193" s="40">
        <v>0.108</v>
      </c>
      <c r="DC193" s="40">
        <v>0.33300000000000002</v>
      </c>
      <c r="DD193" s="40">
        <v>0.14499999999999999</v>
      </c>
      <c r="DE193" s="41">
        <f t="shared" si="25"/>
        <v>0.253</v>
      </c>
      <c r="DF193" s="40">
        <v>0.58599999999999997</v>
      </c>
      <c r="DO193" s="40">
        <v>0.183</v>
      </c>
      <c r="DP193" s="40">
        <v>0.28000000000000003</v>
      </c>
      <c r="DQ193" s="40">
        <v>0.114</v>
      </c>
      <c r="DR193" s="40">
        <f t="shared" si="26"/>
        <v>0.29699999999999999</v>
      </c>
      <c r="DS193" s="40">
        <v>0.57699999999999996</v>
      </c>
    </row>
    <row r="194" spans="106:123" x14ac:dyDescent="0.25">
      <c r="DB194" s="40">
        <v>9.9000000000000005E-2</v>
      </c>
      <c r="DC194" s="40">
        <v>0.28799999999999998</v>
      </c>
      <c r="DD194" s="40">
        <v>0.16200000000000001</v>
      </c>
      <c r="DE194" s="41">
        <f t="shared" si="25"/>
        <v>0.26100000000000001</v>
      </c>
      <c r="DF194" s="40">
        <v>0.54900000000000004</v>
      </c>
      <c r="DO194" s="40">
        <v>0.16200000000000001</v>
      </c>
      <c r="DP194" s="40">
        <v>0.502</v>
      </c>
      <c r="DQ194" s="40">
        <v>0.115</v>
      </c>
      <c r="DR194" s="40">
        <f t="shared" si="26"/>
        <v>0.27700000000000002</v>
      </c>
      <c r="DS194" s="40">
        <v>0.77900000000000003</v>
      </c>
    </row>
    <row r="195" spans="106:123" x14ac:dyDescent="0.25">
      <c r="DB195" s="40">
        <v>0.108</v>
      </c>
      <c r="DC195" s="40">
        <v>0.192</v>
      </c>
      <c r="DD195" s="40">
        <v>0.13800000000000001</v>
      </c>
      <c r="DE195" s="41">
        <f t="shared" si="25"/>
        <v>0.246</v>
      </c>
      <c r="DF195" s="40">
        <v>0.438</v>
      </c>
      <c r="DO195" s="40">
        <v>0.156</v>
      </c>
      <c r="DP195" s="40">
        <v>0.188</v>
      </c>
      <c r="DQ195" s="40">
        <v>0.14000000000000001</v>
      </c>
      <c r="DR195" s="40">
        <f t="shared" si="26"/>
        <v>0.29600000000000004</v>
      </c>
      <c r="DS195" s="40">
        <v>0.48399999999999999</v>
      </c>
    </row>
    <row r="196" spans="106:123" x14ac:dyDescent="0.25">
      <c r="DB196" s="40">
        <v>8.6999999999999994E-2</v>
      </c>
      <c r="DC196" s="40">
        <v>0.28000000000000003</v>
      </c>
      <c r="DD196" s="40">
        <v>9.1999999999999998E-2</v>
      </c>
      <c r="DE196" s="41">
        <f t="shared" si="25"/>
        <v>0.17899999999999999</v>
      </c>
      <c r="DF196" s="40">
        <v>0.45900000000000002</v>
      </c>
      <c r="DO196" s="40">
        <v>0.17499999999999999</v>
      </c>
      <c r="DP196" s="40">
        <v>0.379</v>
      </c>
      <c r="DQ196" s="40">
        <v>0.14799999999999999</v>
      </c>
      <c r="DR196" s="40">
        <f t="shared" si="26"/>
        <v>0.32299999999999995</v>
      </c>
      <c r="DS196" s="40">
        <v>0.70199999999999996</v>
      </c>
    </row>
    <row r="197" spans="106:123" x14ac:dyDescent="0.25">
      <c r="DB197" s="40">
        <v>0.126</v>
      </c>
      <c r="DC197" s="40">
        <v>0.51600000000000001</v>
      </c>
      <c r="DD197" s="40">
        <v>0.14499999999999999</v>
      </c>
      <c r="DE197" s="41">
        <f t="shared" si="25"/>
        <v>0.27100000000000002</v>
      </c>
      <c r="DF197" s="40">
        <v>0.78700000000000003</v>
      </c>
      <c r="DO197" s="40">
        <v>0.19700000000000001</v>
      </c>
      <c r="DP197" s="40">
        <v>0.40300000000000002</v>
      </c>
      <c r="DQ197" s="40">
        <v>0.19800000000000001</v>
      </c>
      <c r="DR197" s="40">
        <f t="shared" si="26"/>
        <v>0.39500000000000002</v>
      </c>
      <c r="DS197" s="40">
        <v>0.79800000000000004</v>
      </c>
    </row>
    <row r="198" spans="106:123" x14ac:dyDescent="0.25">
      <c r="DB198" s="40">
        <v>0.14299999999999999</v>
      </c>
      <c r="DC198" s="40">
        <v>0.53300000000000003</v>
      </c>
      <c r="DD198" s="40">
        <v>0.125</v>
      </c>
      <c r="DE198" s="41">
        <f t="shared" si="25"/>
        <v>0.26800000000000002</v>
      </c>
      <c r="DF198" s="40">
        <v>0.80100000000000005</v>
      </c>
      <c r="DO198" s="40">
        <v>0.15</v>
      </c>
      <c r="DP198" s="40">
        <v>0.317</v>
      </c>
      <c r="DQ198" s="40">
        <v>0.16</v>
      </c>
      <c r="DR198" s="40">
        <f t="shared" si="26"/>
        <v>0.31</v>
      </c>
      <c r="DS198" s="40">
        <v>0.627</v>
      </c>
    </row>
    <row r="199" spans="106:123" x14ac:dyDescent="0.25">
      <c r="DB199" s="40">
        <v>0.125</v>
      </c>
      <c r="DC199" s="40">
        <v>0.45100000000000001</v>
      </c>
      <c r="DD199" s="40">
        <v>0.14499999999999999</v>
      </c>
      <c r="DE199" s="41">
        <f t="shared" si="25"/>
        <v>0.27</v>
      </c>
      <c r="DF199" s="40">
        <v>0.72099999999999997</v>
      </c>
      <c r="DO199" s="40">
        <v>6.7000000000000004E-2</v>
      </c>
      <c r="DP199" s="40">
        <v>0.53700000000000003</v>
      </c>
      <c r="DQ199" s="40">
        <v>9.5000000000000001E-2</v>
      </c>
      <c r="DR199" s="40">
        <f t="shared" si="26"/>
        <v>0.16200000000000001</v>
      </c>
      <c r="DS199" s="40">
        <v>0.69899999999999995</v>
      </c>
    </row>
    <row r="200" spans="106:123" x14ac:dyDescent="0.25">
      <c r="DB200" s="40">
        <v>0.109</v>
      </c>
      <c r="DC200" s="40">
        <v>0.433</v>
      </c>
      <c r="DD200" s="40">
        <v>0.112</v>
      </c>
      <c r="DE200" s="41">
        <f t="shared" si="25"/>
        <v>0.221</v>
      </c>
      <c r="DF200" s="40">
        <v>0.65400000000000003</v>
      </c>
      <c r="DO200" s="40">
        <v>9.1999999999999998E-2</v>
      </c>
      <c r="DP200" s="40">
        <v>0.16700000000000001</v>
      </c>
      <c r="DQ200" s="40">
        <v>0.16700000000000001</v>
      </c>
      <c r="DR200" s="40">
        <f t="shared" si="26"/>
        <v>0.25900000000000001</v>
      </c>
      <c r="DS200" s="40">
        <v>0.42599999999999999</v>
      </c>
    </row>
    <row r="201" spans="106:123" x14ac:dyDescent="0.25">
      <c r="DB201" s="40">
        <v>0.1</v>
      </c>
      <c r="DC201" s="40">
        <v>0.53300000000000003</v>
      </c>
      <c r="DD201" s="40">
        <v>9.4E-2</v>
      </c>
      <c r="DE201" s="41">
        <f t="shared" ref="DE201:DE221" si="27">DB201+DD201</f>
        <v>0.19400000000000001</v>
      </c>
      <c r="DF201" s="40">
        <v>0.72699999999999998</v>
      </c>
      <c r="DO201" s="40">
        <v>0.105</v>
      </c>
      <c r="DP201" s="40">
        <v>0.41699999999999998</v>
      </c>
      <c r="DQ201" s="40">
        <v>0.113</v>
      </c>
      <c r="DR201" s="40">
        <f t="shared" ref="DR201:DR234" si="28">DO201+DQ201</f>
        <v>0.218</v>
      </c>
      <c r="DS201" s="40">
        <v>0.63500000000000001</v>
      </c>
    </row>
    <row r="202" spans="106:123" x14ac:dyDescent="0.25">
      <c r="DB202" s="40">
        <v>0.128</v>
      </c>
      <c r="DC202" s="40">
        <v>0.23499999999999999</v>
      </c>
      <c r="DD202" s="40">
        <v>9.8000000000000004E-2</v>
      </c>
      <c r="DE202" s="41">
        <f t="shared" si="27"/>
        <v>0.22600000000000001</v>
      </c>
      <c r="DF202" s="40">
        <v>0.46100000000000002</v>
      </c>
      <c r="DO202" s="40">
        <v>0.159</v>
      </c>
      <c r="DP202" s="40">
        <v>0.80500000000000005</v>
      </c>
      <c r="DQ202" s="40">
        <v>0.13600000000000001</v>
      </c>
      <c r="DR202" s="40">
        <f t="shared" si="28"/>
        <v>0.29500000000000004</v>
      </c>
      <c r="DS202" s="40">
        <v>1.1000000000000001</v>
      </c>
    </row>
    <row r="203" spans="106:123" x14ac:dyDescent="0.25">
      <c r="DB203" s="40">
        <v>0.10100000000000001</v>
      </c>
      <c r="DC203" s="40">
        <v>0.49399999999999999</v>
      </c>
      <c r="DD203" s="40">
        <v>0.15</v>
      </c>
      <c r="DE203" s="41">
        <f t="shared" si="27"/>
        <v>0.251</v>
      </c>
      <c r="DF203" s="40">
        <v>0.745</v>
      </c>
      <c r="DO203" s="40">
        <v>0.114</v>
      </c>
      <c r="DP203" s="40">
        <v>0.79600000000000004</v>
      </c>
      <c r="DQ203" s="40">
        <v>0.13300000000000001</v>
      </c>
      <c r="DR203" s="40">
        <f t="shared" si="28"/>
        <v>0.247</v>
      </c>
      <c r="DS203" s="40">
        <v>1.0429999999999999</v>
      </c>
    </row>
    <row r="204" spans="106:123" x14ac:dyDescent="0.25">
      <c r="DB204" s="40">
        <v>0.111</v>
      </c>
      <c r="DC204" s="40">
        <v>0.34899999999999998</v>
      </c>
      <c r="DD204" s="40">
        <v>4.7E-2</v>
      </c>
      <c r="DE204" s="41">
        <f t="shared" si="27"/>
        <v>0.158</v>
      </c>
      <c r="DF204" s="40">
        <v>0.50700000000000001</v>
      </c>
      <c r="DO204" s="40">
        <v>0.1</v>
      </c>
      <c r="DP204" s="40">
        <v>0.41699999999999998</v>
      </c>
      <c r="DQ204" s="40">
        <v>0.14899999999999999</v>
      </c>
      <c r="DR204" s="40">
        <f t="shared" si="28"/>
        <v>0.249</v>
      </c>
      <c r="DS204" s="40">
        <v>0.66600000000000004</v>
      </c>
    </row>
    <row r="205" spans="106:123" x14ac:dyDescent="0.25">
      <c r="DB205" s="40">
        <v>0.105</v>
      </c>
      <c r="DC205" s="40">
        <v>0.499</v>
      </c>
      <c r="DD205" s="40">
        <v>0.13300000000000001</v>
      </c>
      <c r="DE205" s="41">
        <f t="shared" si="27"/>
        <v>0.23799999999999999</v>
      </c>
      <c r="DF205" s="40">
        <v>0.73699999999999999</v>
      </c>
      <c r="DO205" s="40">
        <v>0.108</v>
      </c>
      <c r="DP205" s="40">
        <v>0.6</v>
      </c>
      <c r="DQ205" s="40">
        <v>0.121</v>
      </c>
      <c r="DR205" s="40">
        <f t="shared" si="28"/>
        <v>0.22899999999999998</v>
      </c>
      <c r="DS205" s="40">
        <v>0.82899999999999996</v>
      </c>
    </row>
    <row r="206" spans="106:123" x14ac:dyDescent="0.25">
      <c r="DB206" s="40">
        <v>9.9000000000000005E-2</v>
      </c>
      <c r="DC206" s="40">
        <v>0.46700000000000003</v>
      </c>
      <c r="DD206" s="40">
        <v>6.6000000000000003E-2</v>
      </c>
      <c r="DE206" s="41">
        <f t="shared" si="27"/>
        <v>0.16500000000000001</v>
      </c>
      <c r="DF206" s="40">
        <v>0.63200000000000001</v>
      </c>
      <c r="DO206" s="40">
        <v>0.13600000000000001</v>
      </c>
      <c r="DP206" s="40">
        <v>0.49099999999999999</v>
      </c>
      <c r="DQ206" s="40">
        <v>0.11</v>
      </c>
      <c r="DR206" s="40">
        <f t="shared" si="28"/>
        <v>0.246</v>
      </c>
      <c r="DS206" s="40">
        <v>0.73699999999999999</v>
      </c>
    </row>
    <row r="207" spans="106:123" x14ac:dyDescent="0.25">
      <c r="DB207" s="40">
        <v>0.1</v>
      </c>
      <c r="DC207" s="40">
        <v>0.53300000000000003</v>
      </c>
      <c r="DD207" s="40">
        <v>8.7999999999999995E-2</v>
      </c>
      <c r="DE207" s="41">
        <f t="shared" si="27"/>
        <v>0.188</v>
      </c>
      <c r="DF207" s="40">
        <v>0.72099999999999997</v>
      </c>
      <c r="DO207" s="40">
        <v>3.5000000000000003E-2</v>
      </c>
      <c r="DP207" s="40">
        <v>0.33300000000000002</v>
      </c>
      <c r="DQ207" s="40">
        <v>0.109</v>
      </c>
      <c r="DR207" s="40">
        <f t="shared" si="28"/>
        <v>0.14400000000000002</v>
      </c>
      <c r="DS207" s="40">
        <v>0.47699999999999998</v>
      </c>
    </row>
    <row r="208" spans="106:123" x14ac:dyDescent="0.25">
      <c r="DB208" s="40">
        <v>0.13</v>
      </c>
      <c r="DC208" s="40">
        <v>0.20300000000000001</v>
      </c>
      <c r="DD208" s="40">
        <v>0.11700000000000001</v>
      </c>
      <c r="DE208" s="41">
        <f t="shared" si="27"/>
        <v>0.247</v>
      </c>
      <c r="DF208" s="40">
        <v>0.45</v>
      </c>
      <c r="DO208" s="40">
        <v>0.128</v>
      </c>
      <c r="DP208" s="40">
        <v>0.4</v>
      </c>
      <c r="DQ208" s="40">
        <v>0.13800000000000001</v>
      </c>
      <c r="DR208" s="40">
        <f t="shared" si="28"/>
        <v>0.26600000000000001</v>
      </c>
      <c r="DS208" s="40">
        <v>0.66600000000000004</v>
      </c>
    </row>
    <row r="209" spans="106:123" x14ac:dyDescent="0.25">
      <c r="DB209" s="40">
        <v>0.1</v>
      </c>
      <c r="DC209" s="40">
        <v>0.23</v>
      </c>
      <c r="DD209" s="40">
        <v>6.7000000000000004E-2</v>
      </c>
      <c r="DE209" s="41">
        <f t="shared" si="27"/>
        <v>0.16700000000000001</v>
      </c>
      <c r="DF209" s="40">
        <v>0.39700000000000002</v>
      </c>
      <c r="DO209" s="40">
        <v>0.124</v>
      </c>
      <c r="DP209" s="40">
        <v>0.28399999999999997</v>
      </c>
      <c r="DQ209" s="40">
        <v>0.125</v>
      </c>
      <c r="DR209" s="40">
        <f t="shared" si="28"/>
        <v>0.249</v>
      </c>
      <c r="DS209" s="40">
        <v>0.53300000000000003</v>
      </c>
    </row>
    <row r="210" spans="106:123" x14ac:dyDescent="0.25">
      <c r="DB210" s="40">
        <v>7.0999999999999994E-2</v>
      </c>
      <c r="DC210" s="40">
        <v>0.218</v>
      </c>
      <c r="DD210" s="40">
        <v>7.9000000000000001E-2</v>
      </c>
      <c r="DE210" s="41">
        <f t="shared" si="27"/>
        <v>0.15</v>
      </c>
      <c r="DF210" s="40">
        <v>0.36799999999999999</v>
      </c>
      <c r="DO210" s="40">
        <v>0.17399999999999999</v>
      </c>
      <c r="DP210" s="40">
        <v>0.159</v>
      </c>
      <c r="DQ210" s="40">
        <v>0.129</v>
      </c>
      <c r="DR210" s="40">
        <f t="shared" si="28"/>
        <v>0.30299999999999999</v>
      </c>
      <c r="DS210" s="40">
        <v>0.46200000000000002</v>
      </c>
    </row>
    <row r="211" spans="106:123" x14ac:dyDescent="0.25">
      <c r="DB211" s="40">
        <v>6.7000000000000004E-2</v>
      </c>
      <c r="DC211" s="40">
        <v>0.433</v>
      </c>
      <c r="DD211" s="40">
        <v>0.104</v>
      </c>
      <c r="DE211" s="41">
        <f t="shared" si="27"/>
        <v>0.17099999999999999</v>
      </c>
      <c r="DF211" s="40">
        <v>0.60399999999999998</v>
      </c>
      <c r="DO211" s="40">
        <v>0.124</v>
      </c>
      <c r="DP211" s="40">
        <v>0.16600000000000001</v>
      </c>
      <c r="DQ211" s="40">
        <v>0.154</v>
      </c>
      <c r="DR211" s="40">
        <f t="shared" si="28"/>
        <v>0.27800000000000002</v>
      </c>
      <c r="DS211" s="40">
        <v>0.44400000000000001</v>
      </c>
    </row>
    <row r="212" spans="106:123" x14ac:dyDescent="0.25">
      <c r="DB212" s="40">
        <v>8.3000000000000004E-2</v>
      </c>
      <c r="DC212" s="40">
        <v>0.251</v>
      </c>
      <c r="DD212" s="40">
        <v>9.9000000000000005E-2</v>
      </c>
      <c r="DE212" s="41">
        <f t="shared" si="27"/>
        <v>0.182</v>
      </c>
      <c r="DF212" s="40">
        <v>0.433</v>
      </c>
      <c r="DO212" s="40">
        <v>0.121</v>
      </c>
      <c r="DP212" s="40">
        <v>0.433</v>
      </c>
      <c r="DQ212" s="40">
        <v>7.4999999999999997E-2</v>
      </c>
      <c r="DR212" s="40">
        <f t="shared" si="28"/>
        <v>0.19600000000000001</v>
      </c>
      <c r="DS212" s="40">
        <v>0.629</v>
      </c>
    </row>
    <row r="213" spans="106:123" x14ac:dyDescent="0.25">
      <c r="DB213" s="40">
        <v>0.11700000000000001</v>
      </c>
      <c r="DC213" s="40">
        <v>0.498</v>
      </c>
      <c r="DD213" s="40">
        <v>8.5000000000000006E-2</v>
      </c>
      <c r="DE213" s="41">
        <f t="shared" si="27"/>
        <v>0.20200000000000001</v>
      </c>
      <c r="DF213" s="40">
        <v>0.7</v>
      </c>
      <c r="DO213" s="40">
        <v>0.11700000000000001</v>
      </c>
      <c r="DP213" s="40">
        <v>0.57499999999999996</v>
      </c>
      <c r="DQ213" s="40">
        <v>0.17499999999999999</v>
      </c>
      <c r="DR213" s="40">
        <f t="shared" si="28"/>
        <v>0.29199999999999998</v>
      </c>
      <c r="DS213" s="40">
        <v>0.86699999999999999</v>
      </c>
    </row>
    <row r="214" spans="106:123" x14ac:dyDescent="0.25">
      <c r="DB214" s="40">
        <v>0.13100000000000001</v>
      </c>
      <c r="DC214" s="40">
        <v>0.41899999999999998</v>
      </c>
      <c r="DD214" s="40">
        <v>0.1</v>
      </c>
      <c r="DE214" s="41">
        <f t="shared" si="27"/>
        <v>0.23100000000000001</v>
      </c>
      <c r="DF214" s="40">
        <v>0.65</v>
      </c>
      <c r="DO214" s="40">
        <v>0.11700000000000001</v>
      </c>
      <c r="DP214" s="40">
        <v>0.26600000000000001</v>
      </c>
      <c r="DQ214" s="40">
        <v>0.105</v>
      </c>
      <c r="DR214" s="40">
        <f t="shared" si="28"/>
        <v>0.222</v>
      </c>
      <c r="DS214" s="40">
        <v>0.48799999999999999</v>
      </c>
    </row>
    <row r="215" spans="106:123" x14ac:dyDescent="0.25">
      <c r="DB215" s="40">
        <v>8.7999999999999995E-2</v>
      </c>
      <c r="DC215" s="40">
        <v>0.14499999999999999</v>
      </c>
      <c r="DD215" s="40">
        <v>6.9000000000000006E-2</v>
      </c>
      <c r="DE215" s="41">
        <f t="shared" si="27"/>
        <v>0.157</v>
      </c>
      <c r="DF215" s="40">
        <v>0.30199999999999999</v>
      </c>
      <c r="DO215" s="40">
        <v>0.14499999999999999</v>
      </c>
      <c r="DP215" s="40">
        <v>0.28399999999999997</v>
      </c>
      <c r="DQ215" s="40">
        <v>0.154</v>
      </c>
      <c r="DR215" s="40">
        <f t="shared" si="28"/>
        <v>0.29899999999999999</v>
      </c>
      <c r="DS215" s="40">
        <v>0.58299999999999996</v>
      </c>
    </row>
    <row r="216" spans="106:123" x14ac:dyDescent="0.25">
      <c r="DB216" s="40">
        <v>8.5000000000000006E-2</v>
      </c>
      <c r="DC216" s="40">
        <v>0.318</v>
      </c>
      <c r="DD216" s="40">
        <v>9.7000000000000003E-2</v>
      </c>
      <c r="DE216" s="41">
        <f t="shared" si="27"/>
        <v>0.182</v>
      </c>
      <c r="DF216" s="40">
        <v>0.5</v>
      </c>
      <c r="DO216" s="40">
        <v>0.193</v>
      </c>
      <c r="DP216" s="40">
        <v>0.317</v>
      </c>
      <c r="DQ216" s="40">
        <v>0.17100000000000001</v>
      </c>
      <c r="DR216" s="40">
        <f t="shared" si="28"/>
        <v>0.36399999999999999</v>
      </c>
      <c r="DS216" s="40">
        <v>0.68100000000000005</v>
      </c>
    </row>
    <row r="217" spans="106:123" x14ac:dyDescent="0.25">
      <c r="DB217" s="40">
        <v>0.1</v>
      </c>
      <c r="DC217" s="40">
        <v>0.13300000000000001</v>
      </c>
      <c r="DD217" s="40">
        <v>9.5000000000000001E-2</v>
      </c>
      <c r="DE217" s="41">
        <f t="shared" si="27"/>
        <v>0.19500000000000001</v>
      </c>
      <c r="DF217" s="40">
        <v>0.32800000000000001</v>
      </c>
      <c r="DO217" s="40">
        <v>0.11700000000000001</v>
      </c>
      <c r="DP217" s="40">
        <v>0.26600000000000001</v>
      </c>
      <c r="DQ217" s="40">
        <v>0.1</v>
      </c>
      <c r="DR217" s="40">
        <f t="shared" si="28"/>
        <v>0.21700000000000003</v>
      </c>
      <c r="DS217" s="40">
        <v>0.48299999999999998</v>
      </c>
    </row>
    <row r="218" spans="106:123" x14ac:dyDescent="0.25">
      <c r="DB218" s="40">
        <v>0.10199999999999999</v>
      </c>
      <c r="DC218" s="40">
        <v>0.23300000000000001</v>
      </c>
      <c r="DD218" s="40">
        <v>0.127</v>
      </c>
      <c r="DE218" s="41">
        <f t="shared" si="27"/>
        <v>0.22899999999999998</v>
      </c>
      <c r="DF218" s="40">
        <v>0.46200000000000002</v>
      </c>
      <c r="DO218" s="40">
        <v>0.129</v>
      </c>
      <c r="DP218" s="40">
        <v>0.33200000000000002</v>
      </c>
      <c r="DQ218" s="40">
        <v>0.121</v>
      </c>
      <c r="DR218" s="40">
        <f t="shared" si="28"/>
        <v>0.25</v>
      </c>
      <c r="DS218" s="40">
        <v>0.58199999999999996</v>
      </c>
    </row>
    <row r="219" spans="106:123" x14ac:dyDescent="0.25">
      <c r="DB219" s="40">
        <v>0.121</v>
      </c>
      <c r="DC219" s="40">
        <v>0.11700000000000001</v>
      </c>
      <c r="DD219" s="40">
        <v>9.4E-2</v>
      </c>
      <c r="DE219" s="41">
        <f t="shared" si="27"/>
        <v>0.215</v>
      </c>
      <c r="DF219" s="40">
        <v>0.33200000000000002</v>
      </c>
      <c r="DO219" s="40">
        <v>0.13</v>
      </c>
      <c r="DP219" s="40">
        <v>0.35</v>
      </c>
      <c r="DQ219" s="40">
        <v>0.122</v>
      </c>
      <c r="DR219" s="40">
        <f t="shared" si="28"/>
        <v>0.252</v>
      </c>
      <c r="DS219" s="40">
        <v>0.60199999999999998</v>
      </c>
    </row>
    <row r="220" spans="106:123" x14ac:dyDescent="0.25">
      <c r="DB220" s="40">
        <v>0.15</v>
      </c>
      <c r="DC220" s="40">
        <v>0.2</v>
      </c>
      <c r="DD220" s="40">
        <v>9.5000000000000001E-2</v>
      </c>
      <c r="DE220" s="41">
        <f t="shared" si="27"/>
        <v>0.245</v>
      </c>
      <c r="DF220" s="40">
        <v>0.44500000000000001</v>
      </c>
      <c r="DO220" s="40">
        <v>0.15</v>
      </c>
      <c r="DP220" s="40">
        <v>0.501</v>
      </c>
      <c r="DQ220" s="40">
        <v>0.154</v>
      </c>
      <c r="DR220" s="40">
        <f t="shared" si="28"/>
        <v>0.30399999999999999</v>
      </c>
      <c r="DS220" s="40">
        <v>0.80500000000000005</v>
      </c>
    </row>
    <row r="221" spans="106:123" x14ac:dyDescent="0.25">
      <c r="DB221" s="40">
        <v>0.1</v>
      </c>
      <c r="DC221" s="40">
        <v>0.23400000000000001</v>
      </c>
      <c r="DD221" s="40">
        <v>8.7999999999999995E-2</v>
      </c>
      <c r="DE221" s="41">
        <f t="shared" si="27"/>
        <v>0.188</v>
      </c>
      <c r="DF221" s="40">
        <v>0.42199999999999999</v>
      </c>
      <c r="DO221" s="40">
        <v>0.13200000000000001</v>
      </c>
      <c r="DP221" s="40">
        <v>0.73599999999999999</v>
      </c>
      <c r="DQ221" s="40">
        <v>0.152</v>
      </c>
      <c r="DR221" s="40">
        <f t="shared" si="28"/>
        <v>0.28400000000000003</v>
      </c>
      <c r="DS221" s="40">
        <v>1.02</v>
      </c>
    </row>
    <row r="222" spans="106:123" x14ac:dyDescent="0.25">
      <c r="DO222" s="40">
        <v>3.2000000000000001E-2</v>
      </c>
      <c r="DP222" s="40">
        <v>0.255</v>
      </c>
      <c r="DQ222" s="40">
        <v>0.112</v>
      </c>
      <c r="DR222" s="40">
        <f t="shared" si="28"/>
        <v>0.14400000000000002</v>
      </c>
      <c r="DS222" s="40">
        <v>0.39900000000000002</v>
      </c>
    </row>
    <row r="223" spans="106:123" x14ac:dyDescent="0.25">
      <c r="DO223" s="40">
        <v>0.1</v>
      </c>
      <c r="DP223" s="40">
        <v>0.21199999999999999</v>
      </c>
      <c r="DQ223" s="40">
        <v>0.11700000000000001</v>
      </c>
      <c r="DR223" s="40">
        <f t="shared" si="28"/>
        <v>0.21700000000000003</v>
      </c>
      <c r="DS223" s="40">
        <v>0.42899999999999999</v>
      </c>
    </row>
    <row r="224" spans="106:123" x14ac:dyDescent="0.25">
      <c r="DO224" s="40">
        <v>0.15</v>
      </c>
      <c r="DP224" s="40">
        <v>0.16900000000000001</v>
      </c>
      <c r="DQ224" s="40">
        <v>0.10299999999999999</v>
      </c>
      <c r="DR224" s="40">
        <f t="shared" si="28"/>
        <v>0.253</v>
      </c>
      <c r="DS224" s="40">
        <v>0.42199999999999999</v>
      </c>
    </row>
    <row r="225" spans="119:123" x14ac:dyDescent="0.25">
      <c r="DO225" s="40">
        <v>0.13400000000000001</v>
      </c>
      <c r="DP225" s="40">
        <v>0.48199999999999998</v>
      </c>
      <c r="DQ225" s="40">
        <v>0.11799999999999999</v>
      </c>
      <c r="DR225" s="40">
        <f t="shared" si="28"/>
        <v>0.252</v>
      </c>
      <c r="DS225" s="40">
        <v>0.73399999999999999</v>
      </c>
    </row>
    <row r="226" spans="119:123" x14ac:dyDescent="0.25">
      <c r="DO226" s="40">
        <v>0.13200000000000001</v>
      </c>
      <c r="DP226" s="40">
        <v>0.53500000000000003</v>
      </c>
      <c r="DQ226" s="40">
        <v>0.10299999999999999</v>
      </c>
      <c r="DR226" s="40">
        <f t="shared" si="28"/>
        <v>0.23499999999999999</v>
      </c>
      <c r="DS226" s="40">
        <v>0.77</v>
      </c>
    </row>
    <row r="227" spans="119:123" x14ac:dyDescent="0.25">
      <c r="DO227" s="40">
        <v>9.4E-2</v>
      </c>
      <c r="DP227" s="40">
        <v>0.23899999999999999</v>
      </c>
      <c r="DQ227" s="40">
        <v>8.8999999999999996E-2</v>
      </c>
      <c r="DR227" s="40">
        <f t="shared" si="28"/>
        <v>0.183</v>
      </c>
      <c r="DS227" s="40">
        <v>0.42199999999999999</v>
      </c>
    </row>
    <row r="228" spans="119:123" x14ac:dyDescent="0.25">
      <c r="DO228" s="40">
        <v>0.124</v>
      </c>
      <c r="DP228" s="40">
        <v>0.32700000000000001</v>
      </c>
      <c r="DQ228" s="40">
        <v>0.11600000000000001</v>
      </c>
      <c r="DR228" s="40">
        <f t="shared" si="28"/>
        <v>0.24</v>
      </c>
      <c r="DS228" s="40">
        <v>0.56699999999999995</v>
      </c>
    </row>
    <row r="229" spans="119:123" x14ac:dyDescent="0.25">
      <c r="DO229" s="40">
        <v>0.127</v>
      </c>
      <c r="DP229" s="40">
        <v>0.4</v>
      </c>
      <c r="DQ229" s="40">
        <v>9.8000000000000004E-2</v>
      </c>
      <c r="DR229" s="40">
        <f t="shared" si="28"/>
        <v>0.22500000000000001</v>
      </c>
      <c r="DS229" s="40">
        <v>0.625</v>
      </c>
    </row>
    <row r="230" spans="119:123" x14ac:dyDescent="0.25">
      <c r="DO230" s="40">
        <v>2.8000000000000001E-2</v>
      </c>
      <c r="DP230" s="40">
        <v>0.04</v>
      </c>
      <c r="DQ230" s="40">
        <v>0.125</v>
      </c>
      <c r="DR230" s="40">
        <f t="shared" si="28"/>
        <v>0.153</v>
      </c>
      <c r="DS230" s="40">
        <v>0.193</v>
      </c>
    </row>
    <row r="231" spans="119:123" x14ac:dyDescent="0.25">
      <c r="DO231" s="40">
        <v>6.6000000000000003E-2</v>
      </c>
      <c r="DP231" s="40">
        <v>0.53400000000000003</v>
      </c>
      <c r="DQ231" s="40">
        <v>0.13300000000000001</v>
      </c>
      <c r="DR231" s="40">
        <f t="shared" si="28"/>
        <v>0.19900000000000001</v>
      </c>
      <c r="DS231" s="40">
        <v>0.73299999999999998</v>
      </c>
    </row>
    <row r="232" spans="119:123" x14ac:dyDescent="0.25">
      <c r="DO232" s="40">
        <v>0.14199999999999999</v>
      </c>
      <c r="DP232" s="40">
        <v>0.28499999999999998</v>
      </c>
      <c r="DQ232" s="40">
        <v>0.115</v>
      </c>
      <c r="DR232" s="40">
        <f t="shared" si="28"/>
        <v>0.25700000000000001</v>
      </c>
      <c r="DS232" s="40">
        <v>0.54200000000000004</v>
      </c>
    </row>
    <row r="233" spans="119:123" x14ac:dyDescent="0.25">
      <c r="DO233" s="40">
        <v>0.14899999999999999</v>
      </c>
      <c r="DP233" s="40">
        <v>0.317</v>
      </c>
      <c r="DQ233" s="40">
        <v>0.11600000000000001</v>
      </c>
      <c r="DR233" s="40">
        <f t="shared" si="28"/>
        <v>0.26500000000000001</v>
      </c>
      <c r="DS233" s="40">
        <v>0.58199999999999996</v>
      </c>
    </row>
    <row r="234" spans="119:123" x14ac:dyDescent="0.25">
      <c r="DO234" s="40">
        <v>0.16600000000000001</v>
      </c>
      <c r="DP234" s="40">
        <v>0.23400000000000001</v>
      </c>
      <c r="DQ234" s="40">
        <v>0.127</v>
      </c>
      <c r="DR234" s="40">
        <f t="shared" si="28"/>
        <v>0.29300000000000004</v>
      </c>
      <c r="DS234" s="40">
        <v>0.52700000000000002</v>
      </c>
    </row>
  </sheetData>
  <mergeCells count="32">
    <mergeCell ref="A40:E40"/>
    <mergeCell ref="G40:J40"/>
    <mergeCell ref="DA1:DL1"/>
    <mergeCell ref="DN1:DY1"/>
    <mergeCell ref="DA2:DF3"/>
    <mergeCell ref="DG2:DL3"/>
    <mergeCell ref="DN2:DS3"/>
    <mergeCell ref="DT2:DY3"/>
    <mergeCell ref="BN2:BS3"/>
    <mergeCell ref="BT2:BY3"/>
    <mergeCell ref="CA1:CL1"/>
    <mergeCell ref="CN1:CY1"/>
    <mergeCell ref="CA2:CF3"/>
    <mergeCell ref="CG2:CL3"/>
    <mergeCell ref="CN2:CS3"/>
    <mergeCell ref="CT2:CY3"/>
    <mergeCell ref="AN2:AS3"/>
    <mergeCell ref="BA1:BL1"/>
    <mergeCell ref="BN1:BY1"/>
    <mergeCell ref="BA2:BF3"/>
    <mergeCell ref="BG2:BL3"/>
    <mergeCell ref="AN1:AY1"/>
    <mergeCell ref="AT2:AY3"/>
    <mergeCell ref="T2:Y3"/>
    <mergeCell ref="AA2:AF3"/>
    <mergeCell ref="AG2:AL3"/>
    <mergeCell ref="AA1:AL1"/>
    <mergeCell ref="A1:L1"/>
    <mergeCell ref="A2:F3"/>
    <mergeCell ref="G2:L3"/>
    <mergeCell ref="N1:Y1"/>
    <mergeCell ref="N2:S3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I80"/>
  <sheetViews>
    <sheetView workbookViewId="0">
      <selection activeCell="AA56" sqref="AA56"/>
    </sheetView>
  </sheetViews>
  <sheetFormatPr defaultRowHeight="15" x14ac:dyDescent="0.25"/>
  <cols>
    <col min="1" max="1" width="9.140625" style="1"/>
    <col min="2" max="2" width="10.85546875" style="1" customWidth="1"/>
    <col min="3" max="16384" width="9.140625" style="1"/>
  </cols>
  <sheetData>
    <row r="1" spans="1:9" ht="49.5" customHeight="1" x14ac:dyDescent="0.25">
      <c r="A1" s="223" t="s">
        <v>164</v>
      </c>
      <c r="B1" s="223"/>
      <c r="C1" s="223"/>
      <c r="D1" s="223"/>
      <c r="E1" s="223"/>
      <c r="F1" s="223"/>
      <c r="G1" s="223"/>
      <c r="H1" s="223"/>
      <c r="I1" s="223"/>
    </row>
    <row r="2" spans="1:9" x14ac:dyDescent="0.25">
      <c r="A2" s="87"/>
      <c r="B2" s="87"/>
      <c r="C2" s="222" t="s">
        <v>118</v>
      </c>
      <c r="D2" s="222"/>
      <c r="E2" s="222"/>
      <c r="F2" s="222"/>
      <c r="G2" s="222"/>
      <c r="H2" s="222"/>
      <c r="I2" s="222"/>
    </row>
    <row r="3" spans="1:9" x14ac:dyDescent="0.25">
      <c r="A3" s="87"/>
      <c r="B3" s="87"/>
      <c r="C3" s="222" t="s">
        <v>115</v>
      </c>
      <c r="D3" s="222"/>
      <c r="E3" s="222"/>
      <c r="F3" s="87"/>
      <c r="G3" s="222" t="s">
        <v>114</v>
      </c>
      <c r="H3" s="222"/>
      <c r="I3" s="222"/>
    </row>
    <row r="4" spans="1:9" x14ac:dyDescent="0.25">
      <c r="A4" s="87"/>
      <c r="B4" s="87"/>
      <c r="C4" s="87" t="s">
        <v>17</v>
      </c>
      <c r="D4" s="87" t="s">
        <v>19</v>
      </c>
      <c r="E4" s="87" t="s">
        <v>16</v>
      </c>
      <c r="F4" s="87"/>
      <c r="G4" s="87" t="s">
        <v>17</v>
      </c>
      <c r="H4" s="87" t="s">
        <v>19</v>
      </c>
      <c r="I4" s="87" t="s">
        <v>16</v>
      </c>
    </row>
    <row r="5" spans="1:9" x14ac:dyDescent="0.25">
      <c r="A5" s="222" t="s">
        <v>92</v>
      </c>
      <c r="B5" s="87" t="s">
        <v>27</v>
      </c>
      <c r="C5" s="87">
        <f>MEDIAN(C11:C449)</f>
        <v>0.23465</v>
      </c>
      <c r="D5" s="87">
        <v>0.4</v>
      </c>
      <c r="E5" s="87">
        <v>0.63600000000000001</v>
      </c>
      <c r="F5" s="87"/>
      <c r="G5" s="87">
        <v>0.308</v>
      </c>
      <c r="H5" s="87">
        <v>0.37</v>
      </c>
      <c r="I5" s="87">
        <v>0.66200000000000003</v>
      </c>
    </row>
    <row r="6" spans="1:9" x14ac:dyDescent="0.25">
      <c r="A6" s="222"/>
      <c r="B6" s="87" t="s">
        <v>95</v>
      </c>
      <c r="C6" s="87">
        <f>_xlfn.PERCENTILE.INC(C11:C449,0.1)</f>
        <v>9.5060000000000006E-2</v>
      </c>
      <c r="D6" s="87">
        <v>0.218</v>
      </c>
      <c r="E6" s="87">
        <v>0.44480000000000003</v>
      </c>
      <c r="F6" s="87"/>
      <c r="G6" s="87">
        <v>0.19840000000000002</v>
      </c>
      <c r="H6" s="87">
        <v>0.21739999999999998</v>
      </c>
      <c r="I6" s="87">
        <v>0.54800000000000004</v>
      </c>
    </row>
    <row r="7" spans="1:9" x14ac:dyDescent="0.25">
      <c r="A7" s="222"/>
      <c r="B7" s="87" t="s">
        <v>94</v>
      </c>
      <c r="C7" s="87">
        <f>_xlfn.PERCENTILE.INC(C11:C449,0.9)</f>
        <v>0.42665000000000008</v>
      </c>
      <c r="D7" s="87">
        <v>0.6</v>
      </c>
      <c r="E7" s="87">
        <v>0.86959999999999993</v>
      </c>
      <c r="F7" s="87"/>
      <c r="G7" s="87">
        <v>0.46919999999999995</v>
      </c>
      <c r="H7" s="87">
        <v>0.52659999999999996</v>
      </c>
      <c r="I7" s="87">
        <v>0.97259999999999991</v>
      </c>
    </row>
    <row r="8" spans="1:9" x14ac:dyDescent="0.25">
      <c r="A8" s="87"/>
      <c r="B8" s="87"/>
      <c r="C8" s="87"/>
      <c r="D8" s="87"/>
      <c r="E8" s="87"/>
      <c r="F8" s="87"/>
      <c r="G8" s="87"/>
      <c r="H8" s="87"/>
      <c r="I8" s="87"/>
    </row>
    <row r="9" spans="1:9" x14ac:dyDescent="0.25">
      <c r="A9" s="222" t="s">
        <v>81</v>
      </c>
      <c r="B9" s="87" t="s">
        <v>27</v>
      </c>
      <c r="C9" s="87">
        <v>0.26650000000000001</v>
      </c>
      <c r="D9" s="87">
        <v>0.34399999999999997</v>
      </c>
      <c r="E9" s="87">
        <v>0.63300000000000001</v>
      </c>
      <c r="F9" s="87"/>
      <c r="G9" s="87">
        <v>0.35599999999999998</v>
      </c>
      <c r="H9" s="87">
        <v>0.36</v>
      </c>
      <c r="I9" s="87">
        <v>0.65050000000000008</v>
      </c>
    </row>
    <row r="10" spans="1:9" x14ac:dyDescent="0.25">
      <c r="A10" s="222"/>
      <c r="B10" s="87" t="s">
        <v>95</v>
      </c>
      <c r="C10" s="87">
        <v>0.17649999999999999</v>
      </c>
      <c r="D10" s="87">
        <v>0.184</v>
      </c>
      <c r="E10" s="87">
        <v>0.4395</v>
      </c>
      <c r="F10" s="87"/>
      <c r="G10" s="87">
        <v>0.20849999999999999</v>
      </c>
      <c r="H10" s="87">
        <v>0.2084</v>
      </c>
      <c r="I10" s="87">
        <v>0.53750000000000009</v>
      </c>
    </row>
    <row r="11" spans="1:9" x14ac:dyDescent="0.25">
      <c r="A11" s="222"/>
      <c r="B11" s="87" t="s">
        <v>94</v>
      </c>
      <c r="C11" s="87">
        <v>0.36349999999999999</v>
      </c>
      <c r="D11" s="87">
        <v>0.55499999999999994</v>
      </c>
      <c r="E11" s="87">
        <v>0.83349999999999991</v>
      </c>
      <c r="F11" s="87"/>
      <c r="G11" s="87">
        <v>0.498</v>
      </c>
      <c r="H11" s="87">
        <v>0.50509999999999999</v>
      </c>
      <c r="I11" s="87">
        <v>1.0011000000000001</v>
      </c>
    </row>
    <row r="12" spans="1:9" x14ac:dyDescent="0.25">
      <c r="A12" s="87"/>
      <c r="B12" s="87"/>
      <c r="C12" s="87"/>
      <c r="D12" s="87"/>
      <c r="E12" s="87"/>
      <c r="F12" s="87"/>
      <c r="G12" s="87"/>
      <c r="H12" s="87"/>
      <c r="I12" s="87"/>
    </row>
    <row r="13" spans="1:9" x14ac:dyDescent="0.25">
      <c r="A13" s="222" t="s">
        <v>80</v>
      </c>
      <c r="B13" s="87" t="s">
        <v>27</v>
      </c>
      <c r="C13" s="87">
        <v>0.221</v>
      </c>
      <c r="D13" s="87">
        <v>0.433</v>
      </c>
      <c r="E13" s="87">
        <v>0.65</v>
      </c>
      <c r="F13" s="87"/>
      <c r="G13" s="87">
        <v>0.254</v>
      </c>
      <c r="H13" s="87">
        <v>0.48399999999999999</v>
      </c>
      <c r="I13" s="87">
        <v>0.67200000000000004</v>
      </c>
    </row>
    <row r="14" spans="1:9" x14ac:dyDescent="0.25">
      <c r="A14" s="222"/>
      <c r="B14" s="87" t="s">
        <v>95</v>
      </c>
      <c r="C14" s="87">
        <v>0.16720000000000002</v>
      </c>
      <c r="D14" s="87">
        <v>0.24060000000000001</v>
      </c>
      <c r="E14" s="87">
        <v>0.45260000000000006</v>
      </c>
      <c r="F14" s="87"/>
      <c r="G14" s="87">
        <v>0.16720000000000002</v>
      </c>
      <c r="H14" s="87">
        <v>0.37240000000000001</v>
      </c>
      <c r="I14" s="87">
        <v>0.59799999999999998</v>
      </c>
    </row>
    <row r="15" spans="1:9" x14ac:dyDescent="0.25">
      <c r="A15" s="222"/>
      <c r="B15" s="87" t="s">
        <v>94</v>
      </c>
      <c r="C15" s="87">
        <v>0.28680000000000005</v>
      </c>
      <c r="D15" s="87">
        <v>0.64740000000000009</v>
      </c>
      <c r="E15" s="87">
        <v>0.89160000000000006</v>
      </c>
      <c r="F15" s="87"/>
      <c r="G15" s="87">
        <v>0.29859999999999998</v>
      </c>
      <c r="H15" s="87">
        <v>0.56459999999999988</v>
      </c>
      <c r="I15" s="87">
        <v>0.9022</v>
      </c>
    </row>
    <row r="16" spans="1:9" x14ac:dyDescent="0.25">
      <c r="A16" s="87"/>
      <c r="B16" s="87"/>
      <c r="C16" s="87"/>
      <c r="D16" s="87"/>
      <c r="E16" s="87"/>
      <c r="F16" s="87"/>
      <c r="G16" s="87"/>
      <c r="H16" s="87"/>
      <c r="I16" s="87"/>
    </row>
    <row r="17" spans="1:9" x14ac:dyDescent="0.25">
      <c r="A17" s="223" t="s">
        <v>164</v>
      </c>
      <c r="B17" s="223"/>
      <c r="C17" s="223"/>
      <c r="D17" s="223"/>
      <c r="E17" s="223"/>
      <c r="F17" s="223"/>
      <c r="G17" s="223"/>
      <c r="H17" s="223"/>
      <c r="I17" s="223"/>
    </row>
    <row r="18" spans="1:9" x14ac:dyDescent="0.25">
      <c r="A18" s="87"/>
      <c r="B18" s="87"/>
      <c r="C18" s="222" t="s">
        <v>117</v>
      </c>
      <c r="D18" s="222"/>
      <c r="E18" s="222"/>
      <c r="F18" s="222"/>
      <c r="G18" s="222"/>
      <c r="H18" s="222"/>
      <c r="I18" s="222"/>
    </row>
    <row r="19" spans="1:9" x14ac:dyDescent="0.25">
      <c r="A19" s="87"/>
      <c r="B19" s="87"/>
      <c r="C19" s="222" t="s">
        <v>115</v>
      </c>
      <c r="D19" s="222"/>
      <c r="E19" s="222"/>
      <c r="F19" s="87"/>
      <c r="G19" s="222" t="s">
        <v>114</v>
      </c>
      <c r="H19" s="222"/>
      <c r="I19" s="222"/>
    </row>
    <row r="20" spans="1:9" x14ac:dyDescent="0.25">
      <c r="A20" s="87"/>
      <c r="B20" s="87"/>
      <c r="C20" s="87" t="s">
        <v>17</v>
      </c>
      <c r="D20" s="87" t="s">
        <v>19</v>
      </c>
      <c r="E20" s="87" t="s">
        <v>16</v>
      </c>
      <c r="F20" s="87"/>
      <c r="G20" s="87" t="s">
        <v>17</v>
      </c>
      <c r="H20" s="87" t="s">
        <v>19</v>
      </c>
      <c r="I20" s="87" t="s">
        <v>16</v>
      </c>
    </row>
    <row r="21" spans="1:9" x14ac:dyDescent="0.25">
      <c r="A21" s="87" t="s">
        <v>92</v>
      </c>
      <c r="B21" s="87" t="s">
        <v>27</v>
      </c>
      <c r="C21" s="87">
        <v>0.14950000000000002</v>
      </c>
      <c r="D21" s="87">
        <v>0.35249999999999998</v>
      </c>
      <c r="E21" s="87">
        <v>0.53200000000000003</v>
      </c>
      <c r="F21" s="87"/>
      <c r="G21" s="87">
        <v>0.14750000000000002</v>
      </c>
      <c r="H21" s="87">
        <v>0.39950000000000002</v>
      </c>
      <c r="I21" s="87">
        <v>0.5645</v>
      </c>
    </row>
    <row r="22" spans="1:9" x14ac:dyDescent="0.25">
      <c r="A22" s="87"/>
      <c r="B22" s="87" t="s">
        <v>95</v>
      </c>
      <c r="C22" s="87">
        <v>7.8100000000000003E-2</v>
      </c>
      <c r="D22" s="87">
        <v>0.19470000000000001</v>
      </c>
      <c r="E22" s="87">
        <v>0.28399999999999997</v>
      </c>
      <c r="F22" s="87"/>
      <c r="G22" s="87">
        <v>7.7200000000000005E-2</v>
      </c>
      <c r="H22" s="87">
        <v>0.2</v>
      </c>
      <c r="I22" s="87">
        <v>0.29189999999999999</v>
      </c>
    </row>
    <row r="23" spans="1:9" x14ac:dyDescent="0.25">
      <c r="A23" s="87"/>
      <c r="B23" s="87" t="s">
        <v>94</v>
      </c>
      <c r="C23" s="87">
        <v>0.24010000000000001</v>
      </c>
      <c r="D23" s="87">
        <v>0.61870000000000003</v>
      </c>
      <c r="E23" s="87">
        <v>0.87250000000000005</v>
      </c>
      <c r="F23" s="87"/>
      <c r="G23" s="87">
        <v>0.22610000000000005</v>
      </c>
      <c r="H23" s="87">
        <v>0.5736</v>
      </c>
      <c r="I23" s="87">
        <v>0.88320000000000021</v>
      </c>
    </row>
    <row r="24" spans="1:9" x14ac:dyDescent="0.25">
      <c r="A24" s="87"/>
      <c r="B24" s="87"/>
      <c r="C24" s="87"/>
      <c r="D24" s="87"/>
      <c r="E24" s="87"/>
      <c r="F24" s="87"/>
      <c r="G24" s="87"/>
      <c r="H24" s="87"/>
      <c r="I24" s="87"/>
    </row>
    <row r="25" spans="1:9" x14ac:dyDescent="0.25">
      <c r="A25" s="87" t="s">
        <v>81</v>
      </c>
      <c r="B25" s="87" t="s">
        <v>27</v>
      </c>
      <c r="C25" s="87">
        <v>0.1565</v>
      </c>
      <c r="D25" s="87">
        <v>0.1565</v>
      </c>
      <c r="E25" s="87">
        <v>0.5455000000000001</v>
      </c>
      <c r="F25" s="87"/>
      <c r="G25" s="87">
        <v>0.14800000000000002</v>
      </c>
      <c r="H25" s="87">
        <v>0.44450000000000001</v>
      </c>
      <c r="I25" s="87">
        <v>0.628</v>
      </c>
    </row>
    <row r="26" spans="1:9" x14ac:dyDescent="0.25">
      <c r="A26" s="87"/>
      <c r="B26" s="87" t="s">
        <v>95</v>
      </c>
      <c r="C26" s="87">
        <v>7.0900000000000005E-2</v>
      </c>
      <c r="D26" s="87">
        <v>7.0900000000000005E-2</v>
      </c>
      <c r="E26" s="87">
        <v>0.2913</v>
      </c>
      <c r="F26" s="87"/>
      <c r="G26" s="87">
        <v>6.9700000000000012E-2</v>
      </c>
      <c r="H26" s="87">
        <v>0.1971</v>
      </c>
      <c r="I26" s="87">
        <v>0.26680000000000004</v>
      </c>
    </row>
    <row r="27" spans="1:9" x14ac:dyDescent="0.25">
      <c r="A27" s="87"/>
      <c r="B27" s="87" t="s">
        <v>94</v>
      </c>
      <c r="C27" s="87">
        <v>0.24819999999999998</v>
      </c>
      <c r="D27" s="87">
        <v>0.24819999999999998</v>
      </c>
      <c r="E27" s="87">
        <v>0.76670000000000005</v>
      </c>
      <c r="F27" s="87"/>
      <c r="G27" s="87">
        <v>0.25509999999999994</v>
      </c>
      <c r="H27" s="87">
        <v>0.64669999999999972</v>
      </c>
      <c r="I27" s="87">
        <v>0.97509999999999986</v>
      </c>
    </row>
    <row r="28" spans="1:9" x14ac:dyDescent="0.25">
      <c r="A28" s="87"/>
      <c r="B28" s="87"/>
      <c r="C28" s="87"/>
      <c r="D28" s="87"/>
      <c r="E28" s="87"/>
      <c r="F28" s="87"/>
      <c r="G28" s="87"/>
      <c r="H28" s="87"/>
      <c r="I28" s="87"/>
    </row>
    <row r="29" spans="1:9" x14ac:dyDescent="0.25">
      <c r="A29" s="87" t="s">
        <v>80</v>
      </c>
      <c r="B29" s="87" t="s">
        <v>27</v>
      </c>
      <c r="C29" s="87">
        <v>0.128</v>
      </c>
      <c r="D29" s="87">
        <v>0.34050000000000002</v>
      </c>
      <c r="E29" s="87">
        <v>0.46750000000000003</v>
      </c>
      <c r="F29" s="87"/>
      <c r="G29" s="87">
        <v>0.14600000000000002</v>
      </c>
      <c r="H29" s="87">
        <v>0.29649999999999999</v>
      </c>
      <c r="I29" s="87">
        <v>0.41749999999999998</v>
      </c>
    </row>
    <row r="30" spans="1:9" x14ac:dyDescent="0.25">
      <c r="A30" s="87"/>
      <c r="B30" s="87" t="s">
        <v>95</v>
      </c>
      <c r="C30" s="87">
        <v>8.1799999999999998E-2</v>
      </c>
      <c r="D30" s="87">
        <v>0.1875</v>
      </c>
      <c r="E30" s="87">
        <v>0.29099999999999998</v>
      </c>
      <c r="F30" s="87"/>
      <c r="G30" s="87">
        <v>0.11260000000000001</v>
      </c>
      <c r="H30" s="87">
        <v>0.21380000000000002</v>
      </c>
      <c r="I30" s="87">
        <v>0.3614</v>
      </c>
    </row>
    <row r="31" spans="1:9" x14ac:dyDescent="0.25">
      <c r="A31" s="87"/>
      <c r="B31" s="87" t="s">
        <v>94</v>
      </c>
      <c r="C31" s="87">
        <v>0.22919999999999999</v>
      </c>
      <c r="D31" s="87">
        <v>0.62250000000000005</v>
      </c>
      <c r="E31" s="87">
        <v>0.88440000000000007</v>
      </c>
      <c r="F31" s="87"/>
      <c r="G31" s="87">
        <v>0.15839999999999999</v>
      </c>
      <c r="H31" s="87">
        <v>0.3876</v>
      </c>
      <c r="I31" s="87">
        <v>0.53100000000000003</v>
      </c>
    </row>
    <row r="32" spans="1:9" x14ac:dyDescent="0.25">
      <c r="A32" s="87"/>
      <c r="B32" s="87"/>
      <c r="C32" s="87"/>
      <c r="D32" s="87"/>
      <c r="E32" s="87"/>
      <c r="F32" s="87"/>
      <c r="G32" s="87"/>
      <c r="H32" s="87"/>
      <c r="I32" s="87"/>
    </row>
    <row r="33" spans="1:9" x14ac:dyDescent="0.25">
      <c r="A33" s="223" t="s">
        <v>164</v>
      </c>
      <c r="B33" s="223"/>
      <c r="C33" s="223"/>
      <c r="D33" s="223"/>
      <c r="E33" s="223"/>
      <c r="F33" s="223"/>
      <c r="G33" s="223"/>
      <c r="H33" s="223"/>
      <c r="I33" s="223"/>
    </row>
    <row r="34" spans="1:9" x14ac:dyDescent="0.25">
      <c r="A34" s="87"/>
      <c r="B34" s="87"/>
      <c r="C34" s="222" t="s">
        <v>142</v>
      </c>
      <c r="D34" s="222"/>
      <c r="E34" s="222"/>
      <c r="F34" s="222"/>
      <c r="G34" s="222"/>
      <c r="H34" s="222"/>
      <c r="I34" s="222"/>
    </row>
    <row r="35" spans="1:9" x14ac:dyDescent="0.25">
      <c r="A35" s="87"/>
      <c r="B35" s="87"/>
      <c r="C35" s="222" t="s">
        <v>115</v>
      </c>
      <c r="D35" s="222"/>
      <c r="E35" s="222"/>
      <c r="F35" s="87"/>
      <c r="G35" s="222" t="s">
        <v>114</v>
      </c>
      <c r="H35" s="222"/>
      <c r="I35" s="222"/>
    </row>
    <row r="36" spans="1:9" x14ac:dyDescent="0.25">
      <c r="A36" s="87"/>
      <c r="B36" s="87"/>
      <c r="C36" s="87" t="s">
        <v>17</v>
      </c>
      <c r="D36" s="87" t="s">
        <v>19</v>
      </c>
      <c r="E36" s="87" t="s">
        <v>16</v>
      </c>
      <c r="F36" s="87"/>
      <c r="G36" s="87" t="s">
        <v>17</v>
      </c>
      <c r="H36" s="87" t="s">
        <v>19</v>
      </c>
      <c r="I36" s="87" t="s">
        <v>16</v>
      </c>
    </row>
    <row r="37" spans="1:9" x14ac:dyDescent="0.25">
      <c r="A37" s="87" t="s">
        <v>92</v>
      </c>
      <c r="B37" s="87" t="s">
        <v>27</v>
      </c>
      <c r="C37" s="87">
        <v>0.22899999999999998</v>
      </c>
      <c r="D37" s="87">
        <v>0.40600000000000003</v>
      </c>
      <c r="E37" s="87">
        <v>0.64800000000000002</v>
      </c>
      <c r="F37" s="87"/>
      <c r="G37" s="87">
        <v>0.32200000000000001</v>
      </c>
      <c r="H37" s="87">
        <v>0.45550000000000002</v>
      </c>
      <c r="I37" s="87">
        <v>0.76900000000000002</v>
      </c>
    </row>
    <row r="38" spans="1:9" x14ac:dyDescent="0.25">
      <c r="A38" s="87"/>
      <c r="B38" s="87" t="s">
        <v>95</v>
      </c>
      <c r="C38" s="87">
        <v>0.16779999999999998</v>
      </c>
      <c r="D38" s="87">
        <v>0.23280000000000001</v>
      </c>
      <c r="E38" s="87">
        <v>0.43980000000000002</v>
      </c>
      <c r="F38" s="87"/>
      <c r="G38" s="87">
        <v>0.188</v>
      </c>
      <c r="H38" s="87">
        <v>0.23120000000000002</v>
      </c>
      <c r="I38" s="87">
        <v>0.49310000000000004</v>
      </c>
    </row>
    <row r="39" spans="1:9" x14ac:dyDescent="0.25">
      <c r="A39" s="87"/>
      <c r="B39" s="87" t="s">
        <v>94</v>
      </c>
      <c r="C39" s="87">
        <v>0.31560000000000005</v>
      </c>
      <c r="D39" s="87">
        <v>0.70279999999999998</v>
      </c>
      <c r="E39" s="87">
        <v>0.9770000000000002</v>
      </c>
      <c r="F39" s="87"/>
      <c r="G39" s="87">
        <v>0.40820000000000001</v>
      </c>
      <c r="H39" s="87">
        <v>0.73429999999999995</v>
      </c>
      <c r="I39" s="87">
        <v>1.0938000000000001</v>
      </c>
    </row>
    <row r="40" spans="1:9" x14ac:dyDescent="0.25">
      <c r="A40" s="87"/>
      <c r="B40" s="87"/>
      <c r="C40" s="87"/>
      <c r="D40" s="87"/>
      <c r="E40" s="87"/>
      <c r="F40" s="87"/>
      <c r="G40" s="87"/>
      <c r="H40" s="87"/>
      <c r="I40" s="87"/>
    </row>
    <row r="41" spans="1:9" x14ac:dyDescent="0.25">
      <c r="A41" s="87" t="s">
        <v>81</v>
      </c>
      <c r="B41" s="87" t="s">
        <v>27</v>
      </c>
      <c r="C41" s="87">
        <v>0.2515</v>
      </c>
      <c r="D41" s="87">
        <v>0.39800000000000002</v>
      </c>
      <c r="E41" s="87">
        <v>0.63949999999999996</v>
      </c>
      <c r="F41" s="87"/>
      <c r="G41" s="87">
        <v>0.33299999999999996</v>
      </c>
      <c r="H41" s="87">
        <v>0.44400000000000001</v>
      </c>
      <c r="I41" s="87">
        <v>0.78300000000000003</v>
      </c>
    </row>
    <row r="42" spans="1:9" x14ac:dyDescent="0.25">
      <c r="A42" s="87"/>
      <c r="B42" s="87" t="s">
        <v>95</v>
      </c>
      <c r="C42" s="87">
        <v>0.17069999999999999</v>
      </c>
      <c r="D42" s="87">
        <v>0.22140000000000001</v>
      </c>
      <c r="E42" s="87">
        <v>0.43840000000000001</v>
      </c>
      <c r="F42" s="87"/>
      <c r="G42" s="87">
        <v>0.19340000000000004</v>
      </c>
      <c r="H42" s="87">
        <v>0.22200000000000003</v>
      </c>
      <c r="I42" s="87">
        <v>0.4748</v>
      </c>
    </row>
    <row r="43" spans="1:9" x14ac:dyDescent="0.25">
      <c r="A43" s="87"/>
      <c r="B43" s="87" t="s">
        <v>94</v>
      </c>
      <c r="C43" s="87">
        <v>0.33310000000000001</v>
      </c>
      <c r="D43" s="87">
        <v>0.66910000000000014</v>
      </c>
      <c r="E43" s="87">
        <v>0.97099999999999997</v>
      </c>
      <c r="F43" s="87"/>
      <c r="G43" s="87">
        <v>0.4</v>
      </c>
      <c r="H43" s="87">
        <v>0.74460000000000015</v>
      </c>
      <c r="I43" s="87">
        <v>1.0922000000000001</v>
      </c>
    </row>
    <row r="44" spans="1:9" x14ac:dyDescent="0.25">
      <c r="A44" s="87"/>
      <c r="B44" s="87"/>
      <c r="C44" s="87"/>
      <c r="D44" s="87"/>
      <c r="E44" s="87"/>
      <c r="F44" s="87"/>
      <c r="G44" s="87"/>
      <c r="H44" s="87"/>
      <c r="I44" s="87"/>
    </row>
    <row r="45" spans="1:9" x14ac:dyDescent="0.25">
      <c r="A45" s="87" t="s">
        <v>80</v>
      </c>
      <c r="B45" s="87" t="s">
        <v>27</v>
      </c>
      <c r="C45" s="87">
        <v>0.214</v>
      </c>
      <c r="D45" s="87">
        <v>0.42799999999999999</v>
      </c>
      <c r="E45" s="87">
        <v>0.65100000000000002</v>
      </c>
      <c r="F45" s="87"/>
      <c r="G45" s="87">
        <v>0.30099999999999999</v>
      </c>
      <c r="H45" s="87">
        <v>0.45600000000000002</v>
      </c>
      <c r="I45" s="87">
        <v>0.76700000000000002</v>
      </c>
    </row>
    <row r="46" spans="1:9" x14ac:dyDescent="0.25">
      <c r="A46" s="87"/>
      <c r="B46" s="87" t="s">
        <v>95</v>
      </c>
      <c r="C46" s="87">
        <v>0.16700000000000001</v>
      </c>
      <c r="D46" s="87">
        <v>0.26300000000000001</v>
      </c>
      <c r="E46" s="87">
        <v>0.44819999999999999</v>
      </c>
      <c r="F46" s="87"/>
      <c r="G46" s="87">
        <v>0.188</v>
      </c>
      <c r="H46" s="87">
        <v>0.27060000000000006</v>
      </c>
      <c r="I46" s="87">
        <v>0.55000000000000004</v>
      </c>
    </row>
    <row r="47" spans="1:9" x14ac:dyDescent="0.25">
      <c r="A47" s="87"/>
      <c r="B47" s="87" t="s">
        <v>94</v>
      </c>
      <c r="C47" s="87">
        <v>0.27320000000000005</v>
      </c>
      <c r="D47" s="87">
        <v>0.76719999999999999</v>
      </c>
      <c r="E47" s="87">
        <v>0.99240000000000006</v>
      </c>
      <c r="F47" s="87"/>
      <c r="G47" s="87">
        <v>0.41680000000000011</v>
      </c>
      <c r="H47" s="87">
        <v>0.73419999999999996</v>
      </c>
      <c r="I47" s="87">
        <v>1.0680000000000001</v>
      </c>
    </row>
    <row r="48" spans="1:9" x14ac:dyDescent="0.25">
      <c r="A48" s="87"/>
      <c r="B48" s="87"/>
      <c r="C48" s="87"/>
      <c r="D48" s="87"/>
      <c r="E48" s="87"/>
      <c r="F48" s="87"/>
      <c r="G48" s="87"/>
      <c r="H48" s="87"/>
      <c r="I48" s="87"/>
    </row>
    <row r="49" spans="1:9" x14ac:dyDescent="0.25">
      <c r="A49" s="223" t="s">
        <v>164</v>
      </c>
      <c r="B49" s="223"/>
      <c r="C49" s="223"/>
      <c r="D49" s="223"/>
      <c r="E49" s="223"/>
      <c r="F49" s="223"/>
      <c r="G49" s="223"/>
      <c r="H49" s="223"/>
      <c r="I49" s="223"/>
    </row>
    <row r="50" spans="1:9" x14ac:dyDescent="0.25">
      <c r="A50" s="87"/>
      <c r="B50" s="87"/>
      <c r="C50" s="222" t="s">
        <v>86</v>
      </c>
      <c r="D50" s="222"/>
      <c r="E50" s="222"/>
      <c r="F50" s="222"/>
      <c r="G50" s="222"/>
      <c r="H50" s="222"/>
      <c r="I50" s="222"/>
    </row>
    <row r="51" spans="1:9" x14ac:dyDescent="0.25">
      <c r="A51" s="87"/>
      <c r="B51" s="87"/>
      <c r="C51" s="222" t="s">
        <v>115</v>
      </c>
      <c r="D51" s="222"/>
      <c r="E51" s="222"/>
      <c r="F51" s="87"/>
      <c r="G51" s="222" t="s">
        <v>114</v>
      </c>
      <c r="H51" s="222"/>
      <c r="I51" s="222"/>
    </row>
    <row r="52" spans="1:9" x14ac:dyDescent="0.25">
      <c r="A52" s="87"/>
      <c r="B52" s="87"/>
      <c r="C52" s="87" t="s">
        <v>17</v>
      </c>
      <c r="D52" s="87" t="s">
        <v>19</v>
      </c>
      <c r="E52" s="87" t="s">
        <v>16</v>
      </c>
      <c r="F52" s="87"/>
      <c r="G52" s="87" t="s">
        <v>17</v>
      </c>
      <c r="H52" s="87" t="s">
        <v>19</v>
      </c>
      <c r="I52" s="87" t="s">
        <v>16</v>
      </c>
    </row>
    <row r="53" spans="1:9" x14ac:dyDescent="0.25">
      <c r="A53" s="87" t="s">
        <v>92</v>
      </c>
      <c r="B53" s="87" t="s">
        <v>27</v>
      </c>
      <c r="C53" s="87">
        <v>0.42149999999999999</v>
      </c>
      <c r="D53" s="87">
        <v>0.61599999999999999</v>
      </c>
      <c r="E53" s="87">
        <v>1.0289999999999999</v>
      </c>
      <c r="F53" s="87"/>
      <c r="G53" s="87">
        <v>0.35</v>
      </c>
      <c r="H53" s="87">
        <v>0.57250000000000001</v>
      </c>
      <c r="I53" s="87">
        <v>0.9385</v>
      </c>
    </row>
    <row r="54" spans="1:9" x14ac:dyDescent="0.25">
      <c r="A54" s="87"/>
      <c r="B54" s="87" t="s">
        <v>95</v>
      </c>
      <c r="C54" s="87">
        <v>0.26330000000000003</v>
      </c>
      <c r="D54" s="87">
        <v>0.35169999999999996</v>
      </c>
      <c r="E54" s="87">
        <v>0.76829999999999998</v>
      </c>
      <c r="F54" s="87"/>
      <c r="G54" s="87">
        <v>0.1198</v>
      </c>
      <c r="H54" s="87">
        <v>0.23019999999999999</v>
      </c>
      <c r="I54" s="87">
        <v>0.39180000000000004</v>
      </c>
    </row>
    <row r="55" spans="1:9" x14ac:dyDescent="0.25">
      <c r="A55" s="87"/>
      <c r="B55" s="87" t="s">
        <v>94</v>
      </c>
      <c r="C55" s="87">
        <v>0.63320000000000021</v>
      </c>
      <c r="D55" s="87">
        <v>1.0039000000000002</v>
      </c>
      <c r="E55" s="87">
        <v>1.7106000000000006</v>
      </c>
      <c r="F55" s="87"/>
      <c r="G55" s="87">
        <v>0.70920000000000005</v>
      </c>
      <c r="H55" s="87">
        <v>1.2778</v>
      </c>
      <c r="I55" s="87">
        <v>2.1209000000000002</v>
      </c>
    </row>
    <row r="56" spans="1:9" x14ac:dyDescent="0.25">
      <c r="A56" s="87"/>
      <c r="B56" s="87"/>
      <c r="C56" s="87"/>
      <c r="D56" s="87"/>
      <c r="E56" s="87"/>
      <c r="F56" s="87"/>
      <c r="G56" s="87"/>
      <c r="H56" s="87"/>
      <c r="I56" s="87"/>
    </row>
    <row r="57" spans="1:9" x14ac:dyDescent="0.25">
      <c r="A57" s="87" t="s">
        <v>81</v>
      </c>
      <c r="B57" s="87" t="s">
        <v>27</v>
      </c>
      <c r="C57" s="87">
        <v>0.41250000000000003</v>
      </c>
      <c r="D57" s="87">
        <v>0.5515000000000001</v>
      </c>
      <c r="E57" s="87">
        <v>0.99249999999999994</v>
      </c>
      <c r="F57" s="87"/>
      <c r="G57" s="87">
        <v>0.379</v>
      </c>
      <c r="H57" s="87">
        <v>0.55700000000000005</v>
      </c>
      <c r="I57" s="87">
        <v>0.96699999999999997</v>
      </c>
    </row>
    <row r="58" spans="1:9" x14ac:dyDescent="0.25">
      <c r="A58" s="87"/>
      <c r="B58" s="87" t="s">
        <v>95</v>
      </c>
      <c r="C58" s="87">
        <v>0.27800000000000002</v>
      </c>
      <c r="D58" s="87">
        <v>0.33740000000000003</v>
      </c>
      <c r="E58" s="87">
        <v>0.77090000000000003</v>
      </c>
      <c r="F58" s="87"/>
      <c r="G58" s="87">
        <v>0.17259999999999998</v>
      </c>
      <c r="H58" s="87">
        <v>0.32800000000000001</v>
      </c>
      <c r="I58" s="87">
        <v>0.56119999999999992</v>
      </c>
    </row>
    <row r="59" spans="1:9" x14ac:dyDescent="0.25">
      <c r="A59" s="87"/>
      <c r="B59" s="87" t="s">
        <v>94</v>
      </c>
      <c r="C59" s="87">
        <v>0.55729999999999991</v>
      </c>
      <c r="D59" s="87">
        <v>0.84279999999999988</v>
      </c>
      <c r="E59" s="87">
        <v>1.2912999999999999</v>
      </c>
      <c r="F59" s="87"/>
      <c r="G59" s="87">
        <v>0.61439999999999995</v>
      </c>
      <c r="H59" s="87">
        <v>1.5015999999999994</v>
      </c>
      <c r="I59" s="87">
        <v>2.0905999999999998</v>
      </c>
    </row>
    <row r="60" spans="1:9" x14ac:dyDescent="0.25">
      <c r="A60" s="87"/>
      <c r="B60" s="87"/>
      <c r="C60" s="87"/>
      <c r="D60" s="87"/>
      <c r="E60" s="87"/>
      <c r="F60" s="87"/>
      <c r="G60" s="87"/>
      <c r="H60" s="87"/>
      <c r="I60" s="87"/>
    </row>
    <row r="61" spans="1:9" x14ac:dyDescent="0.25">
      <c r="A61" s="87" t="s">
        <v>80</v>
      </c>
      <c r="B61" s="87" t="s">
        <v>27</v>
      </c>
      <c r="C61" s="87">
        <v>0.47299999999999998</v>
      </c>
      <c r="D61" s="87">
        <v>0.84499999999999997</v>
      </c>
      <c r="E61" s="87">
        <v>1.4384999999999999</v>
      </c>
      <c r="F61" s="87"/>
      <c r="G61" s="95">
        <v>0.28400000000000003</v>
      </c>
      <c r="H61" s="87">
        <v>0.63300000000000001</v>
      </c>
      <c r="I61" s="87">
        <v>0.76900000000000002</v>
      </c>
    </row>
    <row r="62" spans="1:9" x14ac:dyDescent="0.25">
      <c r="A62" s="87"/>
      <c r="B62" s="87" t="s">
        <v>95</v>
      </c>
      <c r="C62" s="87">
        <v>0.24040000000000003</v>
      </c>
      <c r="D62" s="87">
        <v>0.54039999999999999</v>
      </c>
      <c r="E62" s="87">
        <v>0.92209999999999992</v>
      </c>
      <c r="F62" s="87"/>
      <c r="G62" s="95">
        <v>0.114</v>
      </c>
      <c r="H62" s="87">
        <v>0.18660000000000002</v>
      </c>
      <c r="I62" s="87">
        <v>0.32740000000000002</v>
      </c>
    </row>
    <row r="63" spans="1:9" x14ac:dyDescent="0.25">
      <c r="A63" s="87"/>
      <c r="B63" s="87" t="s">
        <v>94</v>
      </c>
      <c r="C63" s="87">
        <v>0.86619999999999986</v>
      </c>
      <c r="D63" s="87">
        <v>1.3997999999999997</v>
      </c>
      <c r="E63" s="87">
        <v>1.9438999999999997</v>
      </c>
      <c r="F63" s="87"/>
      <c r="G63" s="95">
        <v>0.81059999999999954</v>
      </c>
      <c r="H63" s="87">
        <v>1.1043999999999998</v>
      </c>
      <c r="I63" s="87">
        <v>1.9553999999999996</v>
      </c>
    </row>
    <row r="64" spans="1:9" x14ac:dyDescent="0.25">
      <c r="A64" s="87"/>
      <c r="B64" s="87"/>
      <c r="C64" s="87"/>
      <c r="D64" s="87"/>
      <c r="E64" s="87"/>
      <c r="F64" s="87"/>
      <c r="G64" s="87"/>
      <c r="H64" s="87"/>
      <c r="I64" s="87"/>
    </row>
    <row r="65" spans="1:9" x14ac:dyDescent="0.25">
      <c r="A65" s="223" t="s">
        <v>164</v>
      </c>
      <c r="B65" s="223"/>
      <c r="C65" s="223"/>
      <c r="D65" s="223"/>
      <c r="E65" s="223"/>
      <c r="F65" s="223"/>
      <c r="G65" s="223"/>
      <c r="H65" s="223"/>
      <c r="I65" s="223"/>
    </row>
    <row r="66" spans="1:9" x14ac:dyDescent="0.25">
      <c r="A66" s="87"/>
      <c r="B66" s="87"/>
      <c r="C66" s="222" t="s">
        <v>116</v>
      </c>
      <c r="D66" s="222"/>
      <c r="E66" s="222"/>
      <c r="F66" s="222"/>
      <c r="G66" s="222"/>
      <c r="H66" s="222"/>
      <c r="I66" s="222"/>
    </row>
    <row r="67" spans="1:9" x14ac:dyDescent="0.25">
      <c r="A67" s="87"/>
      <c r="B67" s="87"/>
      <c r="C67" s="222" t="s">
        <v>115</v>
      </c>
      <c r="D67" s="222"/>
      <c r="E67" s="222"/>
      <c r="F67" s="87"/>
      <c r="G67" s="222" t="s">
        <v>114</v>
      </c>
      <c r="H67" s="222"/>
      <c r="I67" s="222"/>
    </row>
    <row r="68" spans="1:9" x14ac:dyDescent="0.25">
      <c r="A68" s="87"/>
      <c r="B68" s="87"/>
      <c r="C68" s="87" t="s">
        <v>17</v>
      </c>
      <c r="D68" s="87" t="s">
        <v>19</v>
      </c>
      <c r="E68" s="87" t="s">
        <v>16</v>
      </c>
      <c r="F68" s="87"/>
      <c r="G68" s="87" t="s">
        <v>17</v>
      </c>
      <c r="H68" s="87" t="s">
        <v>19</v>
      </c>
      <c r="I68" s="87" t="s">
        <v>16</v>
      </c>
    </row>
    <row r="69" spans="1:9" x14ac:dyDescent="0.25">
      <c r="A69" s="87" t="s">
        <v>92</v>
      </c>
      <c r="B69" s="87" t="s">
        <v>27</v>
      </c>
      <c r="C69" s="87">
        <v>0.16750000000000001</v>
      </c>
      <c r="D69" s="87">
        <v>0.51950000000000007</v>
      </c>
      <c r="E69" s="87">
        <v>0.79449999999999998</v>
      </c>
      <c r="F69" s="87"/>
      <c r="G69" s="87">
        <v>0.155</v>
      </c>
      <c r="H69" s="87">
        <v>0.44900000000000001</v>
      </c>
      <c r="I69" s="87">
        <v>0.60899999999999999</v>
      </c>
    </row>
    <row r="70" spans="1:9" x14ac:dyDescent="0.25">
      <c r="A70" s="87"/>
      <c r="B70" s="87" t="s">
        <v>95</v>
      </c>
      <c r="C70" s="87">
        <v>9.5399999999999999E-2</v>
      </c>
      <c r="D70" s="87">
        <v>0.21379999999999999</v>
      </c>
      <c r="E70" s="87">
        <v>0.33429999999999999</v>
      </c>
      <c r="F70" s="87"/>
      <c r="G70" s="87">
        <v>0.1246</v>
      </c>
      <c r="H70" s="87">
        <v>0.3236</v>
      </c>
      <c r="I70" s="87">
        <v>0.4894</v>
      </c>
    </row>
    <row r="71" spans="1:9" x14ac:dyDescent="0.25">
      <c r="A71" s="87"/>
      <c r="B71" s="87" t="s">
        <v>94</v>
      </c>
      <c r="C71" s="87">
        <v>0.31380000000000019</v>
      </c>
      <c r="D71" s="87">
        <v>1.3599000000000001</v>
      </c>
      <c r="E71" s="87">
        <v>1.5731000000000004</v>
      </c>
      <c r="F71" s="87"/>
      <c r="G71" s="87">
        <v>0.34279999999999999</v>
      </c>
      <c r="H71" s="87">
        <v>0.81220000000000014</v>
      </c>
      <c r="I71" s="87">
        <v>1.0590000000000002</v>
      </c>
    </row>
    <row r="72" spans="1:9" x14ac:dyDescent="0.25">
      <c r="A72" s="87"/>
      <c r="B72" s="87"/>
      <c r="C72" s="87"/>
      <c r="D72" s="87"/>
      <c r="E72" s="87"/>
      <c r="F72" s="87"/>
      <c r="G72" s="87"/>
      <c r="H72" s="87"/>
      <c r="I72" s="87"/>
    </row>
    <row r="73" spans="1:9" x14ac:dyDescent="0.25">
      <c r="A73" s="87" t="s">
        <v>81</v>
      </c>
      <c r="B73" s="87" t="s">
        <v>27</v>
      </c>
      <c r="C73" s="87">
        <v>0.19500000000000001</v>
      </c>
      <c r="D73" s="87">
        <v>0.45</v>
      </c>
      <c r="E73" s="87">
        <v>0.67600000000000005</v>
      </c>
      <c r="F73" s="87"/>
      <c r="G73" s="87">
        <v>0.14750000000000002</v>
      </c>
      <c r="H73" s="87">
        <v>0.41700000000000004</v>
      </c>
      <c r="I73" s="87">
        <v>0.60050000000000003</v>
      </c>
    </row>
    <row r="74" spans="1:9" x14ac:dyDescent="0.25">
      <c r="A74" s="87"/>
      <c r="B74" s="87" t="s">
        <v>95</v>
      </c>
      <c r="C74" s="87">
        <v>9.1999999999999998E-2</v>
      </c>
      <c r="D74" s="87">
        <v>0.1958</v>
      </c>
      <c r="E74" s="87">
        <v>0.3</v>
      </c>
      <c r="F74" s="87"/>
      <c r="G74" s="87">
        <v>0.1216</v>
      </c>
      <c r="H74" s="87">
        <v>0.26629999999999998</v>
      </c>
      <c r="I74" s="87">
        <v>0.41979999999999995</v>
      </c>
    </row>
    <row r="75" spans="1:9" x14ac:dyDescent="0.25">
      <c r="A75" s="87"/>
      <c r="B75" s="87" t="s">
        <v>94</v>
      </c>
      <c r="C75" s="87">
        <v>0.29580000000000001</v>
      </c>
      <c r="D75" s="87">
        <v>1.1538000000000008</v>
      </c>
      <c r="E75" s="87">
        <v>1.354200000000001</v>
      </c>
      <c r="F75" s="87"/>
      <c r="G75" s="87">
        <v>0.30710000000000004</v>
      </c>
      <c r="H75" s="87">
        <v>0.47599999999999998</v>
      </c>
      <c r="I75" s="87">
        <v>0.72240000000000004</v>
      </c>
    </row>
    <row r="76" spans="1:9" x14ac:dyDescent="0.25">
      <c r="A76" s="87"/>
      <c r="B76" s="87"/>
      <c r="C76" s="87"/>
      <c r="D76" s="87"/>
      <c r="E76" s="87"/>
      <c r="F76" s="87"/>
      <c r="G76" s="87"/>
      <c r="H76" s="87"/>
      <c r="I76" s="87"/>
    </row>
    <row r="77" spans="1:9" x14ac:dyDescent="0.25">
      <c r="A77" s="87" t="s">
        <v>80</v>
      </c>
      <c r="B77" s="87" t="s">
        <v>27</v>
      </c>
      <c r="C77" s="87">
        <v>0.192</v>
      </c>
      <c r="D77" s="87">
        <v>0.68200000000000005</v>
      </c>
      <c r="E77" s="87">
        <v>0.93100000000000005</v>
      </c>
      <c r="F77" s="87"/>
      <c r="G77" s="87">
        <v>0.13600000000000001</v>
      </c>
      <c r="H77" s="87">
        <v>0.64100000000000001</v>
      </c>
      <c r="I77" s="87">
        <v>0.96499999999999997</v>
      </c>
    </row>
    <row r="78" spans="1:9" x14ac:dyDescent="0.25">
      <c r="A78" s="87"/>
      <c r="B78" s="87" t="s">
        <v>95</v>
      </c>
      <c r="C78" s="87">
        <v>0.11600000000000001</v>
      </c>
      <c r="D78" s="87">
        <v>0.23300000000000001</v>
      </c>
      <c r="E78" s="87">
        <v>0.39800000000000002</v>
      </c>
      <c r="F78" s="87"/>
      <c r="G78" s="87">
        <v>0.13200000000000001</v>
      </c>
      <c r="H78" s="87">
        <v>0.4874</v>
      </c>
      <c r="I78" s="87">
        <v>0.66099999999999992</v>
      </c>
    </row>
    <row r="79" spans="1:9" x14ac:dyDescent="0.25">
      <c r="A79" s="87"/>
      <c r="B79" s="87" t="s">
        <v>94</v>
      </c>
      <c r="C79" s="87">
        <v>0.33899999999999997</v>
      </c>
      <c r="D79" s="87">
        <v>1.35</v>
      </c>
      <c r="E79" s="87">
        <v>1.544</v>
      </c>
      <c r="F79" s="87"/>
      <c r="G79" s="87">
        <v>0.28639999999999993</v>
      </c>
      <c r="H79" s="87">
        <v>0.98339999999999983</v>
      </c>
      <c r="I79" s="87">
        <v>1.153</v>
      </c>
    </row>
    <row r="80" spans="1:9" x14ac:dyDescent="0.25">
      <c r="A80" s="88"/>
      <c r="B80" s="88"/>
      <c r="C80" s="88"/>
      <c r="D80" s="88"/>
      <c r="E80" s="88"/>
      <c r="F80" s="88"/>
      <c r="G80" s="88"/>
      <c r="H80" s="88"/>
      <c r="I80" s="88"/>
    </row>
  </sheetData>
  <mergeCells count="23">
    <mergeCell ref="A65:I65"/>
    <mergeCell ref="C66:I66"/>
    <mergeCell ref="C67:E67"/>
    <mergeCell ref="G67:I67"/>
    <mergeCell ref="A5:A7"/>
    <mergeCell ref="A9:A11"/>
    <mergeCell ref="A13:A15"/>
    <mergeCell ref="C35:E35"/>
    <mergeCell ref="G35:I35"/>
    <mergeCell ref="A49:I49"/>
    <mergeCell ref="C51:E51"/>
    <mergeCell ref="G51:I51"/>
    <mergeCell ref="A17:I17"/>
    <mergeCell ref="C18:I18"/>
    <mergeCell ref="C19:E19"/>
    <mergeCell ref="G19:I19"/>
    <mergeCell ref="C50:I50"/>
    <mergeCell ref="A33:I33"/>
    <mergeCell ref="C34:I34"/>
    <mergeCell ref="A1:I1"/>
    <mergeCell ref="C2:I2"/>
    <mergeCell ref="C3:E3"/>
    <mergeCell ref="G3:I3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R13"/>
  <sheetViews>
    <sheetView workbookViewId="0">
      <selection activeCell="O19" sqref="O19"/>
    </sheetView>
  </sheetViews>
  <sheetFormatPr defaultRowHeight="15" x14ac:dyDescent="0.25"/>
  <cols>
    <col min="1" max="16384" width="9.140625" style="1"/>
  </cols>
  <sheetData>
    <row r="1" spans="1:18" ht="66" customHeight="1" x14ac:dyDescent="0.25">
      <c r="A1" s="49"/>
      <c r="B1" s="49"/>
      <c r="C1" s="219" t="s">
        <v>216</v>
      </c>
      <c r="D1" s="220"/>
      <c r="E1" s="220"/>
      <c r="F1" s="220"/>
      <c r="G1" s="220"/>
      <c r="H1" s="49"/>
      <c r="I1" s="49"/>
      <c r="J1" s="219" t="s">
        <v>217</v>
      </c>
      <c r="K1" s="220"/>
      <c r="L1" s="220"/>
      <c r="M1" s="220"/>
      <c r="N1" s="221"/>
    </row>
    <row r="2" spans="1:18" ht="45" customHeight="1" x14ac:dyDescent="0.25">
      <c r="A2" s="49"/>
      <c r="B2" s="48" t="s">
        <v>39</v>
      </c>
      <c r="C2" s="47" t="s">
        <v>112</v>
      </c>
      <c r="D2" s="47" t="s">
        <v>113</v>
      </c>
      <c r="E2" s="47" t="s">
        <v>110</v>
      </c>
      <c r="F2" s="47" t="s">
        <v>109</v>
      </c>
      <c r="G2" s="47" t="s">
        <v>108</v>
      </c>
      <c r="H2" s="49"/>
      <c r="I2" s="48" t="s">
        <v>39</v>
      </c>
      <c r="J2" s="47" t="s">
        <v>112</v>
      </c>
      <c r="K2" s="47" t="s">
        <v>111</v>
      </c>
      <c r="L2" s="47" t="s">
        <v>110</v>
      </c>
      <c r="M2" s="47" t="s">
        <v>109</v>
      </c>
      <c r="N2" s="36" t="s">
        <v>108</v>
      </c>
    </row>
    <row r="3" spans="1:18" x14ac:dyDescent="0.25">
      <c r="A3" s="224" t="s">
        <v>107</v>
      </c>
      <c r="B3" s="46" t="s">
        <v>38</v>
      </c>
      <c r="C3" s="30">
        <f>'Porovnanie A a B- manévry'!DR5</f>
        <v>0.26650000000000001</v>
      </c>
      <c r="D3" s="30">
        <f>'Porovnanie A a B- manévry'!CR5</f>
        <v>0.1565</v>
      </c>
      <c r="E3" s="30">
        <f>'Porovnanie A a B- manévry'!BR5</f>
        <v>0.2515</v>
      </c>
      <c r="F3" s="30">
        <f>'Porovnanie A a B- manévry'!AR5</f>
        <v>0.41250000000000003</v>
      </c>
      <c r="G3" s="30">
        <f>'Porovnanie A a B- manévry'!R5</f>
        <v>0.19500000000000001</v>
      </c>
      <c r="H3" s="224" t="s">
        <v>107</v>
      </c>
      <c r="I3" s="46" t="s">
        <v>38</v>
      </c>
      <c r="J3" s="30">
        <f>'Porovnanie A a B- manévry'!DX5</f>
        <v>0.35599999999999998</v>
      </c>
      <c r="K3" s="30">
        <f>'Porovnanie A a B- manévry'!CX5</f>
        <v>0.14800000000000002</v>
      </c>
      <c r="L3" s="30">
        <f>'Porovnanie A a B- manévry'!BX5</f>
        <v>0.33299999999999996</v>
      </c>
      <c r="M3" s="30">
        <v>0.379</v>
      </c>
      <c r="N3" s="30">
        <f>'Porovnanie A a B- manévry'!X5</f>
        <v>0.14750000000000002</v>
      </c>
    </row>
    <row r="4" spans="1:18" x14ac:dyDescent="0.25">
      <c r="A4" s="225"/>
      <c r="B4" s="45" t="s">
        <v>37</v>
      </c>
      <c r="C4" s="14">
        <f>'Porovnanie A a B- manévry'!DE5</f>
        <v>0.221</v>
      </c>
      <c r="D4" s="14">
        <f>'Porovnanie A a B- manévry'!CE5</f>
        <v>0.128</v>
      </c>
      <c r="E4" s="14">
        <f>'Porovnanie A a B- manévry'!BE5</f>
        <v>0.214</v>
      </c>
      <c r="F4" s="14">
        <f>'Porovnanie A a B- manévry'!AE5</f>
        <v>0.47299999999999998</v>
      </c>
      <c r="G4" s="14">
        <f>'Porovnanie A a B- manévry'!E5</f>
        <v>0.192</v>
      </c>
      <c r="H4" s="225"/>
      <c r="I4" s="45" t="s">
        <v>37</v>
      </c>
      <c r="J4" s="13">
        <f>'Porovnanie A a B- manévry'!DK5</f>
        <v>0.254</v>
      </c>
      <c r="K4" s="13">
        <f>'Porovnanie A a B- manévry'!CK5</f>
        <v>0.14600000000000002</v>
      </c>
      <c r="L4" s="13">
        <f>'Porovnanie A a B- manévry'!BK5</f>
        <v>0.30099999999999999</v>
      </c>
      <c r="M4" s="13">
        <v>0.28400000000000003</v>
      </c>
      <c r="N4" s="13">
        <f>'Porovnanie A a B- manévry'!K5</f>
        <v>0.13600000000000001</v>
      </c>
    </row>
    <row r="5" spans="1:18" x14ac:dyDescent="0.25">
      <c r="A5" s="224" t="s">
        <v>106</v>
      </c>
      <c r="B5" s="46" t="s">
        <v>38</v>
      </c>
      <c r="C5" s="14">
        <f>'Porovnanie A a B- manévry'!DP5</f>
        <v>0.34399999999999997</v>
      </c>
      <c r="D5" s="14">
        <f>'Porovnanie A a B- manévry'!CP5</f>
        <v>0.372</v>
      </c>
      <c r="E5" s="14">
        <f>'Porovnanie A a B- manévry'!BP5</f>
        <v>0.39800000000000002</v>
      </c>
      <c r="F5" s="14">
        <f>'Porovnanie A a B- manévry'!AP5</f>
        <v>0.5515000000000001</v>
      </c>
      <c r="G5" s="14">
        <f>'Porovnanie A a B- manévry'!P5</f>
        <v>0.45</v>
      </c>
      <c r="H5" s="224" t="s">
        <v>106</v>
      </c>
      <c r="I5" s="46" t="s">
        <v>38</v>
      </c>
      <c r="J5" s="13">
        <f>'Porovnanie A a B- manévry'!DV5</f>
        <v>0.36</v>
      </c>
      <c r="K5" s="13">
        <f>'Porovnanie A a B- manévry'!CV5</f>
        <v>0.44450000000000001</v>
      </c>
      <c r="L5" s="13">
        <f>'Porovnanie A a B- manévry'!BV5</f>
        <v>0.44400000000000001</v>
      </c>
      <c r="M5" s="13">
        <v>0.55700000000000005</v>
      </c>
      <c r="N5" s="13">
        <f>'Porovnanie A a B- manévry'!V5</f>
        <v>0.41700000000000004</v>
      </c>
    </row>
    <row r="6" spans="1:18" x14ac:dyDescent="0.25">
      <c r="A6" s="225"/>
      <c r="B6" s="45" t="s">
        <v>37</v>
      </c>
      <c r="C6" s="13">
        <f>'Porovnanie A a B- manévry'!DC5</f>
        <v>0.433</v>
      </c>
      <c r="D6" s="13">
        <f>'Porovnanie A a B- manévry'!CC5</f>
        <v>0.34050000000000002</v>
      </c>
      <c r="E6" s="13">
        <f>'Porovnanie A a B- manévry'!BC5</f>
        <v>0.42799999999999999</v>
      </c>
      <c r="F6" s="13">
        <f>'Porovnanie A a B- manévry'!AC5</f>
        <v>0.84499999999999997</v>
      </c>
      <c r="G6" s="13">
        <f>'Porovnanie A a B- manévry'!C5</f>
        <v>0.68200000000000005</v>
      </c>
      <c r="H6" s="225"/>
      <c r="I6" s="45" t="s">
        <v>37</v>
      </c>
      <c r="J6" s="13">
        <f>'Porovnanie A a B- manévry'!DI5</f>
        <v>0.48399999999999999</v>
      </c>
      <c r="K6" s="13">
        <f>'Porovnanie A a B- manévry'!CI5</f>
        <v>0.29649999999999999</v>
      </c>
      <c r="L6" s="13">
        <f>'Porovnanie A a B- manévry'!BI5</f>
        <v>0.45600000000000002</v>
      </c>
      <c r="M6" s="13">
        <v>0.63300000000000001</v>
      </c>
      <c r="N6" s="13">
        <f>'Porovnanie A a B- manévry'!I5</f>
        <v>0.64100000000000001</v>
      </c>
    </row>
    <row r="7" spans="1:18" x14ac:dyDescent="0.25">
      <c r="A7" s="224" t="s">
        <v>105</v>
      </c>
      <c r="B7" s="46" t="s">
        <v>38</v>
      </c>
      <c r="C7" s="13">
        <f>'Porovnanie A a B- manévry'!DS5</f>
        <v>0.63300000000000001</v>
      </c>
      <c r="D7" s="13">
        <f>'Porovnanie A a B- manévry'!CS5</f>
        <v>0.5455000000000001</v>
      </c>
      <c r="E7" s="13">
        <f>'Porovnanie A a B- manévry'!BS5</f>
        <v>0.63949999999999996</v>
      </c>
      <c r="F7" s="13">
        <f>'Porovnanie A a B- manévry'!AS5</f>
        <v>0.99249999999999994</v>
      </c>
      <c r="G7" s="13">
        <f>'Porovnanie A a B- manévry'!S5</f>
        <v>0.67600000000000005</v>
      </c>
      <c r="H7" s="224" t="s">
        <v>105</v>
      </c>
      <c r="I7" s="46" t="s">
        <v>38</v>
      </c>
      <c r="J7" s="13">
        <f>'Porovnanie A a B- manévry'!DY5</f>
        <v>0.65050000000000008</v>
      </c>
      <c r="K7" s="13">
        <f>'Porovnanie A a B- manévry'!CY5</f>
        <v>0.628</v>
      </c>
      <c r="L7" s="13">
        <f>'Porovnanie A a B- manévry'!BY5</f>
        <v>0.78300000000000003</v>
      </c>
      <c r="M7" s="13">
        <v>0.8</v>
      </c>
      <c r="N7" s="13">
        <f>'Porovnanie A a B- manévry'!Y5</f>
        <v>0.60050000000000003</v>
      </c>
    </row>
    <row r="8" spans="1:18" ht="45" customHeight="1" x14ac:dyDescent="0.25">
      <c r="A8" s="225"/>
      <c r="B8" s="45" t="s">
        <v>37</v>
      </c>
      <c r="C8" s="13">
        <f>'Porovnanie A a B- manévry'!DF5</f>
        <v>0.65</v>
      </c>
      <c r="D8" s="13">
        <f>'Porovnanie A a B- manévry'!CF5</f>
        <v>0.46750000000000003</v>
      </c>
      <c r="E8" s="13">
        <f>'Porovnanie A a B- manévry'!BF5</f>
        <v>0.65100000000000002</v>
      </c>
      <c r="F8" s="13">
        <f>'Porovnanie A a B- manévry'!AF5</f>
        <v>1.4384999999999999</v>
      </c>
      <c r="G8" s="13">
        <f>'Porovnanie A a B- manévry'!F5</f>
        <v>0.93100000000000005</v>
      </c>
      <c r="H8" s="225"/>
      <c r="I8" s="45" t="s">
        <v>37</v>
      </c>
      <c r="J8" s="13">
        <f>'Porovnanie A a B- manévry'!DL5</f>
        <v>0.67200000000000004</v>
      </c>
      <c r="K8" s="13">
        <f>'Porovnanie A a B- manévry'!CL5</f>
        <v>0.41749999999999998</v>
      </c>
      <c r="L8" s="13">
        <f>'Porovnanie A a B- manévry'!BL5</f>
        <v>0.76700000000000002</v>
      </c>
      <c r="M8" s="28">
        <v>1</v>
      </c>
      <c r="N8" s="13">
        <f>'Porovnanie A a B- manévry'!L5</f>
        <v>0.96499999999999997</v>
      </c>
    </row>
    <row r="13" spans="1:18" x14ac:dyDescent="0.25">
      <c r="R13" s="172"/>
    </row>
  </sheetData>
  <mergeCells count="8">
    <mergeCell ref="J1:N1"/>
    <mergeCell ref="C1:G1"/>
    <mergeCell ref="A3:A4"/>
    <mergeCell ref="A5:A6"/>
    <mergeCell ref="A7:A8"/>
    <mergeCell ref="H3:H4"/>
    <mergeCell ref="H5:H6"/>
    <mergeCell ref="H7:H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G255"/>
  <sheetViews>
    <sheetView workbookViewId="0">
      <selection activeCell="U143" sqref="U143"/>
    </sheetView>
  </sheetViews>
  <sheetFormatPr defaultRowHeight="15" x14ac:dyDescent="0.25"/>
  <cols>
    <col min="1" max="1" width="27.42578125" style="75" customWidth="1"/>
    <col min="2" max="2" width="9.140625" style="75" customWidth="1"/>
    <col min="3" max="15" width="9.140625" style="75"/>
    <col min="16" max="16" width="10.28515625" style="75" customWidth="1"/>
    <col min="17" max="18" width="9.42578125" style="75" customWidth="1"/>
    <col min="19" max="19" width="8.7109375" style="75" customWidth="1"/>
    <col min="20" max="20" width="11" style="75" customWidth="1"/>
    <col min="21" max="21" width="11.85546875" style="75" customWidth="1"/>
    <col min="22" max="22" width="10.7109375" style="75" customWidth="1"/>
    <col min="23" max="23" width="10" style="75" customWidth="1"/>
    <col min="24" max="24" width="10.140625" style="75" customWidth="1"/>
    <col min="25" max="25" width="10.85546875" style="75" customWidth="1"/>
    <col min="26" max="26" width="12" style="75" customWidth="1"/>
    <col min="27" max="30" width="9.140625" style="75"/>
    <col min="31" max="31" width="18.5703125" style="75" customWidth="1"/>
    <col min="32" max="16384" width="9.140625" style="75"/>
  </cols>
  <sheetData>
    <row r="1" spans="2:31" x14ac:dyDescent="0.25">
      <c r="B1" s="237" t="s">
        <v>178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U1" s="115"/>
      <c r="V1" s="115"/>
      <c r="W1" s="115"/>
      <c r="X1" s="115"/>
      <c r="Y1" s="115"/>
      <c r="Z1" s="115"/>
      <c r="AA1" s="97"/>
    </row>
    <row r="2" spans="2:31" ht="30.75" customHeight="1" x14ac:dyDescent="0.25">
      <c r="B2" s="237" t="s">
        <v>149</v>
      </c>
      <c r="C2" s="237"/>
      <c r="D2" s="237"/>
      <c r="E2" s="237"/>
      <c r="F2" s="237"/>
      <c r="G2" s="237"/>
      <c r="H2" s="238" t="s">
        <v>148</v>
      </c>
      <c r="I2" s="238"/>
      <c r="J2" s="238"/>
      <c r="K2" s="238"/>
      <c r="L2" s="238"/>
      <c r="M2" s="238"/>
      <c r="N2" s="237" t="s">
        <v>147</v>
      </c>
      <c r="O2" s="237"/>
      <c r="P2" s="237"/>
      <c r="Q2" s="237"/>
      <c r="R2" s="237"/>
      <c r="S2" s="237"/>
      <c r="U2" s="196" t="s">
        <v>177</v>
      </c>
      <c r="V2" s="196" t="s">
        <v>176</v>
      </c>
      <c r="W2" s="196"/>
      <c r="X2" s="196"/>
      <c r="Y2" s="196"/>
      <c r="Z2" s="196" t="s">
        <v>175</v>
      </c>
      <c r="AA2" s="196" t="s">
        <v>135</v>
      </c>
      <c r="AB2" s="196"/>
      <c r="AC2" s="196"/>
      <c r="AD2" s="196"/>
      <c r="AE2" s="196" t="s">
        <v>174</v>
      </c>
    </row>
    <row r="3" spans="2:31" ht="18.75" customHeight="1" x14ac:dyDescent="0.25">
      <c r="B3" s="165"/>
      <c r="C3" s="165" t="s">
        <v>20</v>
      </c>
      <c r="D3" s="165" t="s">
        <v>19</v>
      </c>
      <c r="E3" s="165" t="s">
        <v>18</v>
      </c>
      <c r="F3" s="165" t="s">
        <v>17</v>
      </c>
      <c r="G3" s="165" t="s">
        <v>144</v>
      </c>
      <c r="H3" s="165"/>
      <c r="I3" s="165" t="s">
        <v>20</v>
      </c>
      <c r="J3" s="165" t="s">
        <v>19</v>
      </c>
      <c r="K3" s="165" t="s">
        <v>18</v>
      </c>
      <c r="L3" s="165" t="s">
        <v>17</v>
      </c>
      <c r="M3" s="165" t="s">
        <v>144</v>
      </c>
      <c r="N3" s="165"/>
      <c r="O3" s="165" t="s">
        <v>20</v>
      </c>
      <c r="P3" s="165" t="s">
        <v>19</v>
      </c>
      <c r="Q3" s="165" t="s">
        <v>18</v>
      </c>
      <c r="R3" s="165" t="s">
        <v>17</v>
      </c>
      <c r="S3" s="165" t="s">
        <v>144</v>
      </c>
      <c r="U3" s="196"/>
      <c r="V3" s="102" t="s">
        <v>101</v>
      </c>
      <c r="W3" s="101" t="s">
        <v>143</v>
      </c>
      <c r="X3" s="71" t="s">
        <v>100</v>
      </c>
      <c r="Y3" s="74" t="s">
        <v>16</v>
      </c>
      <c r="Z3" s="196"/>
      <c r="AA3" s="73" t="s">
        <v>8</v>
      </c>
      <c r="AB3" s="72" t="s">
        <v>7</v>
      </c>
      <c r="AC3" s="71" t="s">
        <v>6</v>
      </c>
      <c r="AD3" s="74" t="s">
        <v>16</v>
      </c>
      <c r="AE3" s="196"/>
    </row>
    <row r="4" spans="2:31" ht="18.75" customHeight="1" x14ac:dyDescent="0.25"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U4" s="74"/>
      <c r="V4" s="102"/>
      <c r="W4" s="101"/>
      <c r="X4" s="71"/>
      <c r="Y4" s="74"/>
      <c r="Z4" s="74"/>
      <c r="AA4" s="73"/>
      <c r="AB4" s="72"/>
      <c r="AC4" s="71"/>
      <c r="AD4" s="74"/>
      <c r="AE4" s="74"/>
    </row>
    <row r="5" spans="2:31" ht="15.75" customHeight="1" x14ac:dyDescent="0.25">
      <c r="B5" s="165" t="s">
        <v>95</v>
      </c>
      <c r="C5" s="164">
        <f>_xlfn.PERCENTILE.INC(C12:C130,0.1)</f>
        <v>7.1599999999999997E-2</v>
      </c>
      <c r="D5" s="164">
        <f t="shared" ref="D5:S5" si="0">_xlfn.PERCENTILE.INC(D12:D130,0.1)</f>
        <v>0.26680000000000004</v>
      </c>
      <c r="E5" s="164">
        <f t="shared" si="0"/>
        <v>6.7000000000000004E-2</v>
      </c>
      <c r="F5" s="164">
        <f t="shared" si="0"/>
        <v>0.16379999999999997</v>
      </c>
      <c r="G5" s="164">
        <f t="shared" si="0"/>
        <v>0.46680000000000005</v>
      </c>
      <c r="H5" s="165" t="s">
        <v>95</v>
      </c>
      <c r="I5" s="164">
        <f t="shared" si="0"/>
        <v>6.0499999999999998E-2</v>
      </c>
      <c r="J5" s="164">
        <f t="shared" si="0"/>
        <v>0.14500000000000002</v>
      </c>
      <c r="K5" s="164">
        <f t="shared" si="0"/>
        <v>5.8000000000000003E-2</v>
      </c>
      <c r="L5" s="164">
        <f t="shared" si="0"/>
        <v>0.11849999999999999</v>
      </c>
      <c r="M5" s="164">
        <f t="shared" si="0"/>
        <v>0.33250000000000002</v>
      </c>
      <c r="N5" s="165" t="s">
        <v>95</v>
      </c>
      <c r="O5" s="164">
        <f t="shared" si="0"/>
        <v>0.05</v>
      </c>
      <c r="P5" s="164">
        <f t="shared" si="0"/>
        <v>0.25650000000000001</v>
      </c>
      <c r="Q5" s="164">
        <f t="shared" si="0"/>
        <v>7.7499999999999999E-2</v>
      </c>
      <c r="R5" s="164">
        <f t="shared" si="0"/>
        <v>0.14800000000000002</v>
      </c>
      <c r="S5" s="164">
        <f t="shared" si="0"/>
        <v>0.51400000000000001</v>
      </c>
      <c r="U5" s="126">
        <f>[1]Záznamy!G3</f>
        <v>2331.5410000000002</v>
      </c>
      <c r="V5" s="126">
        <f>G10</f>
        <v>0</v>
      </c>
      <c r="W5" s="126">
        <f>M10</f>
        <v>0</v>
      </c>
      <c r="X5" s="125">
        <f>S10</f>
        <v>0</v>
      </c>
      <c r="Y5" s="125">
        <f>V5+W5+X5</f>
        <v>0</v>
      </c>
      <c r="Z5" s="125">
        <f>U5-Y5</f>
        <v>2331.5410000000002</v>
      </c>
      <c r="AA5" s="124">
        <f>B130</f>
        <v>119</v>
      </c>
      <c r="AB5" s="124">
        <f>H17</f>
        <v>6</v>
      </c>
      <c r="AC5" s="123">
        <f>N27</f>
        <v>16</v>
      </c>
      <c r="AD5" s="123">
        <f>AA5+AB5+AC5</f>
        <v>141</v>
      </c>
      <c r="AE5" s="122">
        <f>(100*Y5)/U5</f>
        <v>0</v>
      </c>
    </row>
    <row r="6" spans="2:31" x14ac:dyDescent="0.25">
      <c r="B6" s="165" t="s">
        <v>94</v>
      </c>
      <c r="C6" s="164">
        <f>_xlfn.PERCENTILE.INC(C12:C130,0.9)</f>
        <v>0.14360000000000001</v>
      </c>
      <c r="D6" s="164">
        <f t="shared" ref="D6:S6" si="1">_xlfn.PERCENTILE.INC(D12:D130,0.9)</f>
        <v>0.56920000000000004</v>
      </c>
      <c r="E6" s="164">
        <f t="shared" si="1"/>
        <v>0.16240000000000002</v>
      </c>
      <c r="F6" s="164">
        <f t="shared" si="1"/>
        <v>0.28820000000000001</v>
      </c>
      <c r="G6" s="164">
        <f t="shared" si="1"/>
        <v>0.80160000000000009</v>
      </c>
      <c r="H6" s="165" t="s">
        <v>94</v>
      </c>
      <c r="I6" s="164">
        <f t="shared" si="1"/>
        <v>0.13550000000000001</v>
      </c>
      <c r="J6" s="164">
        <f t="shared" si="1"/>
        <v>0.69799999999999995</v>
      </c>
      <c r="K6" s="164">
        <f t="shared" si="1"/>
        <v>0.13400000000000001</v>
      </c>
      <c r="L6" s="164">
        <f t="shared" si="1"/>
        <v>0.23649999999999999</v>
      </c>
      <c r="M6" s="164">
        <f t="shared" si="1"/>
        <v>0.8680000000000001</v>
      </c>
      <c r="N6" s="165" t="s">
        <v>94</v>
      </c>
      <c r="O6" s="164">
        <f t="shared" si="1"/>
        <v>0.22600000000000001</v>
      </c>
      <c r="P6" s="164">
        <f t="shared" si="1"/>
        <v>0.58499999999999996</v>
      </c>
      <c r="Q6" s="164">
        <f t="shared" si="1"/>
        <v>0.17099999999999999</v>
      </c>
      <c r="R6" s="164">
        <f t="shared" si="1"/>
        <v>0.39150000000000001</v>
      </c>
      <c r="S6" s="164">
        <f t="shared" si="1"/>
        <v>0.91249999999999998</v>
      </c>
      <c r="U6" s="116"/>
      <c r="V6" s="117"/>
      <c r="W6" s="117"/>
      <c r="X6" s="117"/>
      <c r="Y6" s="117"/>
      <c r="Z6" s="117"/>
      <c r="AA6" s="115"/>
      <c r="AB6" s="115"/>
      <c r="AC6" s="115"/>
      <c r="AD6" s="115"/>
      <c r="AE6" s="115"/>
    </row>
    <row r="7" spans="2:31" x14ac:dyDescent="0.25">
      <c r="B7" s="165" t="s">
        <v>27</v>
      </c>
      <c r="C7" s="164">
        <f>MEDIAN(C12:C130)</f>
        <v>0.108</v>
      </c>
      <c r="D7" s="164">
        <f>MEDIAN(D12:D130)</f>
        <v>0.40200000000000002</v>
      </c>
      <c r="E7" s="164">
        <f>MEDIAN(E12:E130)</f>
        <v>0.1</v>
      </c>
      <c r="F7" s="164">
        <f>MEDIAN(F12:F130)</f>
        <v>0.21300000000000002</v>
      </c>
      <c r="G7" s="164">
        <f>MEDIAN(G12:G130)</f>
        <v>0.622</v>
      </c>
      <c r="H7" s="164" t="s">
        <v>27</v>
      </c>
      <c r="I7" s="164">
        <f>MEDIAN(I12:I17)</f>
        <v>6.8000000000000005E-2</v>
      </c>
      <c r="J7" s="164">
        <f>MEDIAN(J12:J17)</f>
        <v>0.437</v>
      </c>
      <c r="K7" s="164">
        <f>MEDIAN(K12:K17)</f>
        <v>6.9000000000000006E-2</v>
      </c>
      <c r="L7" s="164">
        <f>MEDIAN(L12:L17)</f>
        <v>0.17</v>
      </c>
      <c r="M7" s="164">
        <f>MEDIAN(M12:M17)</f>
        <v>0.60450000000000004</v>
      </c>
      <c r="N7" s="164" t="s">
        <v>27</v>
      </c>
      <c r="O7" s="164">
        <f>MEDIAN(O12:O27)</f>
        <v>0.14899999999999999</v>
      </c>
      <c r="P7" s="164">
        <f>MEDIAN(P12:P27)</f>
        <v>0.40400000000000003</v>
      </c>
      <c r="Q7" s="164">
        <f>MEDIAN(Q12:Q27)</f>
        <v>0.14649999999999999</v>
      </c>
      <c r="R7" s="164">
        <f>MEDIAN(R12:R27)</f>
        <v>0.30299999999999999</v>
      </c>
      <c r="S7" s="164">
        <f>MEDIAN(S12:S27)</f>
        <v>0.66650000000000009</v>
      </c>
      <c r="U7" s="121"/>
      <c r="V7" s="121"/>
      <c r="W7" s="121"/>
      <c r="X7" s="121"/>
      <c r="Y7" s="121"/>
      <c r="Z7" s="121"/>
    </row>
    <row r="8" spans="2:31" x14ac:dyDescent="0.25">
      <c r="B8" s="165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U8" s="121"/>
      <c r="V8" s="121"/>
      <c r="W8" s="121"/>
      <c r="X8" s="121"/>
      <c r="Y8" s="121"/>
      <c r="Z8" s="121"/>
    </row>
    <row r="9" spans="2:31" x14ac:dyDescent="0.25">
      <c r="B9" s="165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U9" s="121"/>
      <c r="V9" s="121"/>
      <c r="W9" s="121"/>
      <c r="X9" s="121"/>
      <c r="Y9" s="121"/>
      <c r="Z9" s="121"/>
    </row>
    <row r="10" spans="2:31" x14ac:dyDescent="0.25">
      <c r="B10" s="165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</row>
    <row r="11" spans="2:31" x14ac:dyDescent="0.25">
      <c r="B11" s="165" t="s">
        <v>21</v>
      </c>
      <c r="C11" s="165" t="s">
        <v>20</v>
      </c>
      <c r="D11" s="165" t="s">
        <v>19</v>
      </c>
      <c r="E11" s="165" t="s">
        <v>18</v>
      </c>
      <c r="F11" s="165" t="s">
        <v>17</v>
      </c>
      <c r="G11" s="165" t="s">
        <v>144</v>
      </c>
      <c r="H11" s="165" t="s">
        <v>21</v>
      </c>
      <c r="I11" s="165" t="s">
        <v>20</v>
      </c>
      <c r="J11" s="165" t="s">
        <v>19</v>
      </c>
      <c r="K11" s="165" t="s">
        <v>18</v>
      </c>
      <c r="L11" s="165" t="s">
        <v>17</v>
      </c>
      <c r="M11" s="165" t="s">
        <v>144</v>
      </c>
      <c r="N11" s="165" t="s">
        <v>21</v>
      </c>
      <c r="O11" s="165" t="s">
        <v>20</v>
      </c>
      <c r="P11" s="165" t="s">
        <v>19</v>
      </c>
      <c r="Q11" s="165" t="s">
        <v>18</v>
      </c>
      <c r="R11" s="165" t="s">
        <v>17</v>
      </c>
      <c r="S11" s="165" t="s">
        <v>144</v>
      </c>
    </row>
    <row r="12" spans="2:31" x14ac:dyDescent="0.25">
      <c r="B12" s="76">
        <v>1</v>
      </c>
      <c r="C12" s="56">
        <v>7.9000000000000001E-2</v>
      </c>
      <c r="D12" s="56">
        <v>0.45800000000000002</v>
      </c>
      <c r="E12" s="56">
        <v>0.114</v>
      </c>
      <c r="F12" s="56">
        <f>C12+E12</f>
        <v>0.193</v>
      </c>
      <c r="G12" s="56">
        <v>0.65100000000000002</v>
      </c>
      <c r="H12" s="99">
        <v>1</v>
      </c>
      <c r="I12" s="56">
        <v>0.183</v>
      </c>
      <c r="J12" s="56">
        <v>2.3E-2</v>
      </c>
      <c r="K12" s="56">
        <v>6.8000000000000005E-2</v>
      </c>
      <c r="L12" s="56">
        <f>I12+K12</f>
        <v>0.251</v>
      </c>
      <c r="M12" s="56">
        <v>0.27400000000000002</v>
      </c>
      <c r="N12" s="99">
        <v>1</v>
      </c>
      <c r="O12" s="56">
        <v>4.4999999999999998E-2</v>
      </c>
      <c r="P12" s="56">
        <v>0.52300000000000002</v>
      </c>
      <c r="Q12" s="56">
        <v>3.9E-2</v>
      </c>
      <c r="R12" s="56">
        <f>O12+Q12</f>
        <v>8.3999999999999991E-2</v>
      </c>
      <c r="S12" s="56">
        <v>0.60699999999999998</v>
      </c>
    </row>
    <row r="13" spans="2:31" x14ac:dyDescent="0.25">
      <c r="B13" s="76">
        <v>2</v>
      </c>
      <c r="C13" s="56">
        <v>0.16200000000000001</v>
      </c>
      <c r="D13" s="56">
        <v>0.44</v>
      </c>
      <c r="E13" s="56">
        <v>0.124</v>
      </c>
      <c r="F13" s="56">
        <f t="shared" ref="F13:F76" si="2">C13+E13</f>
        <v>0.28600000000000003</v>
      </c>
      <c r="G13" s="56">
        <v>0.72599999999999998</v>
      </c>
      <c r="H13" s="99">
        <v>2</v>
      </c>
      <c r="I13" s="56">
        <v>6.3E-2</v>
      </c>
      <c r="J13" s="56">
        <v>0.35799999999999998</v>
      </c>
      <c r="K13" s="56">
        <v>0.05</v>
      </c>
      <c r="L13" s="56">
        <f t="shared" ref="L13:L17" si="3">I13+K13</f>
        <v>0.113</v>
      </c>
      <c r="M13" s="56">
        <v>0.47099999999999997</v>
      </c>
      <c r="N13" s="99">
        <v>2</v>
      </c>
      <c r="O13" s="56">
        <v>5.5E-2</v>
      </c>
      <c r="P13" s="56">
        <v>0.34699999999999998</v>
      </c>
      <c r="Q13" s="56">
        <v>4.4999999999999998E-2</v>
      </c>
      <c r="R13" s="56">
        <f t="shared" ref="R13:R27" si="4">O13+Q13</f>
        <v>0.1</v>
      </c>
      <c r="S13" s="56">
        <v>0.44700000000000001</v>
      </c>
      <c r="AB13" s="120"/>
    </row>
    <row r="14" spans="2:31" x14ac:dyDescent="0.25">
      <c r="B14" s="76">
        <v>3</v>
      </c>
      <c r="C14" s="56">
        <v>0.14299999999999999</v>
      </c>
      <c r="D14" s="56">
        <v>0.503</v>
      </c>
      <c r="E14" s="56">
        <v>8.5999999999999993E-2</v>
      </c>
      <c r="F14" s="56">
        <f t="shared" si="2"/>
        <v>0.22899999999999998</v>
      </c>
      <c r="G14" s="56">
        <v>0.73199999999999998</v>
      </c>
      <c r="H14" s="99">
        <v>3</v>
      </c>
      <c r="I14" s="56">
        <v>6.5000000000000002E-2</v>
      </c>
      <c r="J14" s="56">
        <v>0.66800000000000004</v>
      </c>
      <c r="K14" s="56">
        <v>7.0000000000000007E-2</v>
      </c>
      <c r="L14" s="56">
        <f t="shared" si="3"/>
        <v>0.13500000000000001</v>
      </c>
      <c r="M14" s="56">
        <v>0.80300000000000005</v>
      </c>
      <c r="N14" s="99">
        <v>3</v>
      </c>
      <c r="O14" s="56">
        <v>0.17299999999999999</v>
      </c>
      <c r="P14" s="56">
        <v>0.36599999999999999</v>
      </c>
      <c r="Q14" s="56">
        <v>0.127</v>
      </c>
      <c r="R14" s="56">
        <f t="shared" si="4"/>
        <v>0.3</v>
      </c>
      <c r="S14" s="56">
        <v>0.66600000000000004</v>
      </c>
    </row>
    <row r="15" spans="2:31" x14ac:dyDescent="0.25">
      <c r="B15" s="76">
        <v>4</v>
      </c>
      <c r="C15" s="56">
        <v>0.12</v>
      </c>
      <c r="D15" s="56">
        <v>0.35599999999999998</v>
      </c>
      <c r="E15" s="56">
        <v>0.105</v>
      </c>
      <c r="F15" s="56">
        <f t="shared" si="2"/>
        <v>0.22499999999999998</v>
      </c>
      <c r="G15" s="56">
        <v>0.58099999999999996</v>
      </c>
      <c r="H15" s="99">
        <v>4</v>
      </c>
      <c r="I15" s="56">
        <v>5.8000000000000003E-2</v>
      </c>
      <c r="J15" s="56">
        <v>0.26700000000000002</v>
      </c>
      <c r="K15" s="56">
        <v>6.6000000000000003E-2</v>
      </c>
      <c r="L15" s="56">
        <f t="shared" si="3"/>
        <v>0.124</v>
      </c>
      <c r="M15" s="56">
        <v>0.39100000000000001</v>
      </c>
      <c r="N15" s="99">
        <v>4</v>
      </c>
      <c r="O15" s="56">
        <v>0.157</v>
      </c>
      <c r="P15" s="56">
        <v>0.28000000000000003</v>
      </c>
      <c r="Q15" s="56">
        <v>0.153</v>
      </c>
      <c r="R15" s="56">
        <f t="shared" si="4"/>
        <v>0.31</v>
      </c>
      <c r="S15" s="56">
        <v>0.59</v>
      </c>
    </row>
    <row r="16" spans="2:31" x14ac:dyDescent="0.25">
      <c r="B16" s="76">
        <v>5</v>
      </c>
      <c r="C16" s="56">
        <v>0.17499999999999999</v>
      </c>
      <c r="D16" s="56">
        <v>0.34699999999999998</v>
      </c>
      <c r="E16" s="56">
        <v>4.8000000000000001E-2</v>
      </c>
      <c r="F16" s="56">
        <f t="shared" si="2"/>
        <v>0.22299999999999998</v>
      </c>
      <c r="G16" s="56">
        <v>0.56999999999999995</v>
      </c>
      <c r="H16" s="99">
        <v>5</v>
      </c>
      <c r="I16" s="56">
        <v>8.7999999999999995E-2</v>
      </c>
      <c r="J16" s="56">
        <v>0.51600000000000001</v>
      </c>
      <c r="K16" s="56">
        <v>0.13400000000000001</v>
      </c>
      <c r="L16" s="56">
        <f t="shared" si="3"/>
        <v>0.222</v>
      </c>
      <c r="M16" s="56">
        <v>0.73799999999999999</v>
      </c>
      <c r="N16" s="99">
        <v>5</v>
      </c>
      <c r="O16" s="56">
        <v>7.3999999999999996E-2</v>
      </c>
      <c r="P16" s="56">
        <v>0.51700000000000002</v>
      </c>
      <c r="Q16" s="56">
        <v>0.14499999999999999</v>
      </c>
      <c r="R16" s="56">
        <f t="shared" si="4"/>
        <v>0.21899999999999997</v>
      </c>
      <c r="S16" s="56">
        <v>0.73599999999999999</v>
      </c>
    </row>
    <row r="17" spans="2:27" x14ac:dyDescent="0.25">
      <c r="B17" s="76">
        <v>6</v>
      </c>
      <c r="C17" s="56">
        <v>4.4999999999999998E-2</v>
      </c>
      <c r="D17" s="56">
        <v>0.16700000000000001</v>
      </c>
      <c r="E17" s="56">
        <v>0.06</v>
      </c>
      <c r="F17" s="56">
        <f t="shared" si="2"/>
        <v>0.105</v>
      </c>
      <c r="G17" s="56">
        <v>0.27200000000000002</v>
      </c>
      <c r="H17" s="99">
        <v>6</v>
      </c>
      <c r="I17" s="56">
        <v>7.0999999999999994E-2</v>
      </c>
      <c r="J17" s="56">
        <v>0.72799999999999998</v>
      </c>
      <c r="K17" s="56">
        <v>0.13400000000000001</v>
      </c>
      <c r="L17" s="56">
        <f t="shared" si="3"/>
        <v>0.20500000000000002</v>
      </c>
      <c r="M17" s="56">
        <v>0.93300000000000005</v>
      </c>
      <c r="N17" s="99">
        <v>6</v>
      </c>
      <c r="O17" s="56">
        <v>7.6999999999999999E-2</v>
      </c>
      <c r="P17" s="56">
        <v>0.45600000000000002</v>
      </c>
      <c r="Q17" s="56">
        <v>0.13400000000000001</v>
      </c>
      <c r="R17" s="56">
        <f t="shared" si="4"/>
        <v>0.21100000000000002</v>
      </c>
      <c r="S17" s="56">
        <v>0.66700000000000004</v>
      </c>
    </row>
    <row r="18" spans="2:27" x14ac:dyDescent="0.25">
      <c r="B18" s="76">
        <v>7</v>
      </c>
      <c r="C18" s="56">
        <v>0.11</v>
      </c>
      <c r="D18" s="56">
        <v>0.69599999999999995</v>
      </c>
      <c r="E18" s="56">
        <v>0.14299999999999999</v>
      </c>
      <c r="F18" s="56">
        <f t="shared" si="2"/>
        <v>0.253</v>
      </c>
      <c r="G18" s="56">
        <v>0.94899999999999995</v>
      </c>
      <c r="H18" s="98"/>
      <c r="I18" s="97"/>
      <c r="J18" s="97"/>
      <c r="K18" s="97"/>
      <c r="L18" s="97"/>
      <c r="M18" s="97"/>
      <c r="N18" s="99">
        <v>7</v>
      </c>
      <c r="O18" s="56">
        <v>0.26700000000000002</v>
      </c>
      <c r="P18" s="56">
        <v>0.16</v>
      </c>
      <c r="Q18" s="56">
        <v>0.14000000000000001</v>
      </c>
      <c r="R18" s="56">
        <f t="shared" si="4"/>
        <v>0.40700000000000003</v>
      </c>
      <c r="S18" s="56">
        <v>0.56699999999999995</v>
      </c>
    </row>
    <row r="19" spans="2:27" x14ac:dyDescent="0.25">
      <c r="B19" s="76">
        <v>8</v>
      </c>
      <c r="C19" s="56">
        <v>7.9000000000000001E-2</v>
      </c>
      <c r="D19" s="56">
        <v>0.443</v>
      </c>
      <c r="E19" s="56">
        <v>0.13100000000000001</v>
      </c>
      <c r="F19" s="56">
        <f t="shared" si="2"/>
        <v>0.21000000000000002</v>
      </c>
      <c r="G19" s="56">
        <v>0.65300000000000002</v>
      </c>
      <c r="H19" s="97"/>
      <c r="I19" s="97"/>
      <c r="J19" s="97"/>
      <c r="K19" s="97"/>
      <c r="L19" s="97"/>
      <c r="M19" s="97"/>
      <c r="N19" s="99">
        <v>8</v>
      </c>
      <c r="O19" s="56">
        <v>0.22600000000000001</v>
      </c>
      <c r="P19" s="56">
        <v>0.47199999999999998</v>
      </c>
      <c r="Q19" s="56">
        <v>0.17399999999999999</v>
      </c>
      <c r="R19" s="56">
        <f t="shared" si="4"/>
        <v>0.4</v>
      </c>
      <c r="S19" s="56">
        <v>0.872</v>
      </c>
    </row>
    <row r="20" spans="2:27" x14ac:dyDescent="0.25">
      <c r="B20" s="76">
        <v>9</v>
      </c>
      <c r="C20" s="56">
        <v>0.111</v>
      </c>
      <c r="D20" s="56">
        <v>0.52500000000000002</v>
      </c>
      <c r="E20" s="56">
        <v>0.14199999999999999</v>
      </c>
      <c r="F20" s="56">
        <f t="shared" si="2"/>
        <v>0.253</v>
      </c>
      <c r="G20" s="56">
        <v>0.77800000000000002</v>
      </c>
      <c r="H20" s="97"/>
      <c r="I20" s="97"/>
      <c r="J20" s="97"/>
      <c r="K20" s="97"/>
      <c r="L20" s="97"/>
      <c r="M20" s="97"/>
      <c r="N20" s="99">
        <v>9</v>
      </c>
      <c r="O20" s="56">
        <v>0.13300000000000001</v>
      </c>
      <c r="P20" s="56">
        <v>0.23300000000000001</v>
      </c>
      <c r="Q20" s="56">
        <v>0.11</v>
      </c>
      <c r="R20" s="56">
        <f t="shared" si="4"/>
        <v>0.24299999999999999</v>
      </c>
      <c r="S20" s="56">
        <v>0.47599999999999998</v>
      </c>
    </row>
    <row r="21" spans="2:27" ht="15" customHeight="1" x14ac:dyDescent="0.25">
      <c r="B21" s="76">
        <v>10</v>
      </c>
      <c r="C21" s="56">
        <v>9.5000000000000001E-2</v>
      </c>
      <c r="D21" s="56">
        <v>0.34</v>
      </c>
      <c r="E21" s="56">
        <v>6.8000000000000005E-2</v>
      </c>
      <c r="F21" s="56">
        <f t="shared" si="2"/>
        <v>0.16300000000000001</v>
      </c>
      <c r="G21" s="56">
        <v>0.503</v>
      </c>
      <c r="H21" s="97"/>
      <c r="I21" s="97"/>
      <c r="J21" s="97"/>
      <c r="K21" s="97"/>
      <c r="L21" s="97"/>
      <c r="M21" s="97"/>
      <c r="N21" s="99">
        <v>10</v>
      </c>
      <c r="O21" s="56">
        <v>2.8000000000000001E-2</v>
      </c>
      <c r="P21" s="56">
        <v>0.35599999999999998</v>
      </c>
      <c r="Q21" s="56">
        <v>0.16800000000000001</v>
      </c>
      <c r="R21" s="56">
        <f t="shared" si="4"/>
        <v>0.19600000000000001</v>
      </c>
      <c r="S21" s="56">
        <v>0.55200000000000005</v>
      </c>
      <c r="U21" s="234" t="s">
        <v>173</v>
      </c>
      <c r="V21" s="234"/>
      <c r="W21" s="235">
        <f>(60*AD5)/U5</f>
        <v>3.6285014932184332</v>
      </c>
    </row>
    <row r="22" spans="2:27" x14ac:dyDescent="0.25">
      <c r="B22" s="76">
        <v>11</v>
      </c>
      <c r="C22" s="56">
        <v>0.128</v>
      </c>
      <c r="D22" s="56">
        <v>0.54100000000000004</v>
      </c>
      <c r="E22" s="56">
        <v>6.6000000000000003E-2</v>
      </c>
      <c r="F22" s="56">
        <f t="shared" si="2"/>
        <v>0.19400000000000001</v>
      </c>
      <c r="G22" s="56">
        <v>0.73499999999999999</v>
      </c>
      <c r="H22" s="97"/>
      <c r="I22" s="97"/>
      <c r="J22" s="97"/>
      <c r="K22" s="97"/>
      <c r="L22" s="97"/>
      <c r="M22" s="97"/>
      <c r="N22" s="99">
        <v>11</v>
      </c>
      <c r="O22" s="56">
        <v>0.11600000000000001</v>
      </c>
      <c r="P22" s="56">
        <v>0.44900000000000001</v>
      </c>
      <c r="Q22" s="56">
        <v>0.14099999999999999</v>
      </c>
      <c r="R22" s="56">
        <f t="shared" si="4"/>
        <v>0.25700000000000001</v>
      </c>
      <c r="S22" s="56">
        <v>0.70599999999999996</v>
      </c>
      <c r="U22" s="234"/>
      <c r="V22" s="234"/>
      <c r="W22" s="235"/>
    </row>
    <row r="23" spans="2:27" x14ac:dyDescent="0.25">
      <c r="B23" s="76">
        <v>12</v>
      </c>
      <c r="C23" s="56">
        <v>9.6000000000000002E-2</v>
      </c>
      <c r="D23" s="56">
        <v>0.49399999999999999</v>
      </c>
      <c r="E23" s="56">
        <v>2.1999999999999999E-2</v>
      </c>
      <c r="F23" s="56">
        <f t="shared" si="2"/>
        <v>0.11799999999999999</v>
      </c>
      <c r="G23" s="56">
        <v>0.61199999999999999</v>
      </c>
      <c r="H23" s="97"/>
      <c r="I23" s="97"/>
      <c r="J23" s="97"/>
      <c r="K23" s="97"/>
      <c r="L23" s="97"/>
      <c r="M23" s="97"/>
      <c r="N23" s="99">
        <v>12</v>
      </c>
      <c r="O23" s="56">
        <v>0.22600000000000001</v>
      </c>
      <c r="P23" s="56">
        <v>0.36699999999999999</v>
      </c>
      <c r="Q23" s="56">
        <v>0.157</v>
      </c>
      <c r="R23" s="56">
        <f t="shared" si="4"/>
        <v>0.38300000000000001</v>
      </c>
      <c r="S23" s="56">
        <v>0.75</v>
      </c>
    </row>
    <row r="24" spans="2:27" x14ac:dyDescent="0.25">
      <c r="B24" s="76">
        <v>13</v>
      </c>
      <c r="C24" s="56">
        <v>0.17399999999999999</v>
      </c>
      <c r="D24" s="56">
        <v>0.42599999999999999</v>
      </c>
      <c r="E24" s="56">
        <v>7.9000000000000001E-2</v>
      </c>
      <c r="F24" s="56">
        <f t="shared" si="2"/>
        <v>0.253</v>
      </c>
      <c r="G24" s="56">
        <v>0.67900000000000005</v>
      </c>
      <c r="H24" s="97"/>
      <c r="I24" s="97"/>
      <c r="J24" s="97"/>
      <c r="K24" s="97"/>
      <c r="L24" s="97"/>
      <c r="M24" s="97"/>
      <c r="N24" s="99">
        <v>13</v>
      </c>
      <c r="O24" s="56">
        <v>0.16800000000000001</v>
      </c>
      <c r="P24" s="56">
        <v>0.441</v>
      </c>
      <c r="Q24" s="56">
        <v>0.158</v>
      </c>
      <c r="R24" s="56">
        <f t="shared" si="4"/>
        <v>0.32600000000000001</v>
      </c>
      <c r="S24" s="56">
        <v>0.76700000000000002</v>
      </c>
    </row>
    <row r="25" spans="2:27" x14ac:dyDescent="0.25">
      <c r="B25" s="76">
        <v>14</v>
      </c>
      <c r="C25" s="56">
        <v>0.09</v>
      </c>
      <c r="D25" s="56">
        <v>0.26100000000000001</v>
      </c>
      <c r="E25" s="56">
        <v>8.4000000000000005E-2</v>
      </c>
      <c r="F25" s="56">
        <f t="shared" si="2"/>
        <v>0.17399999999999999</v>
      </c>
      <c r="G25" s="56">
        <v>0.435</v>
      </c>
      <c r="H25" s="97"/>
      <c r="I25" s="97"/>
      <c r="J25" s="97"/>
      <c r="K25" s="97"/>
      <c r="L25" s="97"/>
      <c r="M25" s="97"/>
      <c r="N25" s="99">
        <v>14</v>
      </c>
      <c r="O25" s="56">
        <v>0.14099999999999999</v>
      </c>
      <c r="P25" s="56">
        <v>0.64700000000000002</v>
      </c>
      <c r="Q25" s="56">
        <v>0.16500000000000001</v>
      </c>
      <c r="R25" s="56">
        <f t="shared" si="4"/>
        <v>0.30599999999999999</v>
      </c>
      <c r="S25" s="56">
        <v>0.95299999999999996</v>
      </c>
    </row>
    <row r="26" spans="2:27" x14ac:dyDescent="0.25">
      <c r="B26" s="76">
        <v>15</v>
      </c>
      <c r="C26" s="56">
        <v>8.6999999999999994E-2</v>
      </c>
      <c r="D26" s="56">
        <v>0.45600000000000002</v>
      </c>
      <c r="E26" s="56">
        <v>0.13400000000000001</v>
      </c>
      <c r="F26" s="56">
        <f t="shared" si="2"/>
        <v>0.221</v>
      </c>
      <c r="G26" s="56">
        <v>0.67700000000000005</v>
      </c>
      <c r="H26" s="97"/>
      <c r="I26" s="97"/>
      <c r="J26" s="97"/>
      <c r="K26" s="97"/>
      <c r="L26" s="97"/>
      <c r="M26" s="97"/>
      <c r="N26" s="99">
        <v>15</v>
      </c>
      <c r="O26" s="56">
        <v>0.17199999999999999</v>
      </c>
      <c r="P26" s="56">
        <v>0.68600000000000005</v>
      </c>
      <c r="Q26" s="56">
        <v>0.18099999999999999</v>
      </c>
      <c r="R26" s="56">
        <f t="shared" si="4"/>
        <v>0.35299999999999998</v>
      </c>
      <c r="S26" s="56">
        <v>1.0389999999999999</v>
      </c>
    </row>
    <row r="27" spans="2:27" x14ac:dyDescent="0.25">
      <c r="B27" s="76">
        <v>16</v>
      </c>
      <c r="C27" s="56">
        <v>0.113</v>
      </c>
      <c r="D27" s="56">
        <v>0.47699999999999998</v>
      </c>
      <c r="E27" s="56">
        <v>0.24</v>
      </c>
      <c r="F27" s="56">
        <f t="shared" si="2"/>
        <v>0.35299999999999998</v>
      </c>
      <c r="G27" s="56">
        <v>0.83</v>
      </c>
      <c r="H27" s="97"/>
      <c r="I27" s="97"/>
      <c r="J27" s="97"/>
      <c r="K27" s="97"/>
      <c r="L27" s="97"/>
      <c r="M27" s="97"/>
      <c r="N27" s="99">
        <v>16</v>
      </c>
      <c r="O27" s="56">
        <v>0.182</v>
      </c>
      <c r="P27" s="56">
        <v>0.28999999999999998</v>
      </c>
      <c r="Q27" s="56">
        <v>0.14799999999999999</v>
      </c>
      <c r="R27" s="56">
        <f t="shared" si="4"/>
        <v>0.32999999999999996</v>
      </c>
      <c r="S27" s="56">
        <v>0.62</v>
      </c>
    </row>
    <row r="28" spans="2:27" x14ac:dyDescent="0.25">
      <c r="B28" s="76">
        <v>17</v>
      </c>
      <c r="C28" s="56">
        <v>0.111</v>
      </c>
      <c r="D28" s="56">
        <v>0.35499999999999998</v>
      </c>
      <c r="E28" s="56">
        <v>7.9000000000000001E-2</v>
      </c>
      <c r="F28" s="56">
        <f t="shared" si="2"/>
        <v>0.19</v>
      </c>
      <c r="G28" s="56">
        <v>0.54500000000000004</v>
      </c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</row>
    <row r="29" spans="2:27" x14ac:dyDescent="0.25">
      <c r="B29" s="76">
        <v>18</v>
      </c>
      <c r="C29" s="56">
        <v>0.10199999999999999</v>
      </c>
      <c r="D29" s="56">
        <v>0.39900000000000002</v>
      </c>
      <c r="E29" s="56">
        <v>7.8E-2</v>
      </c>
      <c r="F29" s="56">
        <f t="shared" si="2"/>
        <v>0.18</v>
      </c>
      <c r="G29" s="56">
        <v>0.57899999999999996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</row>
    <row r="30" spans="2:27" x14ac:dyDescent="0.25">
      <c r="B30" s="76">
        <v>19</v>
      </c>
      <c r="C30" s="56">
        <v>0.105</v>
      </c>
      <c r="D30" s="56">
        <v>0.42799999999999999</v>
      </c>
      <c r="E30" s="56">
        <v>0.10199999999999999</v>
      </c>
      <c r="F30" s="56">
        <f t="shared" si="2"/>
        <v>0.20699999999999999</v>
      </c>
      <c r="G30" s="56">
        <v>0.63500000000000001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</row>
    <row r="31" spans="2:27" x14ac:dyDescent="0.25">
      <c r="B31" s="76">
        <v>20</v>
      </c>
      <c r="C31" s="56">
        <v>9.6000000000000002E-2</v>
      </c>
      <c r="D31" s="56">
        <v>0.70599999999999996</v>
      </c>
      <c r="E31" s="56">
        <v>0.10199999999999999</v>
      </c>
      <c r="F31" s="56">
        <f t="shared" si="2"/>
        <v>0.19800000000000001</v>
      </c>
      <c r="G31" s="56">
        <v>0.90400000000000003</v>
      </c>
    </row>
    <row r="32" spans="2:27" x14ac:dyDescent="0.25">
      <c r="B32" s="76">
        <v>21</v>
      </c>
      <c r="C32" s="56">
        <v>0.105</v>
      </c>
      <c r="D32" s="56">
        <v>0.32700000000000001</v>
      </c>
      <c r="E32" s="56">
        <v>0.09</v>
      </c>
      <c r="F32" s="56">
        <f t="shared" si="2"/>
        <v>0.19500000000000001</v>
      </c>
      <c r="G32" s="56">
        <v>0.52200000000000002</v>
      </c>
      <c r="U32" s="115"/>
      <c r="V32" s="115"/>
      <c r="W32" s="115"/>
      <c r="X32" s="115"/>
      <c r="Y32" s="115"/>
      <c r="Z32" s="115"/>
      <c r="AA32" s="115"/>
    </row>
    <row r="33" spans="2:28" ht="15.75" customHeight="1" x14ac:dyDescent="0.25">
      <c r="B33" s="76">
        <v>22</v>
      </c>
      <c r="C33" s="56">
        <v>9.0999999999999998E-2</v>
      </c>
      <c r="D33" s="56">
        <v>0.36</v>
      </c>
      <c r="E33" s="56">
        <v>9.2999999999999999E-2</v>
      </c>
      <c r="F33" s="56">
        <f t="shared" si="2"/>
        <v>0.184</v>
      </c>
      <c r="G33" s="56">
        <v>0.54400000000000004</v>
      </c>
      <c r="U33" s="116"/>
      <c r="V33" s="116"/>
      <c r="W33" s="116"/>
      <c r="X33" s="118"/>
      <c r="Y33" s="117"/>
      <c r="Z33" s="116"/>
      <c r="AA33" s="115"/>
    </row>
    <row r="34" spans="2:28" x14ac:dyDescent="0.25">
      <c r="B34" s="76">
        <v>23</v>
      </c>
      <c r="C34" s="56">
        <v>0.13300000000000001</v>
      </c>
      <c r="D34" s="56">
        <v>0.59399999999999997</v>
      </c>
      <c r="E34" s="56">
        <v>0.122</v>
      </c>
      <c r="F34" s="56">
        <f t="shared" si="2"/>
        <v>0.255</v>
      </c>
      <c r="G34" s="56">
        <v>0.84899999999999998</v>
      </c>
      <c r="U34" s="115"/>
      <c r="V34" s="115"/>
      <c r="W34" s="115"/>
      <c r="X34" s="115"/>
      <c r="Y34" s="117"/>
      <c r="Z34" s="116"/>
      <c r="AA34" s="115"/>
      <c r="AB34" s="115"/>
    </row>
    <row r="35" spans="2:28" x14ac:dyDescent="0.25">
      <c r="B35" s="76">
        <v>24</v>
      </c>
      <c r="C35" s="56">
        <v>9.8000000000000004E-2</v>
      </c>
      <c r="D35" s="56">
        <v>0.36799999999999999</v>
      </c>
      <c r="E35" s="56">
        <v>0.17399999999999999</v>
      </c>
      <c r="F35" s="56">
        <f t="shared" si="2"/>
        <v>0.27200000000000002</v>
      </c>
      <c r="G35" s="56">
        <v>0.64</v>
      </c>
      <c r="U35" s="115"/>
      <c r="V35" s="115"/>
      <c r="W35" s="115"/>
      <c r="X35" s="115"/>
      <c r="Y35" s="115"/>
      <c r="Z35" s="115"/>
      <c r="AA35" s="115"/>
      <c r="AB35" s="115"/>
    </row>
    <row r="36" spans="2:28" x14ac:dyDescent="0.25">
      <c r="B36" s="76">
        <v>25</v>
      </c>
      <c r="C36" s="56">
        <v>0.09</v>
      </c>
      <c r="D36" s="56">
        <v>0.40899999999999997</v>
      </c>
      <c r="E36" s="56">
        <v>9.0999999999999998E-2</v>
      </c>
      <c r="F36" s="56">
        <f t="shared" si="2"/>
        <v>0.18099999999999999</v>
      </c>
      <c r="G36" s="56">
        <v>0.59</v>
      </c>
    </row>
    <row r="37" spans="2:28" x14ac:dyDescent="0.25">
      <c r="B37" s="76">
        <v>26</v>
      </c>
      <c r="C37" s="56">
        <v>3.3000000000000002E-2</v>
      </c>
      <c r="D37" s="56">
        <v>0.54600000000000004</v>
      </c>
      <c r="E37" s="56">
        <v>7.9000000000000001E-2</v>
      </c>
      <c r="F37" s="56">
        <f t="shared" si="2"/>
        <v>0.112</v>
      </c>
      <c r="G37" s="56">
        <v>0.65800000000000003</v>
      </c>
      <c r="P37" s="113"/>
    </row>
    <row r="38" spans="2:28" x14ac:dyDescent="0.25">
      <c r="B38" s="76">
        <v>27</v>
      </c>
      <c r="C38" s="56">
        <v>8.3000000000000004E-2</v>
      </c>
      <c r="D38" s="56">
        <v>0.433</v>
      </c>
      <c r="E38" s="56">
        <v>0.105</v>
      </c>
      <c r="F38" s="56">
        <f t="shared" si="2"/>
        <v>0.188</v>
      </c>
      <c r="G38" s="56">
        <v>0.621</v>
      </c>
      <c r="P38" s="114"/>
    </row>
    <row r="39" spans="2:28" x14ac:dyDescent="0.25">
      <c r="B39" s="76">
        <v>28</v>
      </c>
      <c r="C39" s="56">
        <v>0.13300000000000001</v>
      </c>
      <c r="D39" s="56">
        <v>0.40200000000000002</v>
      </c>
      <c r="E39" s="56">
        <v>0.13800000000000001</v>
      </c>
      <c r="F39" s="56">
        <f t="shared" si="2"/>
        <v>0.27100000000000002</v>
      </c>
      <c r="G39" s="56">
        <v>0.67300000000000004</v>
      </c>
      <c r="P39" s="113"/>
    </row>
    <row r="40" spans="2:28" x14ac:dyDescent="0.25">
      <c r="B40" s="76">
        <v>29</v>
      </c>
      <c r="C40" s="56">
        <v>0.1</v>
      </c>
      <c r="D40" s="56">
        <v>0.4</v>
      </c>
      <c r="E40" s="56">
        <v>0.09</v>
      </c>
      <c r="F40" s="56">
        <f t="shared" si="2"/>
        <v>0.19</v>
      </c>
      <c r="G40" s="56">
        <v>0.59</v>
      </c>
    </row>
    <row r="41" spans="2:28" x14ac:dyDescent="0.25">
      <c r="B41" s="76">
        <v>30</v>
      </c>
      <c r="C41" s="56">
        <v>0.1</v>
      </c>
      <c r="D41" s="56">
        <v>0.26600000000000001</v>
      </c>
      <c r="E41" s="56">
        <v>0.1</v>
      </c>
      <c r="F41" s="56">
        <f t="shared" si="2"/>
        <v>0.2</v>
      </c>
      <c r="G41" s="56">
        <v>0.46600000000000003</v>
      </c>
    </row>
    <row r="42" spans="2:28" x14ac:dyDescent="0.25">
      <c r="B42" s="76">
        <v>31</v>
      </c>
      <c r="C42" s="56">
        <v>0.13300000000000001</v>
      </c>
      <c r="D42" s="56">
        <v>0.502</v>
      </c>
      <c r="E42" s="56">
        <v>8.2000000000000003E-2</v>
      </c>
      <c r="F42" s="56">
        <f t="shared" si="2"/>
        <v>0.21500000000000002</v>
      </c>
      <c r="G42" s="56">
        <v>0.71699999999999997</v>
      </c>
    </row>
    <row r="43" spans="2:28" x14ac:dyDescent="0.25">
      <c r="B43" s="76">
        <v>32</v>
      </c>
      <c r="C43" s="56">
        <v>0.13300000000000001</v>
      </c>
      <c r="D43" s="56">
        <v>0.23499999999999999</v>
      </c>
      <c r="E43" s="56">
        <v>8.3000000000000004E-2</v>
      </c>
      <c r="F43" s="56">
        <f t="shared" si="2"/>
        <v>0.21600000000000003</v>
      </c>
      <c r="G43" s="56">
        <v>0.45100000000000001</v>
      </c>
    </row>
    <row r="44" spans="2:28" x14ac:dyDescent="0.25">
      <c r="B44" s="76">
        <v>33</v>
      </c>
      <c r="C44" s="56">
        <v>0.13400000000000001</v>
      </c>
      <c r="D44" s="56">
        <v>0.40899999999999997</v>
      </c>
      <c r="E44" s="56">
        <v>8.5999999999999993E-2</v>
      </c>
      <c r="F44" s="56">
        <f t="shared" si="2"/>
        <v>0.22</v>
      </c>
      <c r="G44" s="56">
        <v>0.629</v>
      </c>
    </row>
    <row r="45" spans="2:28" x14ac:dyDescent="0.25">
      <c r="B45" s="76">
        <v>34</v>
      </c>
      <c r="C45" s="56">
        <v>0.13600000000000001</v>
      </c>
      <c r="D45" s="56">
        <v>0.58199999999999996</v>
      </c>
      <c r="E45" s="56">
        <v>8.2000000000000003E-2</v>
      </c>
      <c r="F45" s="56">
        <f t="shared" si="2"/>
        <v>0.21800000000000003</v>
      </c>
      <c r="G45" s="56">
        <v>0.8</v>
      </c>
    </row>
    <row r="46" spans="2:28" x14ac:dyDescent="0.25">
      <c r="B46" s="76">
        <v>35</v>
      </c>
      <c r="C46" s="56">
        <v>0.11600000000000001</v>
      </c>
      <c r="D46" s="56">
        <v>0.4</v>
      </c>
      <c r="E46" s="56">
        <v>8.4000000000000005E-2</v>
      </c>
      <c r="F46" s="56">
        <f t="shared" si="2"/>
        <v>0.2</v>
      </c>
      <c r="G46" s="56">
        <v>0.6</v>
      </c>
    </row>
    <row r="47" spans="2:28" x14ac:dyDescent="0.25">
      <c r="B47" s="76">
        <v>36</v>
      </c>
      <c r="C47" s="56">
        <v>0.13100000000000001</v>
      </c>
      <c r="D47" s="56">
        <v>0.70199999999999996</v>
      </c>
      <c r="E47" s="56">
        <v>0.153</v>
      </c>
      <c r="F47" s="56">
        <f t="shared" si="2"/>
        <v>0.28400000000000003</v>
      </c>
      <c r="G47" s="56">
        <v>0.98599999999999999</v>
      </c>
    </row>
    <row r="48" spans="2:28" x14ac:dyDescent="0.25">
      <c r="B48" s="76">
        <v>37</v>
      </c>
      <c r="C48" s="56">
        <v>0.13300000000000001</v>
      </c>
      <c r="D48" s="56">
        <v>0.76800000000000002</v>
      </c>
      <c r="E48" s="56">
        <v>0.11700000000000001</v>
      </c>
      <c r="F48" s="56">
        <f t="shared" si="2"/>
        <v>0.25</v>
      </c>
      <c r="G48" s="56">
        <v>1.018</v>
      </c>
    </row>
    <row r="49" spans="2:7" x14ac:dyDescent="0.25">
      <c r="B49" s="76">
        <v>38</v>
      </c>
      <c r="C49" s="56">
        <v>0.11899999999999999</v>
      </c>
      <c r="D49" s="56">
        <v>0.501</v>
      </c>
      <c r="E49" s="56">
        <v>0.1</v>
      </c>
      <c r="F49" s="56">
        <f t="shared" si="2"/>
        <v>0.219</v>
      </c>
      <c r="G49" s="56">
        <v>0.72</v>
      </c>
    </row>
    <row r="50" spans="2:7" x14ac:dyDescent="0.25">
      <c r="B50" s="76">
        <v>39</v>
      </c>
      <c r="C50" s="56">
        <v>6.8000000000000005E-2</v>
      </c>
      <c r="D50" s="56">
        <v>0.44900000000000001</v>
      </c>
      <c r="E50" s="56">
        <v>0.123</v>
      </c>
      <c r="F50" s="56">
        <f t="shared" si="2"/>
        <v>0.191</v>
      </c>
      <c r="G50" s="56">
        <v>0.64</v>
      </c>
    </row>
    <row r="51" spans="2:7" x14ac:dyDescent="0.25">
      <c r="B51" s="76">
        <v>40</v>
      </c>
      <c r="C51" s="56">
        <v>0.13300000000000001</v>
      </c>
      <c r="D51" s="56">
        <v>0.46700000000000003</v>
      </c>
      <c r="E51" s="56">
        <v>8.4000000000000005E-2</v>
      </c>
      <c r="F51" s="56">
        <f t="shared" si="2"/>
        <v>0.21700000000000003</v>
      </c>
      <c r="G51" s="56">
        <v>0.68400000000000005</v>
      </c>
    </row>
    <row r="52" spans="2:7" x14ac:dyDescent="0.25">
      <c r="B52" s="76">
        <v>41</v>
      </c>
      <c r="C52" s="56">
        <v>0.1</v>
      </c>
      <c r="D52" s="56">
        <v>0.26700000000000002</v>
      </c>
      <c r="E52" s="56">
        <v>3.2000000000000001E-2</v>
      </c>
      <c r="F52" s="56">
        <f t="shared" si="2"/>
        <v>0.13200000000000001</v>
      </c>
      <c r="G52" s="56">
        <v>0.39900000000000002</v>
      </c>
    </row>
    <row r="53" spans="2:7" x14ac:dyDescent="0.25">
      <c r="B53" s="76">
        <v>42</v>
      </c>
      <c r="C53" s="56">
        <v>0.12</v>
      </c>
      <c r="D53" s="56">
        <v>0.251</v>
      </c>
      <c r="E53" s="56">
        <v>9.9000000000000005E-2</v>
      </c>
      <c r="F53" s="56">
        <f t="shared" si="2"/>
        <v>0.219</v>
      </c>
      <c r="G53" s="56">
        <v>0.47</v>
      </c>
    </row>
    <row r="54" spans="2:7" x14ac:dyDescent="0.25">
      <c r="B54" s="76">
        <v>43</v>
      </c>
      <c r="C54" s="56">
        <v>1.7000000000000001E-2</v>
      </c>
      <c r="D54" s="56">
        <v>0.249</v>
      </c>
      <c r="E54" s="56">
        <v>8.4000000000000005E-2</v>
      </c>
      <c r="F54" s="56">
        <f t="shared" si="2"/>
        <v>0.10100000000000001</v>
      </c>
      <c r="G54" s="56">
        <v>0.35</v>
      </c>
    </row>
    <row r="55" spans="2:7" x14ac:dyDescent="0.25">
      <c r="B55" s="76">
        <v>44</v>
      </c>
      <c r="C55" s="56">
        <v>8.4000000000000005E-2</v>
      </c>
      <c r="D55" s="56">
        <v>0.33400000000000002</v>
      </c>
      <c r="E55" s="56">
        <v>8.2000000000000003E-2</v>
      </c>
      <c r="F55" s="56">
        <f t="shared" si="2"/>
        <v>0.16600000000000001</v>
      </c>
      <c r="G55" s="56">
        <v>0.5</v>
      </c>
    </row>
    <row r="56" spans="2:7" x14ac:dyDescent="0.25">
      <c r="B56" s="76">
        <v>45</v>
      </c>
      <c r="C56" s="56">
        <v>9.0999999999999998E-2</v>
      </c>
      <c r="D56" s="56">
        <v>0.40899999999999997</v>
      </c>
      <c r="E56" s="56">
        <v>0.13300000000000001</v>
      </c>
      <c r="F56" s="56">
        <f t="shared" si="2"/>
        <v>0.224</v>
      </c>
      <c r="G56" s="56">
        <v>0.63300000000000001</v>
      </c>
    </row>
    <row r="57" spans="2:7" x14ac:dyDescent="0.25">
      <c r="B57" s="76">
        <v>46</v>
      </c>
      <c r="C57" s="56">
        <v>0.11600000000000001</v>
      </c>
      <c r="D57" s="56">
        <v>0.33600000000000002</v>
      </c>
      <c r="E57" s="56">
        <v>9.7000000000000003E-2</v>
      </c>
      <c r="F57" s="56">
        <f t="shared" si="2"/>
        <v>0.21300000000000002</v>
      </c>
      <c r="G57" s="56">
        <v>0.54900000000000004</v>
      </c>
    </row>
    <row r="58" spans="2:7" x14ac:dyDescent="0.25">
      <c r="B58" s="76">
        <v>47</v>
      </c>
      <c r="C58" s="56">
        <v>0.109</v>
      </c>
      <c r="D58" s="56">
        <v>0.53300000000000003</v>
      </c>
      <c r="E58" s="56">
        <v>0.153</v>
      </c>
      <c r="F58" s="56">
        <f t="shared" si="2"/>
        <v>0.26200000000000001</v>
      </c>
      <c r="G58" s="56">
        <v>0.79500000000000004</v>
      </c>
    </row>
    <row r="59" spans="2:7" x14ac:dyDescent="0.25">
      <c r="B59" s="76">
        <v>48</v>
      </c>
      <c r="C59" s="56">
        <v>0.126</v>
      </c>
      <c r="D59" s="56">
        <v>0.35299999999999998</v>
      </c>
      <c r="E59" s="56">
        <v>0.08</v>
      </c>
      <c r="F59" s="56">
        <f t="shared" si="2"/>
        <v>0.20600000000000002</v>
      </c>
      <c r="G59" s="56">
        <v>0.55900000000000005</v>
      </c>
    </row>
    <row r="60" spans="2:7" x14ac:dyDescent="0.25">
      <c r="B60" s="76">
        <v>49</v>
      </c>
      <c r="C60" s="56">
        <v>6.9000000000000006E-2</v>
      </c>
      <c r="D60" s="56">
        <v>0.33400000000000002</v>
      </c>
      <c r="E60" s="56">
        <v>0.03</v>
      </c>
      <c r="F60" s="56">
        <f t="shared" si="2"/>
        <v>9.9000000000000005E-2</v>
      </c>
      <c r="G60" s="56">
        <v>0.433</v>
      </c>
    </row>
    <row r="61" spans="2:7" x14ac:dyDescent="0.25">
      <c r="B61" s="76">
        <v>50</v>
      </c>
      <c r="C61" s="56">
        <v>3.3000000000000002E-2</v>
      </c>
      <c r="D61" s="56">
        <v>0.13100000000000001</v>
      </c>
      <c r="E61" s="56">
        <v>3.5999999999999997E-2</v>
      </c>
      <c r="F61" s="56">
        <f t="shared" si="2"/>
        <v>6.9000000000000006E-2</v>
      </c>
      <c r="G61" s="56">
        <v>0.2</v>
      </c>
    </row>
    <row r="62" spans="2:7" x14ac:dyDescent="0.25">
      <c r="B62" s="76">
        <v>51</v>
      </c>
      <c r="C62" s="56">
        <v>0.10199999999999999</v>
      </c>
      <c r="D62" s="56">
        <v>0.26800000000000002</v>
      </c>
      <c r="E62" s="56">
        <v>0.13700000000000001</v>
      </c>
      <c r="F62" s="56">
        <f t="shared" si="2"/>
        <v>0.23899999999999999</v>
      </c>
      <c r="G62" s="56">
        <v>0.50700000000000001</v>
      </c>
    </row>
    <row r="63" spans="2:7" x14ac:dyDescent="0.25">
      <c r="B63" s="76">
        <v>52</v>
      </c>
      <c r="C63" s="56">
        <v>0.15</v>
      </c>
      <c r="D63" s="56">
        <v>0.43099999999999999</v>
      </c>
      <c r="E63" s="56">
        <v>0.17399999999999999</v>
      </c>
      <c r="F63" s="56">
        <f t="shared" si="2"/>
        <v>0.32399999999999995</v>
      </c>
      <c r="G63" s="56">
        <v>0.755</v>
      </c>
    </row>
    <row r="64" spans="2:7" x14ac:dyDescent="0.25">
      <c r="B64" s="76">
        <v>53</v>
      </c>
      <c r="C64" s="56">
        <v>0.125</v>
      </c>
      <c r="D64" s="56">
        <v>0.55300000000000005</v>
      </c>
      <c r="E64" s="56">
        <v>0.1</v>
      </c>
      <c r="F64" s="56">
        <f t="shared" si="2"/>
        <v>0.22500000000000001</v>
      </c>
      <c r="G64" s="56">
        <v>0.77800000000000002</v>
      </c>
    </row>
    <row r="65" spans="2:7" x14ac:dyDescent="0.25">
      <c r="B65" s="76">
        <v>54</v>
      </c>
      <c r="C65" s="56">
        <v>8.5999999999999993E-2</v>
      </c>
      <c r="D65" s="56">
        <v>0.38</v>
      </c>
      <c r="E65" s="56">
        <v>8.5999999999999993E-2</v>
      </c>
      <c r="F65" s="56">
        <f t="shared" si="2"/>
        <v>0.17199999999999999</v>
      </c>
      <c r="G65" s="56">
        <v>0.55200000000000005</v>
      </c>
    </row>
    <row r="66" spans="2:7" x14ac:dyDescent="0.25">
      <c r="B66" s="76">
        <v>55</v>
      </c>
      <c r="C66" s="56">
        <v>8.7999999999999995E-2</v>
      </c>
      <c r="D66" s="56">
        <v>0.31900000000000001</v>
      </c>
      <c r="E66" s="56">
        <v>0.155</v>
      </c>
      <c r="F66" s="56">
        <f t="shared" si="2"/>
        <v>0.24299999999999999</v>
      </c>
      <c r="G66" s="56">
        <v>0.56200000000000006</v>
      </c>
    </row>
    <row r="67" spans="2:7" x14ac:dyDescent="0.25">
      <c r="B67" s="76">
        <v>56</v>
      </c>
      <c r="C67" s="56">
        <v>0.123</v>
      </c>
      <c r="D67" s="56">
        <v>0.45500000000000002</v>
      </c>
      <c r="E67" s="56">
        <v>7.8E-2</v>
      </c>
      <c r="F67" s="56">
        <f t="shared" si="2"/>
        <v>0.20100000000000001</v>
      </c>
      <c r="G67" s="56">
        <v>0.65600000000000003</v>
      </c>
    </row>
    <row r="68" spans="2:7" x14ac:dyDescent="0.25">
      <c r="B68" s="76">
        <v>57</v>
      </c>
      <c r="C68" s="56">
        <v>0.17499999999999999</v>
      </c>
      <c r="D68" s="56">
        <v>0.41899999999999998</v>
      </c>
      <c r="E68" s="56">
        <v>0.502</v>
      </c>
      <c r="F68" s="56">
        <f t="shared" si="2"/>
        <v>0.67700000000000005</v>
      </c>
      <c r="G68" s="56">
        <v>1.0960000000000001</v>
      </c>
    </row>
    <row r="69" spans="2:7" x14ac:dyDescent="0.25">
      <c r="B69" s="76">
        <v>58</v>
      </c>
      <c r="C69" s="56">
        <v>9.7000000000000003E-2</v>
      </c>
      <c r="D69" s="56">
        <v>0.36299999999999999</v>
      </c>
      <c r="E69" s="56">
        <v>6.7000000000000004E-2</v>
      </c>
      <c r="F69" s="56">
        <f t="shared" si="2"/>
        <v>0.16400000000000001</v>
      </c>
      <c r="G69" s="56">
        <v>0.52700000000000002</v>
      </c>
    </row>
    <row r="70" spans="2:7" x14ac:dyDescent="0.25">
      <c r="B70" s="76">
        <v>59</v>
      </c>
      <c r="C70" s="56">
        <v>0.152</v>
      </c>
      <c r="D70" s="56">
        <v>0.20899999999999999</v>
      </c>
      <c r="E70" s="56">
        <v>0.14399999999999999</v>
      </c>
      <c r="F70" s="56">
        <f t="shared" si="2"/>
        <v>0.29599999999999999</v>
      </c>
      <c r="G70" s="56">
        <v>0.505</v>
      </c>
    </row>
    <row r="71" spans="2:7" x14ac:dyDescent="0.25">
      <c r="B71" s="76">
        <v>60</v>
      </c>
      <c r="C71" s="56">
        <v>8.3000000000000004E-2</v>
      </c>
      <c r="D71" s="56">
        <v>0.27500000000000002</v>
      </c>
      <c r="E71" s="56">
        <v>7.1999999999999995E-2</v>
      </c>
      <c r="F71" s="56">
        <f t="shared" si="2"/>
        <v>0.155</v>
      </c>
      <c r="G71" s="56">
        <v>0.43</v>
      </c>
    </row>
    <row r="72" spans="2:7" x14ac:dyDescent="0.25">
      <c r="B72" s="76">
        <v>61</v>
      </c>
      <c r="C72" s="56">
        <v>0.1</v>
      </c>
      <c r="D72" s="56">
        <v>0.3</v>
      </c>
      <c r="E72" s="56">
        <v>6.7000000000000004E-2</v>
      </c>
      <c r="F72" s="56">
        <f t="shared" si="2"/>
        <v>0.16700000000000001</v>
      </c>
      <c r="G72" s="56">
        <v>0.46700000000000003</v>
      </c>
    </row>
    <row r="73" spans="2:7" x14ac:dyDescent="0.25">
      <c r="B73" s="76">
        <v>62</v>
      </c>
      <c r="C73" s="56">
        <v>0.11</v>
      </c>
      <c r="D73" s="56">
        <v>0.32500000000000001</v>
      </c>
      <c r="E73" s="56">
        <v>0.16800000000000001</v>
      </c>
      <c r="F73" s="56">
        <f t="shared" si="2"/>
        <v>0.27800000000000002</v>
      </c>
      <c r="G73" s="56">
        <v>0.60299999999999998</v>
      </c>
    </row>
    <row r="74" spans="2:7" x14ac:dyDescent="0.25">
      <c r="B74" s="76">
        <v>63</v>
      </c>
      <c r="C74" s="56">
        <v>0.14599999999999999</v>
      </c>
      <c r="D74" s="56">
        <v>0.44800000000000001</v>
      </c>
      <c r="E74" s="56">
        <v>0.16200000000000001</v>
      </c>
      <c r="F74" s="56">
        <f t="shared" si="2"/>
        <v>0.308</v>
      </c>
      <c r="G74" s="56">
        <v>0.75600000000000001</v>
      </c>
    </row>
    <row r="75" spans="2:7" x14ac:dyDescent="0.25">
      <c r="B75" s="76">
        <v>64</v>
      </c>
      <c r="C75" s="56">
        <v>0.189</v>
      </c>
      <c r="D75" s="56">
        <v>0.41</v>
      </c>
      <c r="E75" s="56">
        <v>0.16600000000000001</v>
      </c>
      <c r="F75" s="56">
        <f t="shared" si="2"/>
        <v>0.35499999999999998</v>
      </c>
      <c r="G75" s="56">
        <v>0.76500000000000001</v>
      </c>
    </row>
    <row r="76" spans="2:7" x14ac:dyDescent="0.25">
      <c r="B76" s="76">
        <v>65</v>
      </c>
      <c r="C76" s="56">
        <v>8.3000000000000004E-2</v>
      </c>
      <c r="D76" s="56">
        <v>0.32900000000000001</v>
      </c>
      <c r="E76" s="56">
        <v>9.2999999999999999E-2</v>
      </c>
      <c r="F76" s="56">
        <f t="shared" si="2"/>
        <v>0.17599999999999999</v>
      </c>
      <c r="G76" s="56">
        <v>0.505</v>
      </c>
    </row>
    <row r="77" spans="2:7" x14ac:dyDescent="0.25">
      <c r="B77" s="76">
        <v>66</v>
      </c>
      <c r="C77" s="56">
        <v>0.124</v>
      </c>
      <c r="D77" s="56">
        <v>0.40400000000000003</v>
      </c>
      <c r="E77" s="56">
        <v>0.155</v>
      </c>
      <c r="F77" s="56">
        <f t="shared" ref="F77:F130" si="5">C77+E77</f>
        <v>0.27900000000000003</v>
      </c>
      <c r="G77" s="56">
        <v>0.68300000000000005</v>
      </c>
    </row>
    <row r="78" spans="2:7" x14ac:dyDescent="0.25">
      <c r="B78" s="76">
        <v>67</v>
      </c>
      <c r="C78" s="56">
        <v>0.11700000000000001</v>
      </c>
      <c r="D78" s="56">
        <v>0.35099999999999998</v>
      </c>
      <c r="E78" s="56">
        <v>0.124</v>
      </c>
      <c r="F78" s="56">
        <f t="shared" si="5"/>
        <v>0.24099999999999999</v>
      </c>
      <c r="G78" s="56">
        <v>0.59199999999999997</v>
      </c>
    </row>
    <row r="79" spans="2:7" x14ac:dyDescent="0.25">
      <c r="B79" s="76">
        <v>68</v>
      </c>
      <c r="C79" s="56">
        <v>0.1</v>
      </c>
      <c r="D79" s="56">
        <v>0.59899999999999998</v>
      </c>
      <c r="E79" s="56">
        <v>6.7000000000000004E-2</v>
      </c>
      <c r="F79" s="56">
        <f t="shared" si="5"/>
        <v>0.16700000000000001</v>
      </c>
      <c r="G79" s="56">
        <v>0.76600000000000001</v>
      </c>
    </row>
    <row r="80" spans="2:7" x14ac:dyDescent="0.25">
      <c r="B80" s="76">
        <v>69</v>
      </c>
      <c r="C80" s="56">
        <v>0.122</v>
      </c>
      <c r="D80" s="56">
        <v>0.46</v>
      </c>
      <c r="E80" s="56">
        <v>8.1000000000000003E-2</v>
      </c>
      <c r="F80" s="56">
        <f t="shared" si="5"/>
        <v>0.20300000000000001</v>
      </c>
      <c r="G80" s="56">
        <v>0.66300000000000003</v>
      </c>
    </row>
    <row r="81" spans="2:7" x14ac:dyDescent="0.25">
      <c r="B81" s="76">
        <v>70</v>
      </c>
      <c r="C81" s="56">
        <v>0.108</v>
      </c>
      <c r="D81" s="56">
        <v>0.626</v>
      </c>
      <c r="E81" s="56">
        <v>7.3999999999999996E-2</v>
      </c>
      <c r="F81" s="56">
        <f t="shared" si="5"/>
        <v>0.182</v>
      </c>
      <c r="G81" s="56">
        <v>0.80800000000000005</v>
      </c>
    </row>
    <row r="82" spans="2:7" x14ac:dyDescent="0.25">
      <c r="B82" s="76">
        <v>71</v>
      </c>
      <c r="C82" s="56">
        <v>0.13700000000000001</v>
      </c>
      <c r="D82" s="56">
        <v>0.40899999999999997</v>
      </c>
      <c r="E82" s="56">
        <v>0.1</v>
      </c>
      <c r="F82" s="56">
        <f t="shared" si="5"/>
        <v>0.23700000000000002</v>
      </c>
      <c r="G82" s="56">
        <v>0.64600000000000002</v>
      </c>
    </row>
    <row r="83" spans="2:7" x14ac:dyDescent="0.25">
      <c r="B83" s="76">
        <v>72</v>
      </c>
      <c r="C83" s="56">
        <v>0.06</v>
      </c>
      <c r="D83" s="56">
        <v>0.42899999999999999</v>
      </c>
      <c r="E83" s="56">
        <v>0.104</v>
      </c>
      <c r="F83" s="56">
        <f t="shared" si="5"/>
        <v>0.16399999999999998</v>
      </c>
      <c r="G83" s="56">
        <v>0.59299999999999997</v>
      </c>
    </row>
    <row r="84" spans="2:7" x14ac:dyDescent="0.25">
      <c r="B84" s="76">
        <v>73</v>
      </c>
      <c r="C84" s="56">
        <v>0.13300000000000001</v>
      </c>
      <c r="D84" s="56">
        <v>0.438</v>
      </c>
      <c r="E84" s="56">
        <v>9.5000000000000001E-2</v>
      </c>
      <c r="F84" s="56">
        <f t="shared" si="5"/>
        <v>0.22800000000000001</v>
      </c>
      <c r="G84" s="56">
        <v>0.66600000000000004</v>
      </c>
    </row>
    <row r="85" spans="2:7" x14ac:dyDescent="0.25">
      <c r="B85" s="76">
        <v>74</v>
      </c>
      <c r="C85" s="56">
        <v>0.11899999999999999</v>
      </c>
      <c r="D85" s="56">
        <v>0.41599999999999998</v>
      </c>
      <c r="E85" s="56">
        <v>0.10100000000000001</v>
      </c>
      <c r="F85" s="56">
        <f t="shared" si="5"/>
        <v>0.22</v>
      </c>
      <c r="G85" s="56">
        <v>0.63600000000000001</v>
      </c>
    </row>
    <row r="86" spans="2:7" x14ac:dyDescent="0.25">
      <c r="B86" s="76">
        <v>75</v>
      </c>
      <c r="C86" s="56">
        <v>0.158</v>
      </c>
      <c r="D86" s="56">
        <v>0.49299999999999999</v>
      </c>
      <c r="E86" s="56">
        <v>0.09</v>
      </c>
      <c r="F86" s="56">
        <f t="shared" si="5"/>
        <v>0.248</v>
      </c>
      <c r="G86" s="56">
        <v>0.74099999999999999</v>
      </c>
    </row>
    <row r="87" spans="2:7" x14ac:dyDescent="0.25">
      <c r="B87" s="76">
        <v>76</v>
      </c>
      <c r="C87" s="56">
        <v>0.10199999999999999</v>
      </c>
      <c r="D87" s="56">
        <v>0.29399999999999998</v>
      </c>
      <c r="E87" s="56">
        <v>7.1999999999999995E-2</v>
      </c>
      <c r="F87" s="56">
        <f t="shared" si="5"/>
        <v>0.17399999999999999</v>
      </c>
      <c r="G87" s="56">
        <v>0.46800000000000003</v>
      </c>
    </row>
    <row r="88" spans="2:7" x14ac:dyDescent="0.25">
      <c r="B88" s="76">
        <v>77</v>
      </c>
      <c r="C88" s="56">
        <v>0.104</v>
      </c>
      <c r="D88" s="56">
        <v>0.4</v>
      </c>
      <c r="E88" s="56">
        <v>9.0999999999999998E-2</v>
      </c>
      <c r="F88" s="56">
        <f t="shared" si="5"/>
        <v>0.19500000000000001</v>
      </c>
      <c r="G88" s="56">
        <v>0.59499999999999997</v>
      </c>
    </row>
    <row r="89" spans="2:7" x14ac:dyDescent="0.25">
      <c r="B89" s="76">
        <v>78</v>
      </c>
      <c r="C89" s="56">
        <v>0.1</v>
      </c>
      <c r="D89" s="56">
        <v>0.30099999999999999</v>
      </c>
      <c r="E89" s="56">
        <v>8.8999999999999996E-2</v>
      </c>
      <c r="F89" s="56">
        <f t="shared" si="5"/>
        <v>0.189</v>
      </c>
      <c r="G89" s="56">
        <v>0.49</v>
      </c>
    </row>
    <row r="90" spans="2:7" x14ac:dyDescent="0.25">
      <c r="B90" s="76">
        <v>79</v>
      </c>
      <c r="C90" s="56">
        <v>0.14099999999999999</v>
      </c>
      <c r="D90" s="56">
        <v>0.34799999999999998</v>
      </c>
      <c r="E90" s="56">
        <v>8.5000000000000006E-2</v>
      </c>
      <c r="F90" s="56">
        <f t="shared" si="5"/>
        <v>0.22599999999999998</v>
      </c>
      <c r="G90" s="56">
        <v>0.57399999999999995</v>
      </c>
    </row>
    <row r="91" spans="2:7" x14ac:dyDescent="0.25">
      <c r="B91" s="76">
        <v>80</v>
      </c>
      <c r="C91" s="56">
        <v>0.115</v>
      </c>
      <c r="D91" s="56">
        <v>0.36299999999999999</v>
      </c>
      <c r="E91" s="56">
        <v>8.1000000000000003E-2</v>
      </c>
      <c r="F91" s="56">
        <f t="shared" si="5"/>
        <v>0.19600000000000001</v>
      </c>
      <c r="G91" s="56">
        <v>0.55900000000000005</v>
      </c>
    </row>
    <row r="92" spans="2:7" x14ac:dyDescent="0.25">
      <c r="B92" s="76">
        <v>81</v>
      </c>
      <c r="C92" s="56">
        <v>0.122</v>
      </c>
      <c r="D92" s="56">
        <v>0.32800000000000001</v>
      </c>
      <c r="E92" s="56">
        <v>0.123</v>
      </c>
      <c r="F92" s="56">
        <f t="shared" si="5"/>
        <v>0.245</v>
      </c>
      <c r="G92" s="56">
        <v>0.57299999999999995</v>
      </c>
    </row>
    <row r="93" spans="2:7" x14ac:dyDescent="0.25">
      <c r="B93" s="76">
        <v>82</v>
      </c>
      <c r="C93" s="56">
        <v>0.14099999999999999</v>
      </c>
      <c r="D93" s="56">
        <v>0.56599999999999995</v>
      </c>
      <c r="E93" s="56">
        <v>9.2999999999999999E-2</v>
      </c>
      <c r="F93" s="56">
        <f t="shared" si="5"/>
        <v>0.23399999999999999</v>
      </c>
      <c r="G93" s="56">
        <v>0.8</v>
      </c>
    </row>
    <row r="94" spans="2:7" x14ac:dyDescent="0.25">
      <c r="B94" s="76">
        <v>83</v>
      </c>
      <c r="C94" s="56">
        <v>0.09</v>
      </c>
      <c r="D94" s="56">
        <v>0.53300000000000003</v>
      </c>
      <c r="E94" s="56">
        <v>0.1</v>
      </c>
      <c r="F94" s="56">
        <f t="shared" si="5"/>
        <v>0.19</v>
      </c>
      <c r="G94" s="56">
        <v>0.72299999999999998</v>
      </c>
    </row>
    <row r="95" spans="2:7" x14ac:dyDescent="0.25">
      <c r="B95" s="76">
        <v>84</v>
      </c>
      <c r="C95" s="56">
        <v>0.112</v>
      </c>
      <c r="D95" s="56">
        <v>0.32100000000000001</v>
      </c>
      <c r="E95" s="56">
        <v>8.2000000000000003E-2</v>
      </c>
      <c r="F95" s="56">
        <f t="shared" si="5"/>
        <v>0.19400000000000001</v>
      </c>
      <c r="G95" s="56">
        <v>0.51500000000000001</v>
      </c>
    </row>
    <row r="96" spans="2:7" x14ac:dyDescent="0.25">
      <c r="B96" s="76">
        <v>85</v>
      </c>
      <c r="C96" s="56">
        <v>9.0999999999999998E-2</v>
      </c>
      <c r="D96" s="56">
        <v>0.47799999999999998</v>
      </c>
      <c r="E96" s="56">
        <v>0.109</v>
      </c>
      <c r="F96" s="56">
        <f t="shared" si="5"/>
        <v>0.2</v>
      </c>
      <c r="G96" s="56">
        <v>0.67800000000000005</v>
      </c>
    </row>
    <row r="97" spans="2:7" x14ac:dyDescent="0.25">
      <c r="B97" s="76">
        <v>86</v>
      </c>
      <c r="C97" s="56">
        <v>0.13300000000000001</v>
      </c>
      <c r="D97" s="56">
        <v>0.76700000000000002</v>
      </c>
      <c r="E97" s="56">
        <v>0.106</v>
      </c>
      <c r="F97" s="56">
        <f t="shared" si="5"/>
        <v>0.23899999999999999</v>
      </c>
      <c r="G97" s="56">
        <v>1.006</v>
      </c>
    </row>
    <row r="98" spans="2:7" x14ac:dyDescent="0.25">
      <c r="B98" s="76">
        <v>87</v>
      </c>
      <c r="C98" s="56">
        <v>6.9000000000000006E-2</v>
      </c>
      <c r="D98" s="56">
        <v>0.51</v>
      </c>
      <c r="E98" s="56">
        <v>0.104</v>
      </c>
      <c r="F98" s="56">
        <f t="shared" si="5"/>
        <v>0.17299999999999999</v>
      </c>
      <c r="G98" s="56">
        <v>0.68300000000000005</v>
      </c>
    </row>
    <row r="99" spans="2:7" x14ac:dyDescent="0.25">
      <c r="B99" s="76">
        <v>88</v>
      </c>
      <c r="C99" s="56">
        <v>9.1999999999999998E-2</v>
      </c>
      <c r="D99" s="56">
        <v>0.7</v>
      </c>
      <c r="E99" s="56">
        <v>6.6000000000000003E-2</v>
      </c>
      <c r="F99" s="56">
        <f t="shared" si="5"/>
        <v>0.158</v>
      </c>
      <c r="G99" s="56">
        <v>0.85799999999999998</v>
      </c>
    </row>
    <row r="100" spans="2:7" x14ac:dyDescent="0.25">
      <c r="B100" s="76">
        <v>89</v>
      </c>
      <c r="C100" s="56">
        <v>0.106</v>
      </c>
      <c r="D100" s="56">
        <v>0.77500000000000002</v>
      </c>
      <c r="E100" s="56">
        <v>0.108</v>
      </c>
      <c r="F100" s="56">
        <f t="shared" si="5"/>
        <v>0.214</v>
      </c>
      <c r="G100" s="56">
        <v>0.98899999999999999</v>
      </c>
    </row>
    <row r="101" spans="2:7" x14ac:dyDescent="0.25">
      <c r="B101" s="76">
        <v>90</v>
      </c>
      <c r="C101" s="56">
        <v>9.9000000000000005E-2</v>
      </c>
      <c r="D101" s="56">
        <v>0.317</v>
      </c>
      <c r="E101" s="56">
        <v>0.123</v>
      </c>
      <c r="F101" s="56">
        <f t="shared" si="5"/>
        <v>0.222</v>
      </c>
      <c r="G101" s="56">
        <v>0.53900000000000003</v>
      </c>
    </row>
    <row r="102" spans="2:7" x14ac:dyDescent="0.25">
      <c r="B102" s="76">
        <v>91</v>
      </c>
      <c r="C102" s="56">
        <v>0.13400000000000001</v>
      </c>
      <c r="D102" s="56">
        <v>0.33700000000000002</v>
      </c>
      <c r="E102" s="56">
        <v>8.2000000000000003E-2</v>
      </c>
      <c r="F102" s="56">
        <f t="shared" si="5"/>
        <v>0.21600000000000003</v>
      </c>
      <c r="G102" s="56">
        <v>0.55300000000000005</v>
      </c>
    </row>
    <row r="103" spans="2:7" x14ac:dyDescent="0.25">
      <c r="B103" s="76">
        <v>92</v>
      </c>
      <c r="C103" s="56">
        <v>0.109</v>
      </c>
      <c r="D103" s="56">
        <v>0.378</v>
      </c>
      <c r="E103" s="56">
        <v>0.13500000000000001</v>
      </c>
      <c r="F103" s="56">
        <f t="shared" si="5"/>
        <v>0.24399999999999999</v>
      </c>
      <c r="G103" s="56">
        <v>0.622</v>
      </c>
    </row>
    <row r="104" spans="2:7" x14ac:dyDescent="0.25">
      <c r="B104" s="76">
        <v>93</v>
      </c>
      <c r="C104" s="56">
        <v>0.13800000000000001</v>
      </c>
      <c r="D104" s="56">
        <v>0.33200000000000002</v>
      </c>
      <c r="E104" s="56">
        <v>0.14599999999999999</v>
      </c>
      <c r="F104" s="56">
        <f t="shared" si="5"/>
        <v>0.28400000000000003</v>
      </c>
      <c r="G104" s="56">
        <v>0.61599999999999999</v>
      </c>
    </row>
    <row r="105" spans="2:7" x14ac:dyDescent="0.25">
      <c r="B105" s="76">
        <v>94</v>
      </c>
      <c r="C105" s="56">
        <v>8.5999999999999993E-2</v>
      </c>
      <c r="D105" s="56">
        <v>0.67900000000000005</v>
      </c>
      <c r="E105" s="56">
        <v>8.2000000000000003E-2</v>
      </c>
      <c r="F105" s="56">
        <f t="shared" si="5"/>
        <v>0.16799999999999998</v>
      </c>
      <c r="G105" s="56">
        <v>0.84699999999999998</v>
      </c>
    </row>
    <row r="106" spans="2:7" x14ac:dyDescent="0.25">
      <c r="B106" s="76">
        <v>95</v>
      </c>
      <c r="C106" s="56">
        <v>0.13100000000000001</v>
      </c>
      <c r="D106" s="56">
        <v>0.44</v>
      </c>
      <c r="E106" s="56">
        <v>7.6999999999999999E-2</v>
      </c>
      <c r="F106" s="56">
        <f t="shared" si="5"/>
        <v>0.20800000000000002</v>
      </c>
      <c r="G106" s="56">
        <v>0.64800000000000002</v>
      </c>
    </row>
    <row r="107" spans="2:7" x14ac:dyDescent="0.25">
      <c r="B107" s="76">
        <v>96</v>
      </c>
      <c r="C107" s="56">
        <v>7.1999999999999995E-2</v>
      </c>
      <c r="D107" s="56">
        <v>0.438</v>
      </c>
      <c r="E107" s="56">
        <v>6.6000000000000003E-2</v>
      </c>
      <c r="F107" s="56">
        <f t="shared" si="5"/>
        <v>0.13800000000000001</v>
      </c>
      <c r="G107" s="56">
        <v>0.57599999999999996</v>
      </c>
    </row>
    <row r="108" spans="2:7" x14ac:dyDescent="0.25">
      <c r="B108" s="76">
        <v>97</v>
      </c>
      <c r="C108" s="56">
        <v>6.6000000000000003E-2</v>
      </c>
      <c r="D108" s="56">
        <v>0.377</v>
      </c>
      <c r="E108" s="56">
        <v>0.105</v>
      </c>
      <c r="F108" s="56">
        <f t="shared" si="5"/>
        <v>0.17099999999999999</v>
      </c>
      <c r="G108" s="56">
        <v>0.54800000000000004</v>
      </c>
    </row>
    <row r="109" spans="2:7" x14ac:dyDescent="0.25">
      <c r="B109" s="76">
        <v>98</v>
      </c>
      <c r="C109" s="56">
        <v>0.11</v>
      </c>
      <c r="D109" s="56">
        <v>0.44600000000000001</v>
      </c>
      <c r="E109" s="56">
        <v>0.17799999999999999</v>
      </c>
      <c r="F109" s="56">
        <f t="shared" si="5"/>
        <v>0.28799999999999998</v>
      </c>
      <c r="G109" s="56">
        <v>0.73399999999999999</v>
      </c>
    </row>
    <row r="110" spans="2:7" x14ac:dyDescent="0.25">
      <c r="B110" s="76">
        <v>99</v>
      </c>
      <c r="C110" s="56">
        <v>7.5999999999999998E-2</v>
      </c>
      <c r="D110" s="56">
        <v>0.26300000000000001</v>
      </c>
      <c r="E110" s="56">
        <v>0.111</v>
      </c>
      <c r="F110" s="56">
        <f t="shared" si="5"/>
        <v>0.187</v>
      </c>
      <c r="G110" s="56">
        <v>0.45</v>
      </c>
    </row>
    <row r="111" spans="2:7" x14ac:dyDescent="0.25">
      <c r="B111" s="76">
        <v>100</v>
      </c>
      <c r="C111" s="56">
        <v>0.126</v>
      </c>
      <c r="D111" s="56">
        <v>0.4</v>
      </c>
      <c r="E111" s="56">
        <v>8.3000000000000004E-2</v>
      </c>
      <c r="F111" s="56">
        <f t="shared" si="5"/>
        <v>0.20900000000000002</v>
      </c>
      <c r="G111" s="56">
        <v>0.60899999999999999</v>
      </c>
    </row>
    <row r="112" spans="2:7" x14ac:dyDescent="0.25">
      <c r="B112" s="76">
        <v>101</v>
      </c>
      <c r="C112" s="56">
        <v>0.18099999999999999</v>
      </c>
      <c r="D112" s="56">
        <v>0.30099999999999999</v>
      </c>
      <c r="E112" s="56">
        <v>0.189</v>
      </c>
      <c r="F112" s="56">
        <f t="shared" si="5"/>
        <v>0.37</v>
      </c>
      <c r="G112" s="56">
        <v>0.67100000000000004</v>
      </c>
    </row>
    <row r="113" spans="2:7" x14ac:dyDescent="0.25">
      <c r="B113" s="76">
        <v>102</v>
      </c>
      <c r="C113" s="56">
        <v>0.108</v>
      </c>
      <c r="D113" s="56">
        <v>0.42499999999999999</v>
      </c>
      <c r="E113" s="56">
        <v>6.4000000000000001E-2</v>
      </c>
      <c r="F113" s="56">
        <f t="shared" si="5"/>
        <v>0.17199999999999999</v>
      </c>
      <c r="G113" s="56">
        <v>0.59699999999999998</v>
      </c>
    </row>
    <row r="114" spans="2:7" x14ac:dyDescent="0.25">
      <c r="B114" s="76">
        <v>103</v>
      </c>
      <c r="C114" s="56">
        <v>0.123</v>
      </c>
      <c r="D114" s="56">
        <v>0.29499999999999998</v>
      </c>
      <c r="E114" s="56">
        <v>0.13100000000000001</v>
      </c>
      <c r="F114" s="56">
        <f t="shared" si="5"/>
        <v>0.254</v>
      </c>
      <c r="G114" s="56">
        <v>0.54900000000000004</v>
      </c>
    </row>
    <row r="115" spans="2:7" x14ac:dyDescent="0.25">
      <c r="B115" s="76">
        <v>104</v>
      </c>
      <c r="C115" s="56">
        <v>5.7000000000000002E-2</v>
      </c>
      <c r="D115" s="56">
        <v>0.251</v>
      </c>
      <c r="E115" s="56">
        <v>0.128</v>
      </c>
      <c r="F115" s="56">
        <f t="shared" si="5"/>
        <v>0.185</v>
      </c>
      <c r="G115" s="56">
        <v>0.436</v>
      </c>
    </row>
    <row r="116" spans="2:7" x14ac:dyDescent="0.25">
      <c r="B116" s="76">
        <v>105</v>
      </c>
      <c r="C116" s="56">
        <v>0.17299999999999999</v>
      </c>
      <c r="D116" s="56">
        <v>0.436</v>
      </c>
      <c r="E116" s="56">
        <v>0.156</v>
      </c>
      <c r="F116" s="56">
        <f t="shared" si="5"/>
        <v>0.32899999999999996</v>
      </c>
      <c r="G116" s="56">
        <v>0.76500000000000001</v>
      </c>
    </row>
    <row r="117" spans="2:7" x14ac:dyDescent="0.25">
      <c r="B117" s="76">
        <v>106</v>
      </c>
      <c r="C117" s="56">
        <v>0.13500000000000001</v>
      </c>
      <c r="D117" s="56">
        <v>0.32800000000000001</v>
      </c>
      <c r="E117" s="56">
        <v>0.16400000000000001</v>
      </c>
      <c r="F117" s="56">
        <f t="shared" si="5"/>
        <v>0.29900000000000004</v>
      </c>
      <c r="G117" s="56">
        <v>0.627</v>
      </c>
    </row>
    <row r="118" spans="2:7" x14ac:dyDescent="0.25">
      <c r="B118" s="76">
        <v>107</v>
      </c>
      <c r="C118" s="56">
        <v>9.5000000000000001E-2</v>
      </c>
      <c r="D118" s="56">
        <v>0.30499999999999999</v>
      </c>
      <c r="E118" s="56">
        <v>0.157</v>
      </c>
      <c r="F118" s="56">
        <f t="shared" si="5"/>
        <v>0.252</v>
      </c>
      <c r="G118" s="56">
        <v>0.55700000000000005</v>
      </c>
    </row>
    <row r="119" spans="2:7" x14ac:dyDescent="0.25">
      <c r="B119" s="76">
        <v>108</v>
      </c>
      <c r="C119" s="56">
        <v>9.2999999999999999E-2</v>
      </c>
      <c r="D119" s="56">
        <v>0.44700000000000001</v>
      </c>
      <c r="E119" s="56">
        <v>0.11</v>
      </c>
      <c r="F119" s="56">
        <f t="shared" si="5"/>
        <v>0.20300000000000001</v>
      </c>
      <c r="G119" s="56">
        <v>0.65</v>
      </c>
    </row>
    <row r="120" spans="2:7" x14ac:dyDescent="0.25">
      <c r="B120" s="76">
        <v>109</v>
      </c>
      <c r="C120" s="56">
        <v>8.5000000000000006E-2</v>
      </c>
      <c r="D120" s="56">
        <v>0.33800000000000002</v>
      </c>
      <c r="E120" s="56">
        <v>0.23100000000000001</v>
      </c>
      <c r="F120" s="56">
        <f t="shared" si="5"/>
        <v>0.316</v>
      </c>
      <c r="G120" s="56">
        <v>0.65400000000000003</v>
      </c>
    </row>
    <row r="121" spans="2:7" x14ac:dyDescent="0.25">
      <c r="B121" s="76">
        <v>110</v>
      </c>
      <c r="C121" s="56">
        <v>0.16700000000000001</v>
      </c>
      <c r="D121" s="56">
        <v>0.46800000000000003</v>
      </c>
      <c r="E121" s="56">
        <v>0.12</v>
      </c>
      <c r="F121" s="56">
        <f t="shared" si="5"/>
        <v>0.28700000000000003</v>
      </c>
      <c r="G121" s="56">
        <v>0.755</v>
      </c>
    </row>
    <row r="122" spans="2:7" x14ac:dyDescent="0.25">
      <c r="B122" s="76">
        <v>111</v>
      </c>
      <c r="C122" s="56">
        <v>0.106</v>
      </c>
      <c r="D122" s="56">
        <v>0.35699999999999998</v>
      </c>
      <c r="E122" s="56">
        <v>0.193</v>
      </c>
      <c r="F122" s="56">
        <f t="shared" si="5"/>
        <v>0.29899999999999999</v>
      </c>
      <c r="G122" s="56">
        <v>0.65600000000000003</v>
      </c>
    </row>
    <row r="123" spans="2:7" x14ac:dyDescent="0.25">
      <c r="B123" s="76">
        <v>112</v>
      </c>
      <c r="C123" s="56">
        <v>0.1</v>
      </c>
      <c r="D123" s="56">
        <v>0.44800000000000001</v>
      </c>
      <c r="E123" s="56">
        <v>8.5999999999999993E-2</v>
      </c>
      <c r="F123" s="56">
        <f t="shared" si="5"/>
        <v>0.186</v>
      </c>
      <c r="G123" s="56">
        <v>0.63400000000000001</v>
      </c>
    </row>
    <row r="124" spans="2:7" x14ac:dyDescent="0.25">
      <c r="B124" s="76">
        <v>113</v>
      </c>
      <c r="C124" s="56">
        <v>8.5000000000000006E-2</v>
      </c>
      <c r="D124" s="56">
        <v>0.40200000000000002</v>
      </c>
      <c r="E124" s="56">
        <v>8.7999999999999995E-2</v>
      </c>
      <c r="F124" s="56">
        <f t="shared" si="5"/>
        <v>0.17299999999999999</v>
      </c>
      <c r="G124" s="56">
        <v>0.57499999999999996</v>
      </c>
    </row>
    <row r="125" spans="2:7" x14ac:dyDescent="0.25">
      <c r="B125" s="76">
        <v>114</v>
      </c>
      <c r="C125" s="56">
        <v>7.1999999999999995E-2</v>
      </c>
      <c r="D125" s="56">
        <v>0.42799999999999999</v>
      </c>
      <c r="E125" s="56">
        <v>6.8000000000000005E-2</v>
      </c>
      <c r="F125" s="56">
        <f t="shared" si="5"/>
        <v>0.14000000000000001</v>
      </c>
      <c r="G125" s="56">
        <v>0.56799999999999995</v>
      </c>
    </row>
    <row r="126" spans="2:7" x14ac:dyDescent="0.25">
      <c r="B126" s="76">
        <v>115</v>
      </c>
      <c r="C126" s="56">
        <v>0.13100000000000001</v>
      </c>
      <c r="D126" s="56">
        <v>0.39700000000000002</v>
      </c>
      <c r="E126" s="56">
        <v>0.158</v>
      </c>
      <c r="F126" s="56">
        <f t="shared" si="5"/>
        <v>0.28900000000000003</v>
      </c>
      <c r="G126" s="56">
        <v>0.68600000000000005</v>
      </c>
    </row>
    <row r="127" spans="2:7" x14ac:dyDescent="0.25">
      <c r="B127" s="76">
        <v>116</v>
      </c>
      <c r="C127" s="56">
        <v>7.0000000000000007E-2</v>
      </c>
      <c r="D127" s="56">
        <v>0.249</v>
      </c>
      <c r="E127" s="56">
        <v>0.13200000000000001</v>
      </c>
      <c r="F127" s="56">
        <f t="shared" si="5"/>
        <v>0.20200000000000001</v>
      </c>
      <c r="G127" s="56">
        <v>0.45100000000000001</v>
      </c>
    </row>
    <row r="128" spans="2:7" x14ac:dyDescent="0.25">
      <c r="B128" s="76">
        <v>117</v>
      </c>
      <c r="C128" s="56">
        <v>0.109</v>
      </c>
      <c r="D128" s="56">
        <v>0.29599999999999999</v>
      </c>
      <c r="E128" s="56">
        <v>9.8000000000000004E-2</v>
      </c>
      <c r="F128" s="56">
        <f t="shared" si="5"/>
        <v>0.20700000000000002</v>
      </c>
      <c r="G128" s="56">
        <v>0.503</v>
      </c>
    </row>
    <row r="129" spans="1:33" x14ac:dyDescent="0.25">
      <c r="B129" s="76">
        <v>118</v>
      </c>
      <c r="C129" s="56">
        <v>0.104</v>
      </c>
      <c r="D129" s="56">
        <v>0.23799999999999999</v>
      </c>
      <c r="E129" s="56">
        <v>0.13300000000000001</v>
      </c>
      <c r="F129" s="56">
        <f t="shared" si="5"/>
        <v>0.23699999999999999</v>
      </c>
      <c r="G129" s="56">
        <v>0.47499999999999998</v>
      </c>
    </row>
    <row r="130" spans="1:33" x14ac:dyDescent="0.25">
      <c r="B130" s="76">
        <v>119</v>
      </c>
      <c r="C130" s="56">
        <v>5.8000000000000003E-2</v>
      </c>
      <c r="D130" s="56">
        <v>0.29699999999999999</v>
      </c>
      <c r="E130" s="56">
        <v>0.17100000000000001</v>
      </c>
      <c r="F130" s="56">
        <f t="shared" si="5"/>
        <v>0.22900000000000001</v>
      </c>
      <c r="G130" s="56">
        <v>0.52600000000000002</v>
      </c>
    </row>
    <row r="131" spans="1:33" x14ac:dyDescent="0.25">
      <c r="B131" s="76"/>
      <c r="C131" s="56"/>
      <c r="D131" s="56"/>
      <c r="E131" s="56"/>
      <c r="F131" s="56"/>
      <c r="G131" s="56"/>
    </row>
    <row r="132" spans="1:33" ht="15" customHeight="1" x14ac:dyDescent="0.25">
      <c r="A132" s="226" t="s">
        <v>172</v>
      </c>
      <c r="B132" s="227"/>
      <c r="C132" s="227"/>
      <c r="D132" s="227"/>
      <c r="E132" s="227"/>
      <c r="F132" s="227"/>
      <c r="G132" s="227"/>
      <c r="H132" s="227"/>
      <c r="I132" s="227"/>
      <c r="J132" s="227"/>
      <c r="K132" s="227"/>
      <c r="L132" s="227"/>
      <c r="M132" s="227"/>
      <c r="N132" s="227"/>
      <c r="O132" s="227"/>
      <c r="P132" s="227"/>
      <c r="Q132" s="227"/>
      <c r="R132" s="227"/>
      <c r="S132" s="228"/>
      <c r="T132" s="236" t="s">
        <v>171</v>
      </c>
      <c r="U132" s="236"/>
      <c r="V132" s="236"/>
      <c r="W132" s="236"/>
      <c r="X132" s="236"/>
      <c r="Y132" s="236"/>
      <c r="Z132" s="236"/>
      <c r="AA132" s="236"/>
      <c r="AB132" s="236"/>
      <c r="AC132" s="236"/>
      <c r="AD132" s="236"/>
      <c r="AE132" s="236"/>
      <c r="AF132" s="236"/>
      <c r="AG132" s="236"/>
    </row>
    <row r="133" spans="1:33" x14ac:dyDescent="0.25">
      <c r="A133" s="229"/>
      <c r="B133" s="230"/>
      <c r="C133" s="231" t="s">
        <v>101</v>
      </c>
      <c r="D133" s="231"/>
      <c r="E133" s="231"/>
      <c r="F133" s="231"/>
      <c r="G133" s="231"/>
      <c r="H133" s="112"/>
      <c r="I133" s="232" t="s">
        <v>143</v>
      </c>
      <c r="J133" s="232"/>
      <c r="K133" s="232"/>
      <c r="L133" s="232"/>
      <c r="M133" s="232"/>
      <c r="N133" s="112"/>
      <c r="O133" s="233" t="s">
        <v>100</v>
      </c>
      <c r="P133" s="233"/>
      <c r="Q133" s="233"/>
      <c r="R133" s="233"/>
      <c r="S133" s="233"/>
      <c r="T133" s="231" t="s">
        <v>101</v>
      </c>
      <c r="U133" s="231"/>
      <c r="V133" s="231"/>
      <c r="W133" s="231"/>
      <c r="X133" s="112"/>
      <c r="Y133" s="232" t="s">
        <v>143</v>
      </c>
      <c r="Z133" s="232"/>
      <c r="AA133" s="232"/>
      <c r="AB133" s="232"/>
      <c r="AC133" s="112"/>
      <c r="AD133" s="233" t="s">
        <v>100</v>
      </c>
      <c r="AE133" s="233"/>
      <c r="AF133" s="233"/>
      <c r="AG133" s="233"/>
    </row>
    <row r="134" spans="1:33" x14ac:dyDescent="0.25">
      <c r="A134" s="229"/>
      <c r="B134" s="230"/>
      <c r="C134" s="102" t="s">
        <v>20</v>
      </c>
      <c r="D134" s="102" t="s">
        <v>19</v>
      </c>
      <c r="E134" s="102" t="s">
        <v>18</v>
      </c>
      <c r="F134" s="102"/>
      <c r="G134" s="102" t="s">
        <v>16</v>
      </c>
      <c r="H134" s="110"/>
      <c r="I134" s="111" t="s">
        <v>20</v>
      </c>
      <c r="J134" s="111" t="s">
        <v>19</v>
      </c>
      <c r="K134" s="111" t="s">
        <v>18</v>
      </c>
      <c r="L134" s="111"/>
      <c r="M134" s="111" t="s">
        <v>16</v>
      </c>
      <c r="N134" s="110"/>
      <c r="O134" s="109" t="s">
        <v>20</v>
      </c>
      <c r="P134" s="109" t="s">
        <v>19</v>
      </c>
      <c r="Q134" s="109" t="s">
        <v>18</v>
      </c>
      <c r="R134" s="109"/>
      <c r="S134" s="109" t="s">
        <v>16</v>
      </c>
      <c r="T134" s="102" t="s">
        <v>20</v>
      </c>
      <c r="U134" s="102" t="s">
        <v>19</v>
      </c>
      <c r="V134" s="102" t="s">
        <v>18</v>
      </c>
      <c r="W134" s="102" t="s">
        <v>16</v>
      </c>
      <c r="X134" s="110"/>
      <c r="Y134" s="111" t="s">
        <v>20</v>
      </c>
      <c r="Z134" s="111" t="s">
        <v>19</v>
      </c>
      <c r="AA134" s="111" t="s">
        <v>18</v>
      </c>
      <c r="AB134" s="111" t="s">
        <v>16</v>
      </c>
      <c r="AC134" s="110"/>
      <c r="AD134" s="109" t="s">
        <v>20</v>
      </c>
      <c r="AE134" s="109" t="s">
        <v>19</v>
      </c>
      <c r="AF134" s="109" t="s">
        <v>18</v>
      </c>
      <c r="AG134" s="109" t="s">
        <v>16</v>
      </c>
    </row>
    <row r="135" spans="1:33" ht="30.75" customHeight="1" x14ac:dyDescent="0.25">
      <c r="A135" s="249" t="s">
        <v>170</v>
      </c>
      <c r="B135" s="250"/>
      <c r="C135" s="107">
        <f>AVERAGE(C12:C130)</f>
        <v>0.10917647058823531</v>
      </c>
      <c r="D135" s="107">
        <f>AVERAGE(D12:D130)</f>
        <v>0.41210924369747909</v>
      </c>
      <c r="E135" s="107">
        <f>AVERAGE(E12:E130)</f>
        <v>0.11046218487394961</v>
      </c>
      <c r="F135" s="119">
        <f>AVERAGE(F12:F130)</f>
        <v>0.21963865546218492</v>
      </c>
      <c r="G135" s="107">
        <f>AVERAGE(G12:G130)</f>
        <v>0.63174789915966389</v>
      </c>
      <c r="H135" s="97"/>
      <c r="I135" s="107">
        <f>AVERAGE(I12:I17)</f>
        <v>8.7999999999999981E-2</v>
      </c>
      <c r="J135" s="107">
        <f>AVERAGE(J12:J17)</f>
        <v>0.42666666666666658</v>
      </c>
      <c r="K135" s="107">
        <f>AVERAGE(K12:K17)</f>
        <v>8.7000000000000008E-2</v>
      </c>
      <c r="L135" s="119">
        <f>AVERAGE(L12:L17)</f>
        <v>0.17500000000000002</v>
      </c>
      <c r="M135" s="107">
        <f>AVERAGE(M12:M17)</f>
        <v>0.60166666666666668</v>
      </c>
      <c r="N135" s="97"/>
      <c r="O135" s="107">
        <f>AVERAGE(O12:O27)</f>
        <v>0.14000000000000001</v>
      </c>
      <c r="P135" s="107">
        <f>AVERAGE(P12:P27)</f>
        <v>0.41187499999999999</v>
      </c>
      <c r="Q135" s="107">
        <f>AVERAGE(Q12:Q27)</f>
        <v>0.1365625</v>
      </c>
      <c r="R135" s="119">
        <f>AVERAGE(R12:R27)</f>
        <v>0.27656250000000004</v>
      </c>
      <c r="S135" s="107">
        <f>AVERAGE(S12:S27)</f>
        <v>0.68843749999999981</v>
      </c>
      <c r="T135" s="107">
        <f>C7</f>
        <v>0.108</v>
      </c>
      <c r="U135" s="107">
        <f>D7</f>
        <v>0.40200000000000002</v>
      </c>
      <c r="V135" s="107">
        <f>E7</f>
        <v>0.1</v>
      </c>
      <c r="W135" s="107">
        <f>G7</f>
        <v>0.622</v>
      </c>
      <c r="X135" s="107"/>
      <c r="Y135" s="107">
        <f>I7</f>
        <v>6.8000000000000005E-2</v>
      </c>
      <c r="Z135" s="107">
        <f>J7</f>
        <v>0.437</v>
      </c>
      <c r="AA135" s="107">
        <f>K7</f>
        <v>6.9000000000000006E-2</v>
      </c>
      <c r="AB135" s="107">
        <f>M7</f>
        <v>0.60450000000000004</v>
      </c>
      <c r="AC135" s="107"/>
      <c r="AD135" s="107">
        <f>O7</f>
        <v>0.14899999999999999</v>
      </c>
      <c r="AE135" s="107">
        <f>P7</f>
        <v>0.40400000000000003</v>
      </c>
      <c r="AF135" s="107">
        <f>Q7</f>
        <v>0.14649999999999999</v>
      </c>
      <c r="AG135" s="107">
        <f>S7</f>
        <v>0.66650000000000009</v>
      </c>
    </row>
    <row r="136" spans="1:33" ht="59.25" customHeight="1" x14ac:dyDescent="0.25">
      <c r="A136" s="249" t="s">
        <v>169</v>
      </c>
      <c r="B136" s="250"/>
      <c r="C136" s="107">
        <f>AVERAGE(C145:C255)</f>
        <v>0.11116216216216218</v>
      </c>
      <c r="D136" s="107">
        <f>AVERAGE(D145:D255)</f>
        <v>0.42307207207207204</v>
      </c>
      <c r="E136" s="107">
        <f>AVERAGE(E145:E255)</f>
        <v>0.11404504504504506</v>
      </c>
      <c r="F136" s="119">
        <f>AVERAGE(F145:F255)</f>
        <v>0.22520720720720722</v>
      </c>
      <c r="G136" s="107">
        <f>AVERAGE(G145:G255)</f>
        <v>0.64827927927927931</v>
      </c>
      <c r="H136" s="108"/>
      <c r="I136" s="107">
        <f>AVERAGE(I145:I150)</f>
        <v>8.7999999999999981E-2</v>
      </c>
      <c r="J136" s="107">
        <f>AVERAGE(J145:J150)</f>
        <v>0.42666666666666658</v>
      </c>
      <c r="K136" s="107">
        <f>AVERAGE(K145:K150)</f>
        <v>8.7000000000000008E-2</v>
      </c>
      <c r="L136" s="119">
        <f>AVERAGE(L145:L150)</f>
        <v>0.17500000000000002</v>
      </c>
      <c r="M136" s="107">
        <f>AVERAGE(M145:M150)</f>
        <v>0.60166666666666668</v>
      </c>
      <c r="N136" s="108"/>
      <c r="O136" s="107">
        <f>AVERAGE(O145:O157)</f>
        <v>0.15892307692307692</v>
      </c>
      <c r="P136" s="107">
        <f>AVERAGE(P145:P157)</f>
        <v>0.40023076923076917</v>
      </c>
      <c r="Q136" s="107">
        <f>AVERAGE(Q145:Q157)</f>
        <v>0.15046153846153845</v>
      </c>
      <c r="R136" s="119">
        <f>AVERAGE(R145:R157)</f>
        <v>0.30938461538461542</v>
      </c>
      <c r="S136" s="107">
        <f>AVERAGE(S145:S157)</f>
        <v>0.70961538461538454</v>
      </c>
      <c r="T136" s="107">
        <f>C143</f>
        <v>0.109</v>
      </c>
      <c r="U136" s="107">
        <f>D143</f>
        <v>0.40899999999999997</v>
      </c>
      <c r="V136" s="107">
        <f>E143</f>
        <v>0.10100000000000001</v>
      </c>
      <c r="W136" s="107">
        <f>G143</f>
        <v>0.63400000000000001</v>
      </c>
      <c r="X136" s="107"/>
      <c r="Y136" s="107">
        <f>I143</f>
        <v>6.8000000000000005E-2</v>
      </c>
      <c r="Z136" s="107">
        <f>J143</f>
        <v>0.437</v>
      </c>
      <c r="AA136" s="107">
        <f>K143</f>
        <v>6.9000000000000006E-2</v>
      </c>
      <c r="AB136" s="107">
        <f>M143</f>
        <v>0.60450000000000004</v>
      </c>
      <c r="AC136" s="107"/>
      <c r="AD136" s="107">
        <f>O143</f>
        <v>0.16800000000000001</v>
      </c>
      <c r="AE136" s="107">
        <f>P143</f>
        <v>0.36699999999999999</v>
      </c>
      <c r="AF136" s="107">
        <f>Q143</f>
        <v>0.153</v>
      </c>
      <c r="AG136" s="107">
        <f>S143</f>
        <v>0.66700000000000004</v>
      </c>
    </row>
    <row r="137" spans="1:33" x14ac:dyDescent="0.25">
      <c r="A137" s="251" t="s">
        <v>168</v>
      </c>
      <c r="B137" s="251"/>
      <c r="C137" s="106">
        <f t="shared" ref="C137:AB137" si="6">C136-C135</f>
        <v>1.985691573926876E-3</v>
      </c>
      <c r="D137" s="106">
        <f t="shared" si="6"/>
        <v>1.0962828374592948E-2</v>
      </c>
      <c r="E137" s="106">
        <f t="shared" si="6"/>
        <v>3.5828601710954505E-3</v>
      </c>
      <c r="F137" s="106">
        <f t="shared" si="6"/>
        <v>5.5685517450222988E-3</v>
      </c>
      <c r="G137" s="106">
        <f t="shared" si="6"/>
        <v>1.6531380119615413E-2</v>
      </c>
      <c r="H137" s="106">
        <f t="shared" si="6"/>
        <v>0</v>
      </c>
      <c r="I137" s="106">
        <f t="shared" si="6"/>
        <v>0</v>
      </c>
      <c r="J137" s="106">
        <f t="shared" si="6"/>
        <v>0</v>
      </c>
      <c r="K137" s="106">
        <f t="shared" si="6"/>
        <v>0</v>
      </c>
      <c r="L137" s="106">
        <f t="shared" si="6"/>
        <v>0</v>
      </c>
      <c r="M137" s="106">
        <f t="shared" si="6"/>
        <v>0</v>
      </c>
      <c r="N137" s="106">
        <f t="shared" si="6"/>
        <v>0</v>
      </c>
      <c r="O137" s="106">
        <f t="shared" si="6"/>
        <v>1.8923076923076904E-2</v>
      </c>
      <c r="P137" s="106">
        <f t="shared" si="6"/>
        <v>-1.1644230769230823E-2</v>
      </c>
      <c r="Q137" s="106">
        <f t="shared" si="6"/>
        <v>1.3899038461538449E-2</v>
      </c>
      <c r="R137" s="106">
        <f t="shared" si="6"/>
        <v>3.282211538461538E-2</v>
      </c>
      <c r="S137" s="106">
        <f t="shared" si="6"/>
        <v>2.1177884615384723E-2</v>
      </c>
      <c r="T137" s="106">
        <f t="shared" si="6"/>
        <v>1.0000000000000009E-3</v>
      </c>
      <c r="U137" s="106">
        <f t="shared" si="6"/>
        <v>6.9999999999999507E-3</v>
      </c>
      <c r="V137" s="106">
        <f t="shared" si="6"/>
        <v>1.0000000000000009E-3</v>
      </c>
      <c r="W137" s="106">
        <f t="shared" si="6"/>
        <v>1.2000000000000011E-2</v>
      </c>
      <c r="X137" s="106">
        <f t="shared" si="6"/>
        <v>0</v>
      </c>
      <c r="Y137" s="106">
        <f t="shared" si="6"/>
        <v>0</v>
      </c>
      <c r="Z137" s="106">
        <f t="shared" si="6"/>
        <v>0</v>
      </c>
      <c r="AA137" s="106">
        <f t="shared" si="6"/>
        <v>0</v>
      </c>
      <c r="AB137" s="106">
        <f t="shared" si="6"/>
        <v>0</v>
      </c>
      <c r="AC137" s="106"/>
      <c r="AD137" s="106">
        <f>AD136-AD135</f>
        <v>1.9000000000000017E-2</v>
      </c>
      <c r="AE137" s="106">
        <f>AE135-AE136</f>
        <v>3.7000000000000033E-2</v>
      </c>
      <c r="AF137" s="106">
        <f>AF136-AF135</f>
        <v>6.5000000000000058E-3</v>
      </c>
      <c r="AG137" s="106">
        <f>AG136-AG135</f>
        <v>4.9999999999994493E-4</v>
      </c>
    </row>
    <row r="138" spans="1:33" x14ac:dyDescent="0.25">
      <c r="B138" s="76"/>
      <c r="C138" s="56"/>
      <c r="D138" s="56"/>
      <c r="E138" s="56"/>
      <c r="F138" s="56"/>
      <c r="G138" s="56"/>
    </row>
    <row r="140" spans="1:33" ht="21.75" customHeight="1" x14ac:dyDescent="0.25">
      <c r="B140" s="239" t="s">
        <v>167</v>
      </c>
      <c r="C140" s="240"/>
      <c r="D140" s="240"/>
      <c r="E140" s="240"/>
      <c r="F140" s="240"/>
      <c r="G140" s="240"/>
      <c r="H140" s="240"/>
      <c r="I140" s="240"/>
      <c r="J140" s="240"/>
      <c r="K140" s="240"/>
      <c r="L140" s="240"/>
      <c r="M140" s="240"/>
      <c r="N140" s="240"/>
      <c r="O140" s="240"/>
      <c r="P140" s="240"/>
      <c r="Q140" s="240"/>
      <c r="R140" s="240"/>
      <c r="S140" s="241"/>
    </row>
    <row r="141" spans="1:33" x14ac:dyDescent="0.25">
      <c r="B141" s="242" t="s">
        <v>149</v>
      </c>
      <c r="C141" s="243"/>
      <c r="D141" s="243"/>
      <c r="E141" s="243"/>
      <c r="F141" s="243"/>
      <c r="G141" s="244"/>
      <c r="H141" s="245" t="s">
        <v>148</v>
      </c>
      <c r="I141" s="245"/>
      <c r="J141" s="245"/>
      <c r="K141" s="245"/>
      <c r="L141" s="245"/>
      <c r="M141" s="245"/>
      <c r="N141" s="246" t="s">
        <v>147</v>
      </c>
      <c r="O141" s="247"/>
      <c r="P141" s="247"/>
      <c r="Q141" s="247"/>
      <c r="R141" s="247"/>
      <c r="S141" s="248"/>
    </row>
    <row r="142" spans="1:33" x14ac:dyDescent="0.25">
      <c r="B142" s="102"/>
      <c r="C142" s="102" t="s">
        <v>20</v>
      </c>
      <c r="D142" s="102" t="s">
        <v>19</v>
      </c>
      <c r="E142" s="102" t="s">
        <v>18</v>
      </c>
      <c r="F142" s="102" t="s">
        <v>17</v>
      </c>
      <c r="G142" s="102" t="s">
        <v>144</v>
      </c>
      <c r="H142" s="101"/>
      <c r="I142" s="101" t="s">
        <v>20</v>
      </c>
      <c r="J142" s="101" t="s">
        <v>19</v>
      </c>
      <c r="K142" s="101" t="s">
        <v>18</v>
      </c>
      <c r="L142" s="101" t="s">
        <v>17</v>
      </c>
      <c r="M142" s="101" t="s">
        <v>144</v>
      </c>
      <c r="N142" s="100"/>
      <c r="O142" s="100" t="s">
        <v>20</v>
      </c>
      <c r="P142" s="100" t="s">
        <v>19</v>
      </c>
      <c r="Q142" s="100" t="s">
        <v>18</v>
      </c>
      <c r="R142" s="131" t="s">
        <v>17</v>
      </c>
      <c r="S142" s="100" t="s">
        <v>144</v>
      </c>
    </row>
    <row r="143" spans="1:33" x14ac:dyDescent="0.25">
      <c r="B143" s="102" t="s">
        <v>27</v>
      </c>
      <c r="C143" s="105">
        <f>MEDIAN(C145:C255)</f>
        <v>0.109</v>
      </c>
      <c r="D143" s="105">
        <f>MEDIAN(D145:D255)</f>
        <v>0.40899999999999997</v>
      </c>
      <c r="E143" s="105">
        <f>MEDIAN(E145:E255)</f>
        <v>0.10100000000000001</v>
      </c>
      <c r="F143" s="105">
        <f>MEDIAN(F145:F255)</f>
        <v>0.21500000000000002</v>
      </c>
      <c r="G143" s="105">
        <f>MEDIAN(G145:G255)</f>
        <v>0.63400000000000001</v>
      </c>
      <c r="H143" s="101" t="s">
        <v>27</v>
      </c>
      <c r="I143" s="105">
        <f>MEDIAN(I145:I150)</f>
        <v>6.8000000000000005E-2</v>
      </c>
      <c r="J143" s="105">
        <f>MEDIAN(J145:J150)</f>
        <v>0.437</v>
      </c>
      <c r="K143" s="105">
        <f>MEDIAN(K145:K150)</f>
        <v>6.9000000000000006E-2</v>
      </c>
      <c r="L143" s="105">
        <f>MEDIAN(L145:L150)</f>
        <v>0.17</v>
      </c>
      <c r="M143" s="105">
        <f>MEDIAN(M145:M150)</f>
        <v>0.60450000000000004</v>
      </c>
      <c r="N143" s="100" t="s">
        <v>27</v>
      </c>
      <c r="O143" s="104">
        <f>MEDIAN(O145:O157)</f>
        <v>0.16800000000000001</v>
      </c>
      <c r="P143" s="104">
        <f>MEDIAN(P145:P157)</f>
        <v>0.36699999999999999</v>
      </c>
      <c r="Q143" s="104">
        <f>MEDIAN(Q145:Q157)</f>
        <v>0.153</v>
      </c>
      <c r="R143" s="104">
        <f>MEDIAN(R145:R157)</f>
        <v>0.31</v>
      </c>
      <c r="S143" s="103">
        <f>MEDIAN(S145:S157)</f>
        <v>0.66700000000000004</v>
      </c>
    </row>
    <row r="144" spans="1:33" x14ac:dyDescent="0.25">
      <c r="B144" s="102" t="s">
        <v>21</v>
      </c>
      <c r="C144" s="102" t="s">
        <v>20</v>
      </c>
      <c r="D144" s="102" t="s">
        <v>19</v>
      </c>
      <c r="E144" s="102" t="s">
        <v>18</v>
      </c>
      <c r="F144" s="102" t="s">
        <v>17</v>
      </c>
      <c r="G144" s="102" t="s">
        <v>144</v>
      </c>
      <c r="H144" s="101" t="s">
        <v>21</v>
      </c>
      <c r="I144" s="101" t="s">
        <v>20</v>
      </c>
      <c r="J144" s="101" t="s">
        <v>19</v>
      </c>
      <c r="K144" s="101" t="s">
        <v>18</v>
      </c>
      <c r="L144" s="101" t="s">
        <v>17</v>
      </c>
      <c r="M144" s="101" t="s">
        <v>144</v>
      </c>
      <c r="N144" s="100" t="s">
        <v>21</v>
      </c>
      <c r="O144" s="100" t="s">
        <v>20</v>
      </c>
      <c r="P144" s="100" t="s">
        <v>19</v>
      </c>
      <c r="Q144" s="100" t="s">
        <v>18</v>
      </c>
      <c r="R144" s="131" t="s">
        <v>17</v>
      </c>
      <c r="S144" s="100" t="s">
        <v>144</v>
      </c>
    </row>
    <row r="145" spans="2:19" x14ac:dyDescent="0.25">
      <c r="B145" s="98">
        <v>1</v>
      </c>
      <c r="C145" s="56">
        <v>7.9000000000000001E-2</v>
      </c>
      <c r="D145" s="56">
        <v>0.45800000000000002</v>
      </c>
      <c r="E145" s="56">
        <v>0.114</v>
      </c>
      <c r="F145" s="56">
        <f>C145+E145</f>
        <v>0.193</v>
      </c>
      <c r="G145" s="56">
        <v>0.65100000000000002</v>
      </c>
      <c r="H145" s="99">
        <v>1</v>
      </c>
      <c r="I145" s="56">
        <v>0.183</v>
      </c>
      <c r="J145" s="56">
        <v>2.3E-2</v>
      </c>
      <c r="K145" s="56">
        <v>6.8000000000000005E-2</v>
      </c>
      <c r="L145" s="56">
        <f>I145+K145</f>
        <v>0.251</v>
      </c>
      <c r="M145" s="56">
        <v>0.27400000000000002</v>
      </c>
      <c r="N145" s="99">
        <v>1</v>
      </c>
      <c r="O145" s="56">
        <v>0.17299999999999999</v>
      </c>
      <c r="P145" s="56">
        <v>0.36599999999999999</v>
      </c>
      <c r="Q145" s="56">
        <v>0.127</v>
      </c>
      <c r="R145" s="56">
        <f>O145+Q145</f>
        <v>0.3</v>
      </c>
      <c r="S145" s="56">
        <v>0.66600000000000004</v>
      </c>
    </row>
    <row r="146" spans="2:19" x14ac:dyDescent="0.25">
      <c r="B146" s="98">
        <v>2</v>
      </c>
      <c r="C146" s="56">
        <v>0.16200000000000001</v>
      </c>
      <c r="D146" s="56">
        <v>0.44</v>
      </c>
      <c r="E146" s="56">
        <v>0.124</v>
      </c>
      <c r="F146" s="56">
        <f t="shared" ref="F146:F209" si="7">C146+E146</f>
        <v>0.28600000000000003</v>
      </c>
      <c r="G146" s="56">
        <v>0.72599999999999998</v>
      </c>
      <c r="H146" s="99">
        <v>2</v>
      </c>
      <c r="I146" s="56">
        <v>6.3E-2</v>
      </c>
      <c r="J146" s="56">
        <v>0.35799999999999998</v>
      </c>
      <c r="K146" s="56">
        <v>0.05</v>
      </c>
      <c r="L146" s="56">
        <f t="shared" ref="L146:L150" si="8">I146+K146</f>
        <v>0.113</v>
      </c>
      <c r="M146" s="56">
        <v>0.47099999999999997</v>
      </c>
      <c r="N146" s="99">
        <v>2</v>
      </c>
      <c r="O146" s="56">
        <v>0.157</v>
      </c>
      <c r="P146" s="56">
        <v>0.28000000000000003</v>
      </c>
      <c r="Q146" s="56">
        <v>0.153</v>
      </c>
      <c r="R146" s="56">
        <f t="shared" ref="R146:R157" si="9">O146+Q146</f>
        <v>0.31</v>
      </c>
      <c r="S146" s="56">
        <v>0.59</v>
      </c>
    </row>
    <row r="147" spans="2:19" x14ac:dyDescent="0.25">
      <c r="B147" s="98">
        <v>3</v>
      </c>
      <c r="C147" s="56">
        <v>0.14299999999999999</v>
      </c>
      <c r="D147" s="56">
        <v>0.503</v>
      </c>
      <c r="E147" s="56">
        <v>8.5999999999999993E-2</v>
      </c>
      <c r="F147" s="56">
        <f t="shared" si="7"/>
        <v>0.22899999999999998</v>
      </c>
      <c r="G147" s="56">
        <v>0.73199999999999998</v>
      </c>
      <c r="H147" s="99">
        <v>3</v>
      </c>
      <c r="I147" s="56">
        <v>6.5000000000000002E-2</v>
      </c>
      <c r="J147" s="56">
        <v>0.66800000000000004</v>
      </c>
      <c r="K147" s="56">
        <v>7.0000000000000007E-2</v>
      </c>
      <c r="L147" s="56">
        <f t="shared" si="8"/>
        <v>0.13500000000000001</v>
      </c>
      <c r="M147" s="56">
        <v>0.80300000000000005</v>
      </c>
      <c r="N147" s="99">
        <v>3</v>
      </c>
      <c r="O147" s="56">
        <v>7.6999999999999999E-2</v>
      </c>
      <c r="P147" s="56">
        <v>0.45600000000000002</v>
      </c>
      <c r="Q147" s="56">
        <v>0.13400000000000001</v>
      </c>
      <c r="R147" s="56">
        <f t="shared" si="9"/>
        <v>0.21100000000000002</v>
      </c>
      <c r="S147" s="56">
        <v>0.66700000000000004</v>
      </c>
    </row>
    <row r="148" spans="2:19" x14ac:dyDescent="0.25">
      <c r="B148" s="98">
        <v>4</v>
      </c>
      <c r="C148" s="56">
        <v>0.12</v>
      </c>
      <c r="D148" s="56">
        <v>0.35599999999999998</v>
      </c>
      <c r="E148" s="56">
        <v>0.105</v>
      </c>
      <c r="F148" s="56">
        <f t="shared" si="7"/>
        <v>0.22499999999999998</v>
      </c>
      <c r="G148" s="56">
        <v>0.58099999999999996</v>
      </c>
      <c r="H148" s="99">
        <v>4</v>
      </c>
      <c r="I148" s="56">
        <v>5.8000000000000003E-2</v>
      </c>
      <c r="J148" s="56">
        <v>0.26700000000000002</v>
      </c>
      <c r="K148" s="56">
        <v>6.6000000000000003E-2</v>
      </c>
      <c r="L148" s="56">
        <f t="shared" si="8"/>
        <v>0.124</v>
      </c>
      <c r="M148" s="56">
        <v>0.39100000000000001</v>
      </c>
      <c r="N148" s="99">
        <v>4</v>
      </c>
      <c r="O148" s="56">
        <v>0.26700000000000002</v>
      </c>
      <c r="P148" s="56">
        <v>0.16</v>
      </c>
      <c r="Q148" s="56">
        <v>0.14000000000000001</v>
      </c>
      <c r="R148" s="56">
        <f t="shared" si="9"/>
        <v>0.40700000000000003</v>
      </c>
      <c r="S148" s="56">
        <v>0.56699999999999995</v>
      </c>
    </row>
    <row r="149" spans="2:19" x14ac:dyDescent="0.25">
      <c r="B149" s="98">
        <v>5</v>
      </c>
      <c r="C149" s="56">
        <v>0.11</v>
      </c>
      <c r="D149" s="56">
        <v>0.69599999999999995</v>
      </c>
      <c r="E149" s="56">
        <v>0.14299999999999999</v>
      </c>
      <c r="F149" s="56">
        <f t="shared" si="7"/>
        <v>0.253</v>
      </c>
      <c r="G149" s="56">
        <v>0.94899999999999995</v>
      </c>
      <c r="H149" s="99">
        <v>5</v>
      </c>
      <c r="I149" s="56">
        <v>8.7999999999999995E-2</v>
      </c>
      <c r="J149" s="56">
        <v>0.51600000000000001</v>
      </c>
      <c r="K149" s="56">
        <v>0.13400000000000001</v>
      </c>
      <c r="L149" s="56">
        <f t="shared" si="8"/>
        <v>0.222</v>
      </c>
      <c r="M149" s="56">
        <v>0.73799999999999999</v>
      </c>
      <c r="N149" s="99">
        <v>5</v>
      </c>
      <c r="O149" s="56">
        <v>0.22600000000000001</v>
      </c>
      <c r="P149" s="56">
        <v>0.47199999999999998</v>
      </c>
      <c r="Q149" s="56">
        <v>0.17399999999999999</v>
      </c>
      <c r="R149" s="56">
        <f t="shared" si="9"/>
        <v>0.4</v>
      </c>
      <c r="S149" s="56">
        <v>0.872</v>
      </c>
    </row>
    <row r="150" spans="2:19" x14ac:dyDescent="0.25">
      <c r="B150" s="98">
        <v>6</v>
      </c>
      <c r="C150" s="56">
        <v>7.9000000000000001E-2</v>
      </c>
      <c r="D150" s="56">
        <v>0.443</v>
      </c>
      <c r="E150" s="56">
        <v>0.13100000000000001</v>
      </c>
      <c r="F150" s="56">
        <f t="shared" si="7"/>
        <v>0.21000000000000002</v>
      </c>
      <c r="G150" s="56">
        <v>0.65300000000000002</v>
      </c>
      <c r="H150" s="99">
        <v>6</v>
      </c>
      <c r="I150" s="56">
        <v>7.0999999999999994E-2</v>
      </c>
      <c r="J150" s="56">
        <v>0.72799999999999998</v>
      </c>
      <c r="K150" s="56">
        <v>0.13400000000000001</v>
      </c>
      <c r="L150" s="56">
        <f t="shared" si="8"/>
        <v>0.20500000000000002</v>
      </c>
      <c r="M150" s="56">
        <v>0.93300000000000005</v>
      </c>
      <c r="N150" s="99">
        <v>6</v>
      </c>
      <c r="O150" s="56">
        <v>0.13300000000000001</v>
      </c>
      <c r="P150" s="56">
        <v>0.23300000000000001</v>
      </c>
      <c r="Q150" s="56">
        <v>0.11</v>
      </c>
      <c r="R150" s="56">
        <f t="shared" si="9"/>
        <v>0.24299999999999999</v>
      </c>
      <c r="S150" s="56">
        <v>0.47599999999999998</v>
      </c>
    </row>
    <row r="151" spans="2:19" x14ac:dyDescent="0.25">
      <c r="B151" s="98">
        <v>7</v>
      </c>
      <c r="C151" s="56">
        <v>0.111</v>
      </c>
      <c r="D151" s="56">
        <v>0.52500000000000002</v>
      </c>
      <c r="E151" s="56">
        <v>0.14199999999999999</v>
      </c>
      <c r="F151" s="56">
        <f t="shared" si="7"/>
        <v>0.253</v>
      </c>
      <c r="G151" s="56">
        <v>0.77800000000000002</v>
      </c>
      <c r="H151" s="97"/>
      <c r="I151" s="97"/>
      <c r="J151" s="97"/>
      <c r="K151" s="97"/>
      <c r="L151" s="97"/>
      <c r="M151" s="97"/>
      <c r="N151" s="99">
        <v>7</v>
      </c>
      <c r="O151" s="56">
        <v>2.8000000000000001E-2</v>
      </c>
      <c r="P151" s="56">
        <v>0.35599999999999998</v>
      </c>
      <c r="Q151" s="56">
        <v>0.16800000000000001</v>
      </c>
      <c r="R151" s="56">
        <f t="shared" si="9"/>
        <v>0.19600000000000001</v>
      </c>
      <c r="S151" s="56">
        <v>0.55200000000000005</v>
      </c>
    </row>
    <row r="152" spans="2:19" x14ac:dyDescent="0.25">
      <c r="B152" s="98">
        <v>8</v>
      </c>
      <c r="C152" s="56">
        <v>9.5000000000000001E-2</v>
      </c>
      <c r="D152" s="56">
        <v>0.34</v>
      </c>
      <c r="E152" s="56">
        <v>6.8000000000000005E-2</v>
      </c>
      <c r="F152" s="56">
        <f t="shared" si="7"/>
        <v>0.16300000000000001</v>
      </c>
      <c r="G152" s="56">
        <v>0.503</v>
      </c>
      <c r="H152" s="97"/>
      <c r="I152" s="97"/>
      <c r="J152" s="97"/>
      <c r="K152" s="97"/>
      <c r="L152" s="97"/>
      <c r="M152" s="97"/>
      <c r="N152" s="99">
        <v>8</v>
      </c>
      <c r="O152" s="56">
        <v>0.11600000000000001</v>
      </c>
      <c r="P152" s="56">
        <v>0.44900000000000001</v>
      </c>
      <c r="Q152" s="56">
        <v>0.14099999999999999</v>
      </c>
      <c r="R152" s="56">
        <f t="shared" si="9"/>
        <v>0.25700000000000001</v>
      </c>
      <c r="S152" s="56">
        <v>0.70599999999999996</v>
      </c>
    </row>
    <row r="153" spans="2:19" x14ac:dyDescent="0.25">
      <c r="B153" s="98">
        <v>9</v>
      </c>
      <c r="C153" s="56">
        <v>0.128</v>
      </c>
      <c r="D153" s="56">
        <v>0.54100000000000004</v>
      </c>
      <c r="E153" s="56">
        <v>6.6000000000000003E-2</v>
      </c>
      <c r="F153" s="56">
        <f t="shared" si="7"/>
        <v>0.19400000000000001</v>
      </c>
      <c r="G153" s="56">
        <v>0.73499999999999999</v>
      </c>
      <c r="H153" s="97"/>
      <c r="I153" s="97"/>
      <c r="J153" s="97"/>
      <c r="K153" s="97"/>
      <c r="L153" s="97"/>
      <c r="M153" s="97"/>
      <c r="N153" s="99">
        <v>9</v>
      </c>
      <c r="O153" s="56">
        <v>0.22600000000000001</v>
      </c>
      <c r="P153" s="56">
        <v>0.36699999999999999</v>
      </c>
      <c r="Q153" s="56">
        <v>0.157</v>
      </c>
      <c r="R153" s="56">
        <f t="shared" si="9"/>
        <v>0.38300000000000001</v>
      </c>
      <c r="S153" s="56">
        <v>0.75</v>
      </c>
    </row>
    <row r="154" spans="2:19" x14ac:dyDescent="0.25">
      <c r="B154" s="98">
        <v>10</v>
      </c>
      <c r="C154" s="56">
        <v>9.6000000000000002E-2</v>
      </c>
      <c r="D154" s="56">
        <v>0.49399999999999999</v>
      </c>
      <c r="E154" s="56">
        <v>2.1999999999999999E-2</v>
      </c>
      <c r="F154" s="56">
        <f t="shared" si="7"/>
        <v>0.11799999999999999</v>
      </c>
      <c r="G154" s="56">
        <v>0.61199999999999999</v>
      </c>
      <c r="H154" s="97"/>
      <c r="I154" s="97"/>
      <c r="J154" s="97"/>
      <c r="K154" s="97"/>
      <c r="L154" s="97"/>
      <c r="M154" s="97"/>
      <c r="N154" s="99">
        <v>10</v>
      </c>
      <c r="O154" s="56">
        <v>0.16800000000000001</v>
      </c>
      <c r="P154" s="56">
        <v>0.441</v>
      </c>
      <c r="Q154" s="56">
        <v>0.158</v>
      </c>
      <c r="R154" s="56">
        <f t="shared" si="9"/>
        <v>0.32600000000000001</v>
      </c>
      <c r="S154" s="56">
        <v>0.76700000000000002</v>
      </c>
    </row>
    <row r="155" spans="2:19" x14ac:dyDescent="0.25">
      <c r="B155" s="98">
        <v>11</v>
      </c>
      <c r="C155" s="56">
        <v>0.17399999999999999</v>
      </c>
      <c r="D155" s="56">
        <v>0.42599999999999999</v>
      </c>
      <c r="E155" s="56">
        <v>7.9000000000000001E-2</v>
      </c>
      <c r="F155" s="56">
        <f t="shared" si="7"/>
        <v>0.253</v>
      </c>
      <c r="G155" s="56">
        <v>0.67900000000000005</v>
      </c>
      <c r="H155" s="97"/>
      <c r="I155" s="97"/>
      <c r="J155" s="97"/>
      <c r="K155" s="97"/>
      <c r="L155" s="97"/>
      <c r="M155" s="97"/>
      <c r="N155" s="99">
        <v>11</v>
      </c>
      <c r="O155" s="56">
        <v>0.14099999999999999</v>
      </c>
      <c r="P155" s="56">
        <v>0.64700000000000002</v>
      </c>
      <c r="Q155" s="56">
        <v>0.16500000000000001</v>
      </c>
      <c r="R155" s="56">
        <f t="shared" si="9"/>
        <v>0.30599999999999999</v>
      </c>
      <c r="S155" s="56">
        <v>0.95299999999999996</v>
      </c>
    </row>
    <row r="156" spans="2:19" x14ac:dyDescent="0.25">
      <c r="B156" s="98">
        <v>12</v>
      </c>
      <c r="C156" s="56">
        <v>0.09</v>
      </c>
      <c r="D156" s="56">
        <v>0.26100000000000001</v>
      </c>
      <c r="E156" s="56">
        <v>8.4000000000000005E-2</v>
      </c>
      <c r="F156" s="56">
        <f t="shared" si="7"/>
        <v>0.17399999999999999</v>
      </c>
      <c r="G156" s="56">
        <v>0.435</v>
      </c>
      <c r="H156" s="97"/>
      <c r="I156" s="97"/>
      <c r="J156" s="97"/>
      <c r="K156" s="97"/>
      <c r="L156" s="97"/>
      <c r="M156" s="97"/>
      <c r="N156" s="99">
        <v>12</v>
      </c>
      <c r="O156" s="56">
        <v>0.17199999999999999</v>
      </c>
      <c r="P156" s="56">
        <v>0.68600000000000005</v>
      </c>
      <c r="Q156" s="56">
        <v>0.18099999999999999</v>
      </c>
      <c r="R156" s="56">
        <f t="shared" si="9"/>
        <v>0.35299999999999998</v>
      </c>
      <c r="S156" s="56">
        <v>1.0389999999999999</v>
      </c>
    </row>
    <row r="157" spans="2:19" x14ac:dyDescent="0.25">
      <c r="B157" s="98">
        <v>13</v>
      </c>
      <c r="C157" s="56">
        <v>8.6999999999999994E-2</v>
      </c>
      <c r="D157" s="56">
        <v>0.45600000000000002</v>
      </c>
      <c r="E157" s="56">
        <v>0.13400000000000001</v>
      </c>
      <c r="F157" s="56">
        <f t="shared" si="7"/>
        <v>0.221</v>
      </c>
      <c r="G157" s="56">
        <v>0.67700000000000005</v>
      </c>
      <c r="H157" s="97"/>
      <c r="I157" s="97"/>
      <c r="J157" s="97"/>
      <c r="K157" s="97"/>
      <c r="L157" s="97"/>
      <c r="M157" s="97"/>
      <c r="N157" s="99">
        <v>13</v>
      </c>
      <c r="O157" s="56">
        <v>0.182</v>
      </c>
      <c r="P157" s="56">
        <v>0.28999999999999998</v>
      </c>
      <c r="Q157" s="56">
        <v>0.14799999999999999</v>
      </c>
      <c r="R157" s="56">
        <f t="shared" si="9"/>
        <v>0.32999999999999996</v>
      </c>
      <c r="S157" s="56">
        <v>0.62</v>
      </c>
    </row>
    <row r="158" spans="2:19" x14ac:dyDescent="0.25">
      <c r="B158" s="98">
        <v>14</v>
      </c>
      <c r="C158" s="56">
        <v>0.113</v>
      </c>
      <c r="D158" s="56">
        <v>0.47699999999999998</v>
      </c>
      <c r="E158" s="56">
        <v>0.24</v>
      </c>
      <c r="F158" s="56">
        <f t="shared" si="7"/>
        <v>0.35299999999999998</v>
      </c>
      <c r="G158" s="56">
        <v>0.83</v>
      </c>
      <c r="H158" s="97"/>
      <c r="I158" s="97"/>
      <c r="J158" s="97"/>
      <c r="K158" s="97"/>
      <c r="L158" s="97"/>
      <c r="M158" s="97"/>
      <c r="N158" s="98"/>
      <c r="O158" s="97"/>
      <c r="P158" s="97"/>
      <c r="Q158" s="97"/>
      <c r="R158" s="97"/>
      <c r="S158" s="97"/>
    </row>
    <row r="159" spans="2:19" x14ac:dyDescent="0.25">
      <c r="B159" s="98">
        <v>15</v>
      </c>
      <c r="C159" s="56">
        <v>0.111</v>
      </c>
      <c r="D159" s="56">
        <v>0.35499999999999998</v>
      </c>
      <c r="E159" s="56">
        <v>7.9000000000000001E-2</v>
      </c>
      <c r="F159" s="56">
        <f t="shared" si="7"/>
        <v>0.19</v>
      </c>
      <c r="G159" s="56">
        <v>0.54500000000000004</v>
      </c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</row>
    <row r="160" spans="2:19" x14ac:dyDescent="0.25">
      <c r="B160" s="98">
        <v>16</v>
      </c>
      <c r="C160" s="56">
        <v>0.10199999999999999</v>
      </c>
      <c r="D160" s="56">
        <v>0.39900000000000002</v>
      </c>
      <c r="E160" s="56">
        <v>7.8E-2</v>
      </c>
      <c r="F160" s="56">
        <f t="shared" si="7"/>
        <v>0.18</v>
      </c>
      <c r="G160" s="56">
        <v>0.57899999999999996</v>
      </c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</row>
    <row r="161" spans="2:19" x14ac:dyDescent="0.25">
      <c r="B161" s="98">
        <v>17</v>
      </c>
      <c r="C161" s="56">
        <v>0.105</v>
      </c>
      <c r="D161" s="56">
        <v>0.42799999999999999</v>
      </c>
      <c r="E161" s="56">
        <v>0.10199999999999999</v>
      </c>
      <c r="F161" s="56">
        <f t="shared" si="7"/>
        <v>0.20699999999999999</v>
      </c>
      <c r="G161" s="56">
        <v>0.63500000000000001</v>
      </c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</row>
    <row r="162" spans="2:19" x14ac:dyDescent="0.25">
      <c r="B162" s="98">
        <v>18</v>
      </c>
      <c r="C162" s="56">
        <v>9.6000000000000002E-2</v>
      </c>
      <c r="D162" s="56">
        <v>0.70599999999999996</v>
      </c>
      <c r="E162" s="56">
        <v>0.10199999999999999</v>
      </c>
      <c r="F162" s="56">
        <f t="shared" si="7"/>
        <v>0.19800000000000001</v>
      </c>
      <c r="G162" s="56">
        <v>0.90400000000000003</v>
      </c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</row>
    <row r="163" spans="2:19" x14ac:dyDescent="0.25">
      <c r="B163" s="98">
        <v>19</v>
      </c>
      <c r="C163" s="56">
        <v>0.105</v>
      </c>
      <c r="D163" s="56">
        <v>0.32700000000000001</v>
      </c>
      <c r="E163" s="56">
        <v>0.09</v>
      </c>
      <c r="F163" s="56">
        <f t="shared" si="7"/>
        <v>0.19500000000000001</v>
      </c>
      <c r="G163" s="56">
        <v>0.52200000000000002</v>
      </c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</row>
    <row r="164" spans="2:19" x14ac:dyDescent="0.25">
      <c r="B164" s="98">
        <v>20</v>
      </c>
      <c r="C164" s="56">
        <v>9.0999999999999998E-2</v>
      </c>
      <c r="D164" s="56">
        <v>0.36</v>
      </c>
      <c r="E164" s="56">
        <v>9.2999999999999999E-2</v>
      </c>
      <c r="F164" s="56">
        <f t="shared" si="7"/>
        <v>0.184</v>
      </c>
      <c r="G164" s="56">
        <v>0.54400000000000004</v>
      </c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</row>
    <row r="165" spans="2:19" x14ac:dyDescent="0.25">
      <c r="B165" s="98">
        <v>21</v>
      </c>
      <c r="C165" s="56">
        <v>0.13300000000000001</v>
      </c>
      <c r="D165" s="56">
        <v>0.59399999999999997</v>
      </c>
      <c r="E165" s="56">
        <v>0.122</v>
      </c>
      <c r="F165" s="56">
        <f t="shared" si="7"/>
        <v>0.255</v>
      </c>
      <c r="G165" s="56">
        <v>0.84899999999999998</v>
      </c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</row>
    <row r="166" spans="2:19" x14ac:dyDescent="0.25">
      <c r="B166" s="98">
        <v>22</v>
      </c>
      <c r="C166" s="56">
        <v>9.8000000000000004E-2</v>
      </c>
      <c r="D166" s="56">
        <v>0.36799999999999999</v>
      </c>
      <c r="E166" s="56">
        <v>0.17399999999999999</v>
      </c>
      <c r="F166" s="56">
        <f t="shared" si="7"/>
        <v>0.27200000000000002</v>
      </c>
      <c r="G166" s="56">
        <v>0.64</v>
      </c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</row>
    <row r="167" spans="2:19" x14ac:dyDescent="0.25">
      <c r="B167" s="98">
        <v>23</v>
      </c>
      <c r="C167" s="56">
        <v>0.09</v>
      </c>
      <c r="D167" s="56">
        <v>0.40899999999999997</v>
      </c>
      <c r="E167" s="56">
        <v>9.0999999999999998E-2</v>
      </c>
      <c r="F167" s="56">
        <f t="shared" si="7"/>
        <v>0.18099999999999999</v>
      </c>
      <c r="G167" s="56">
        <v>0.59</v>
      </c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</row>
    <row r="168" spans="2:19" x14ac:dyDescent="0.25">
      <c r="B168" s="98">
        <v>24</v>
      </c>
      <c r="C168" s="56">
        <v>8.3000000000000004E-2</v>
      </c>
      <c r="D168" s="56">
        <v>0.433</v>
      </c>
      <c r="E168" s="56">
        <v>0.105</v>
      </c>
      <c r="F168" s="56">
        <f t="shared" si="7"/>
        <v>0.188</v>
      </c>
      <c r="G168" s="56">
        <v>0.621</v>
      </c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</row>
    <row r="169" spans="2:19" x14ac:dyDescent="0.25">
      <c r="B169" s="98">
        <v>25</v>
      </c>
      <c r="C169" s="56">
        <v>0.13300000000000001</v>
      </c>
      <c r="D169" s="56">
        <v>0.40200000000000002</v>
      </c>
      <c r="E169" s="56">
        <v>0.13800000000000001</v>
      </c>
      <c r="F169" s="56">
        <f t="shared" si="7"/>
        <v>0.27100000000000002</v>
      </c>
      <c r="G169" s="56">
        <v>0.67300000000000004</v>
      </c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</row>
    <row r="170" spans="2:19" x14ac:dyDescent="0.25">
      <c r="B170" s="98">
        <v>26</v>
      </c>
      <c r="C170" s="56">
        <v>0.1</v>
      </c>
      <c r="D170" s="56">
        <v>0.4</v>
      </c>
      <c r="E170" s="56">
        <v>0.09</v>
      </c>
      <c r="F170" s="56">
        <f t="shared" si="7"/>
        <v>0.19</v>
      </c>
      <c r="G170" s="56">
        <v>0.59</v>
      </c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</row>
    <row r="171" spans="2:19" x14ac:dyDescent="0.25">
      <c r="B171" s="98">
        <v>27</v>
      </c>
      <c r="C171" s="56">
        <v>0.1</v>
      </c>
      <c r="D171" s="56">
        <v>0.26600000000000001</v>
      </c>
      <c r="E171" s="56">
        <v>0.1</v>
      </c>
      <c r="F171" s="56">
        <f t="shared" si="7"/>
        <v>0.2</v>
      </c>
      <c r="G171" s="56">
        <v>0.46600000000000003</v>
      </c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</row>
    <row r="172" spans="2:19" x14ac:dyDescent="0.25">
      <c r="B172" s="98">
        <v>28</v>
      </c>
      <c r="C172" s="56">
        <v>0.13300000000000001</v>
      </c>
      <c r="D172" s="56">
        <v>0.502</v>
      </c>
      <c r="E172" s="56">
        <v>8.2000000000000003E-2</v>
      </c>
      <c r="F172" s="56">
        <f t="shared" si="7"/>
        <v>0.21500000000000002</v>
      </c>
      <c r="G172" s="56">
        <v>0.71699999999999997</v>
      </c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</row>
    <row r="173" spans="2:19" x14ac:dyDescent="0.25">
      <c r="B173" s="98">
        <v>29</v>
      </c>
      <c r="C173" s="56">
        <v>0.13300000000000001</v>
      </c>
      <c r="D173" s="56">
        <v>0.23499999999999999</v>
      </c>
      <c r="E173" s="56">
        <v>8.3000000000000004E-2</v>
      </c>
      <c r="F173" s="56">
        <f t="shared" si="7"/>
        <v>0.21600000000000003</v>
      </c>
      <c r="G173" s="56">
        <v>0.45100000000000001</v>
      </c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</row>
    <row r="174" spans="2:19" x14ac:dyDescent="0.25">
      <c r="B174" s="98">
        <v>30</v>
      </c>
      <c r="C174" s="56">
        <v>0.13400000000000001</v>
      </c>
      <c r="D174" s="56">
        <v>0.40899999999999997</v>
      </c>
      <c r="E174" s="56">
        <v>8.5999999999999993E-2</v>
      </c>
      <c r="F174" s="56">
        <f t="shared" si="7"/>
        <v>0.22</v>
      </c>
      <c r="G174" s="56">
        <v>0.629</v>
      </c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</row>
    <row r="175" spans="2:19" x14ac:dyDescent="0.25">
      <c r="B175" s="98">
        <v>31</v>
      </c>
      <c r="C175" s="56">
        <v>0.13600000000000001</v>
      </c>
      <c r="D175" s="56">
        <v>0.58199999999999996</v>
      </c>
      <c r="E175" s="56">
        <v>8.2000000000000003E-2</v>
      </c>
      <c r="F175" s="56">
        <f t="shared" si="7"/>
        <v>0.21800000000000003</v>
      </c>
      <c r="G175" s="56">
        <v>0.8</v>
      </c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</row>
    <row r="176" spans="2:19" x14ac:dyDescent="0.25">
      <c r="B176" s="98">
        <v>32</v>
      </c>
      <c r="C176" s="56">
        <v>0.11600000000000001</v>
      </c>
      <c r="D176" s="56">
        <v>0.4</v>
      </c>
      <c r="E176" s="56">
        <v>8.4000000000000005E-2</v>
      </c>
      <c r="F176" s="56">
        <f t="shared" si="7"/>
        <v>0.2</v>
      </c>
      <c r="G176" s="56">
        <v>0.6</v>
      </c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</row>
    <row r="177" spans="2:19" x14ac:dyDescent="0.25">
      <c r="B177" s="98">
        <v>33</v>
      </c>
      <c r="C177" s="56">
        <v>0.13100000000000001</v>
      </c>
      <c r="D177" s="56">
        <v>0.70199999999999996</v>
      </c>
      <c r="E177" s="56">
        <v>0.153</v>
      </c>
      <c r="F177" s="56">
        <f t="shared" si="7"/>
        <v>0.28400000000000003</v>
      </c>
      <c r="G177" s="56">
        <v>0.98599999999999999</v>
      </c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</row>
    <row r="178" spans="2:19" x14ac:dyDescent="0.25">
      <c r="B178" s="98">
        <v>34</v>
      </c>
      <c r="C178" s="56">
        <v>0.13300000000000001</v>
      </c>
      <c r="D178" s="56">
        <v>0.76800000000000002</v>
      </c>
      <c r="E178" s="56">
        <v>0.11700000000000001</v>
      </c>
      <c r="F178" s="56">
        <f t="shared" si="7"/>
        <v>0.25</v>
      </c>
      <c r="G178" s="56">
        <v>1.018</v>
      </c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</row>
    <row r="179" spans="2:19" x14ac:dyDescent="0.25">
      <c r="B179" s="98">
        <v>35</v>
      </c>
      <c r="C179" s="56">
        <v>0.11899999999999999</v>
      </c>
      <c r="D179" s="56">
        <v>0.501</v>
      </c>
      <c r="E179" s="56">
        <v>0.1</v>
      </c>
      <c r="F179" s="56">
        <f t="shared" si="7"/>
        <v>0.219</v>
      </c>
      <c r="G179" s="56">
        <v>0.72</v>
      </c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</row>
    <row r="180" spans="2:19" x14ac:dyDescent="0.25">
      <c r="B180" s="98">
        <v>36</v>
      </c>
      <c r="C180" s="56">
        <v>6.8000000000000005E-2</v>
      </c>
      <c r="D180" s="56">
        <v>0.44900000000000001</v>
      </c>
      <c r="E180" s="56">
        <v>0.123</v>
      </c>
      <c r="F180" s="56">
        <f t="shared" si="7"/>
        <v>0.191</v>
      </c>
      <c r="G180" s="56">
        <v>0.64</v>
      </c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</row>
    <row r="181" spans="2:19" x14ac:dyDescent="0.25">
      <c r="B181" s="98">
        <v>37</v>
      </c>
      <c r="C181" s="56">
        <v>0.13300000000000001</v>
      </c>
      <c r="D181" s="56">
        <v>0.46700000000000003</v>
      </c>
      <c r="E181" s="56">
        <v>8.4000000000000005E-2</v>
      </c>
      <c r="F181" s="56">
        <f t="shared" si="7"/>
        <v>0.21700000000000003</v>
      </c>
      <c r="G181" s="56">
        <v>0.68400000000000005</v>
      </c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</row>
    <row r="182" spans="2:19" x14ac:dyDescent="0.25">
      <c r="B182" s="98">
        <v>38</v>
      </c>
      <c r="C182" s="56">
        <v>1.7000000000000001E-2</v>
      </c>
      <c r="D182" s="56">
        <v>0.249</v>
      </c>
      <c r="E182" s="56">
        <v>8.4000000000000005E-2</v>
      </c>
      <c r="F182" s="56">
        <f t="shared" si="7"/>
        <v>0.10100000000000001</v>
      </c>
      <c r="G182" s="56">
        <v>0.35</v>
      </c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</row>
    <row r="183" spans="2:19" x14ac:dyDescent="0.25">
      <c r="B183" s="98">
        <v>39</v>
      </c>
      <c r="C183" s="56">
        <v>8.4000000000000005E-2</v>
      </c>
      <c r="D183" s="56">
        <v>0.33400000000000002</v>
      </c>
      <c r="E183" s="56">
        <v>8.2000000000000003E-2</v>
      </c>
      <c r="F183" s="56">
        <f t="shared" si="7"/>
        <v>0.16600000000000001</v>
      </c>
      <c r="G183" s="56">
        <v>0.5</v>
      </c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</row>
    <row r="184" spans="2:19" x14ac:dyDescent="0.25">
      <c r="B184" s="98">
        <v>40</v>
      </c>
      <c r="C184" s="56">
        <v>9.0999999999999998E-2</v>
      </c>
      <c r="D184" s="56">
        <v>0.40899999999999997</v>
      </c>
      <c r="E184" s="56">
        <v>0.13300000000000001</v>
      </c>
      <c r="F184" s="56">
        <f t="shared" si="7"/>
        <v>0.224</v>
      </c>
      <c r="G184" s="56">
        <v>0.63300000000000001</v>
      </c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</row>
    <row r="185" spans="2:19" x14ac:dyDescent="0.25">
      <c r="B185" s="98">
        <v>41</v>
      </c>
      <c r="C185" s="56">
        <v>0.109</v>
      </c>
      <c r="D185" s="56">
        <v>0.53300000000000003</v>
      </c>
      <c r="E185" s="56">
        <v>0.153</v>
      </c>
      <c r="F185" s="56">
        <f t="shared" si="7"/>
        <v>0.26200000000000001</v>
      </c>
      <c r="G185" s="56">
        <v>0.79500000000000004</v>
      </c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</row>
    <row r="186" spans="2:19" x14ac:dyDescent="0.25">
      <c r="B186" s="98">
        <v>42</v>
      </c>
      <c r="C186" s="56">
        <v>0.126</v>
      </c>
      <c r="D186" s="56">
        <v>0.35299999999999998</v>
      </c>
      <c r="E186" s="56">
        <v>0.08</v>
      </c>
      <c r="F186" s="56">
        <f t="shared" si="7"/>
        <v>0.20600000000000002</v>
      </c>
      <c r="G186" s="56">
        <v>0.55900000000000005</v>
      </c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</row>
    <row r="187" spans="2:19" x14ac:dyDescent="0.25">
      <c r="B187" s="98">
        <v>43</v>
      </c>
      <c r="C187" s="56">
        <v>0.10199999999999999</v>
      </c>
      <c r="D187" s="56">
        <v>0.26800000000000002</v>
      </c>
      <c r="E187" s="56">
        <v>0.13700000000000001</v>
      </c>
      <c r="F187" s="56">
        <f t="shared" si="7"/>
        <v>0.23899999999999999</v>
      </c>
      <c r="G187" s="56">
        <v>0.50700000000000001</v>
      </c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</row>
    <row r="188" spans="2:19" x14ac:dyDescent="0.25">
      <c r="B188" s="98">
        <v>44</v>
      </c>
      <c r="C188" s="56">
        <v>0.15</v>
      </c>
      <c r="D188" s="56">
        <v>0.43099999999999999</v>
      </c>
      <c r="E188" s="56">
        <v>0.17399999999999999</v>
      </c>
      <c r="F188" s="56">
        <f t="shared" si="7"/>
        <v>0.32399999999999995</v>
      </c>
      <c r="G188" s="56">
        <v>0.755</v>
      </c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</row>
    <row r="189" spans="2:19" x14ac:dyDescent="0.25">
      <c r="B189" s="98">
        <v>45</v>
      </c>
      <c r="C189" s="56">
        <v>0.125</v>
      </c>
      <c r="D189" s="56">
        <v>0.55300000000000005</v>
      </c>
      <c r="E189" s="56">
        <v>0.1</v>
      </c>
      <c r="F189" s="56">
        <f t="shared" si="7"/>
        <v>0.22500000000000001</v>
      </c>
      <c r="G189" s="56">
        <v>0.77800000000000002</v>
      </c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</row>
    <row r="190" spans="2:19" x14ac:dyDescent="0.25">
      <c r="B190" s="98">
        <v>46</v>
      </c>
      <c r="C190" s="56">
        <v>8.5999999999999993E-2</v>
      </c>
      <c r="D190" s="56">
        <v>0.38</v>
      </c>
      <c r="E190" s="56">
        <v>8.5999999999999993E-2</v>
      </c>
      <c r="F190" s="56">
        <f t="shared" si="7"/>
        <v>0.17199999999999999</v>
      </c>
      <c r="G190" s="56">
        <v>0.55200000000000005</v>
      </c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</row>
    <row r="191" spans="2:19" x14ac:dyDescent="0.25">
      <c r="B191" s="98">
        <v>47</v>
      </c>
      <c r="C191" s="56">
        <v>8.7999999999999995E-2</v>
      </c>
      <c r="D191" s="56">
        <v>0.31900000000000001</v>
      </c>
      <c r="E191" s="56">
        <v>0.155</v>
      </c>
      <c r="F191" s="56">
        <f t="shared" si="7"/>
        <v>0.24299999999999999</v>
      </c>
      <c r="G191" s="56">
        <v>0.56200000000000006</v>
      </c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</row>
    <row r="192" spans="2:19" x14ac:dyDescent="0.25">
      <c r="B192" s="98">
        <v>48</v>
      </c>
      <c r="C192" s="56">
        <v>0.123</v>
      </c>
      <c r="D192" s="56">
        <v>0.45500000000000002</v>
      </c>
      <c r="E192" s="56">
        <v>7.8E-2</v>
      </c>
      <c r="F192" s="56">
        <f t="shared" si="7"/>
        <v>0.20100000000000001</v>
      </c>
      <c r="G192" s="56">
        <v>0.65600000000000003</v>
      </c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</row>
    <row r="193" spans="2:19" x14ac:dyDescent="0.25">
      <c r="B193" s="98">
        <v>49</v>
      </c>
      <c r="C193" s="56">
        <v>0.17499999999999999</v>
      </c>
      <c r="D193" s="56">
        <v>0.41899999999999998</v>
      </c>
      <c r="E193" s="56">
        <v>0.502</v>
      </c>
      <c r="F193" s="56">
        <f t="shared" si="7"/>
        <v>0.67700000000000005</v>
      </c>
      <c r="G193" s="56">
        <v>1.0960000000000001</v>
      </c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</row>
    <row r="194" spans="2:19" x14ac:dyDescent="0.25">
      <c r="B194" s="98">
        <v>50</v>
      </c>
      <c r="C194" s="56">
        <v>9.7000000000000003E-2</v>
      </c>
      <c r="D194" s="56">
        <v>0.36299999999999999</v>
      </c>
      <c r="E194" s="56">
        <v>6.7000000000000004E-2</v>
      </c>
      <c r="F194" s="56">
        <f t="shared" si="7"/>
        <v>0.16400000000000001</v>
      </c>
      <c r="G194" s="56">
        <v>0.52700000000000002</v>
      </c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</row>
    <row r="195" spans="2:19" x14ac:dyDescent="0.25">
      <c r="B195" s="98">
        <v>51</v>
      </c>
      <c r="C195" s="56">
        <v>0.152</v>
      </c>
      <c r="D195" s="56">
        <v>0.20899999999999999</v>
      </c>
      <c r="E195" s="56">
        <v>0.14399999999999999</v>
      </c>
      <c r="F195" s="56">
        <f t="shared" si="7"/>
        <v>0.29599999999999999</v>
      </c>
      <c r="G195" s="56">
        <v>0.505</v>
      </c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</row>
    <row r="196" spans="2:19" x14ac:dyDescent="0.25">
      <c r="B196" s="98">
        <v>52</v>
      </c>
      <c r="C196" s="56">
        <v>8.3000000000000004E-2</v>
      </c>
      <c r="D196" s="56">
        <v>0.27500000000000002</v>
      </c>
      <c r="E196" s="56">
        <v>7.1999999999999995E-2</v>
      </c>
      <c r="F196" s="56">
        <f t="shared" si="7"/>
        <v>0.155</v>
      </c>
      <c r="G196" s="56">
        <v>0.43</v>
      </c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</row>
    <row r="197" spans="2:19" x14ac:dyDescent="0.25">
      <c r="B197" s="98">
        <v>53</v>
      </c>
      <c r="C197" s="56">
        <v>0.1</v>
      </c>
      <c r="D197" s="56">
        <v>0.3</v>
      </c>
      <c r="E197" s="56">
        <v>6.7000000000000004E-2</v>
      </c>
      <c r="F197" s="56">
        <f t="shared" si="7"/>
        <v>0.16700000000000001</v>
      </c>
      <c r="G197" s="56">
        <v>0.46700000000000003</v>
      </c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</row>
    <row r="198" spans="2:19" x14ac:dyDescent="0.25">
      <c r="B198" s="98">
        <v>54</v>
      </c>
      <c r="C198" s="56">
        <v>0.11</v>
      </c>
      <c r="D198" s="56">
        <v>0.32500000000000001</v>
      </c>
      <c r="E198" s="56">
        <v>0.16800000000000001</v>
      </c>
      <c r="F198" s="56">
        <f t="shared" si="7"/>
        <v>0.27800000000000002</v>
      </c>
      <c r="G198" s="56">
        <v>0.60299999999999998</v>
      </c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</row>
    <row r="199" spans="2:19" x14ac:dyDescent="0.25">
      <c r="B199" s="98">
        <v>55</v>
      </c>
      <c r="C199" s="56">
        <v>0.14599999999999999</v>
      </c>
      <c r="D199" s="56">
        <v>0.44800000000000001</v>
      </c>
      <c r="E199" s="56">
        <v>0.16200000000000001</v>
      </c>
      <c r="F199" s="56">
        <f t="shared" si="7"/>
        <v>0.308</v>
      </c>
      <c r="G199" s="56">
        <v>0.75600000000000001</v>
      </c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</row>
    <row r="200" spans="2:19" x14ac:dyDescent="0.25">
      <c r="B200" s="98">
        <v>56</v>
      </c>
      <c r="C200" s="56">
        <v>0.189</v>
      </c>
      <c r="D200" s="56">
        <v>0.41</v>
      </c>
      <c r="E200" s="56">
        <v>0.16600000000000001</v>
      </c>
      <c r="F200" s="56">
        <f t="shared" si="7"/>
        <v>0.35499999999999998</v>
      </c>
      <c r="G200" s="56">
        <v>0.76500000000000001</v>
      </c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</row>
    <row r="201" spans="2:19" x14ac:dyDescent="0.25">
      <c r="B201" s="98">
        <v>57</v>
      </c>
      <c r="C201" s="56">
        <v>8.3000000000000004E-2</v>
      </c>
      <c r="D201" s="56">
        <v>0.32900000000000001</v>
      </c>
      <c r="E201" s="56">
        <v>9.2999999999999999E-2</v>
      </c>
      <c r="F201" s="56">
        <f t="shared" si="7"/>
        <v>0.17599999999999999</v>
      </c>
      <c r="G201" s="56">
        <v>0.505</v>
      </c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</row>
    <row r="202" spans="2:19" x14ac:dyDescent="0.25">
      <c r="B202" s="98">
        <v>58</v>
      </c>
      <c r="C202" s="56">
        <v>0.124</v>
      </c>
      <c r="D202" s="56">
        <v>0.40400000000000003</v>
      </c>
      <c r="E202" s="56">
        <v>0.155</v>
      </c>
      <c r="F202" s="56">
        <f t="shared" si="7"/>
        <v>0.27900000000000003</v>
      </c>
      <c r="G202" s="56">
        <v>0.68300000000000005</v>
      </c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</row>
    <row r="203" spans="2:19" x14ac:dyDescent="0.25">
      <c r="B203" s="98">
        <v>59</v>
      </c>
      <c r="C203" s="56">
        <v>0.11700000000000001</v>
      </c>
      <c r="D203" s="56">
        <v>0.35099999999999998</v>
      </c>
      <c r="E203" s="56">
        <v>0.124</v>
      </c>
      <c r="F203" s="56">
        <f t="shared" si="7"/>
        <v>0.24099999999999999</v>
      </c>
      <c r="G203" s="56">
        <v>0.59199999999999997</v>
      </c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</row>
    <row r="204" spans="2:19" x14ac:dyDescent="0.25">
      <c r="B204" s="98">
        <v>60</v>
      </c>
      <c r="C204" s="56">
        <v>0.1</v>
      </c>
      <c r="D204" s="56">
        <v>0.59899999999999998</v>
      </c>
      <c r="E204" s="56">
        <v>6.7000000000000004E-2</v>
      </c>
      <c r="F204" s="56">
        <f t="shared" si="7"/>
        <v>0.16700000000000001</v>
      </c>
      <c r="G204" s="56">
        <v>0.76600000000000001</v>
      </c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</row>
    <row r="205" spans="2:19" x14ac:dyDescent="0.25">
      <c r="B205" s="98">
        <v>61</v>
      </c>
      <c r="C205" s="56">
        <v>0.122</v>
      </c>
      <c r="D205" s="56">
        <v>0.46</v>
      </c>
      <c r="E205" s="56">
        <v>8.1000000000000003E-2</v>
      </c>
      <c r="F205" s="56">
        <f t="shared" si="7"/>
        <v>0.20300000000000001</v>
      </c>
      <c r="G205" s="56">
        <v>0.66300000000000003</v>
      </c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</row>
    <row r="206" spans="2:19" x14ac:dyDescent="0.25">
      <c r="B206" s="98">
        <v>62</v>
      </c>
      <c r="C206" s="56">
        <v>0.108</v>
      </c>
      <c r="D206" s="56">
        <v>0.626</v>
      </c>
      <c r="E206" s="56">
        <v>7.3999999999999996E-2</v>
      </c>
      <c r="F206" s="56">
        <f t="shared" si="7"/>
        <v>0.182</v>
      </c>
      <c r="G206" s="56">
        <v>0.80800000000000005</v>
      </c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</row>
    <row r="207" spans="2:19" x14ac:dyDescent="0.25">
      <c r="B207" s="98">
        <v>63</v>
      </c>
      <c r="C207" s="56">
        <v>0.13700000000000001</v>
      </c>
      <c r="D207" s="56">
        <v>0.40899999999999997</v>
      </c>
      <c r="E207" s="56">
        <v>0.1</v>
      </c>
      <c r="F207" s="56">
        <f t="shared" si="7"/>
        <v>0.23700000000000002</v>
      </c>
      <c r="G207" s="56">
        <v>0.64600000000000002</v>
      </c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</row>
    <row r="208" spans="2:19" x14ac:dyDescent="0.25">
      <c r="B208" s="98">
        <v>64</v>
      </c>
      <c r="C208" s="56">
        <v>0.06</v>
      </c>
      <c r="D208" s="56">
        <v>0.42899999999999999</v>
      </c>
      <c r="E208" s="56">
        <v>0.104</v>
      </c>
      <c r="F208" s="56">
        <f t="shared" si="7"/>
        <v>0.16399999999999998</v>
      </c>
      <c r="G208" s="56">
        <v>0.59299999999999997</v>
      </c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</row>
    <row r="209" spans="2:19" x14ac:dyDescent="0.25">
      <c r="B209" s="98">
        <v>65</v>
      </c>
      <c r="C209" s="56">
        <v>0.13300000000000001</v>
      </c>
      <c r="D209" s="56">
        <v>0.438</v>
      </c>
      <c r="E209" s="56">
        <v>9.5000000000000001E-2</v>
      </c>
      <c r="F209" s="56">
        <f t="shared" si="7"/>
        <v>0.22800000000000001</v>
      </c>
      <c r="G209" s="56">
        <v>0.66600000000000004</v>
      </c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</row>
    <row r="210" spans="2:19" x14ac:dyDescent="0.25">
      <c r="B210" s="98">
        <v>66</v>
      </c>
      <c r="C210" s="56">
        <v>0.11899999999999999</v>
      </c>
      <c r="D210" s="56">
        <v>0.41599999999999998</v>
      </c>
      <c r="E210" s="56">
        <v>0.10100000000000001</v>
      </c>
      <c r="F210" s="56">
        <f t="shared" ref="F210:F254" si="10">C210+E210</f>
        <v>0.22</v>
      </c>
      <c r="G210" s="56">
        <v>0.63600000000000001</v>
      </c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</row>
    <row r="211" spans="2:19" x14ac:dyDescent="0.25">
      <c r="B211" s="98">
        <v>67</v>
      </c>
      <c r="C211" s="56">
        <v>0.158</v>
      </c>
      <c r="D211" s="56">
        <v>0.49299999999999999</v>
      </c>
      <c r="E211" s="56">
        <v>0.09</v>
      </c>
      <c r="F211" s="56">
        <f t="shared" si="10"/>
        <v>0.248</v>
      </c>
      <c r="G211" s="56">
        <v>0.74099999999999999</v>
      </c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</row>
    <row r="212" spans="2:19" x14ac:dyDescent="0.25">
      <c r="B212" s="98">
        <v>68</v>
      </c>
      <c r="C212" s="56">
        <v>0.104</v>
      </c>
      <c r="D212" s="56">
        <v>0.4</v>
      </c>
      <c r="E212" s="56">
        <v>9.0999999999999998E-2</v>
      </c>
      <c r="F212" s="56">
        <f t="shared" si="10"/>
        <v>0.19500000000000001</v>
      </c>
      <c r="G212" s="56">
        <v>0.59499999999999997</v>
      </c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</row>
    <row r="213" spans="2:19" x14ac:dyDescent="0.25">
      <c r="B213" s="98">
        <v>69</v>
      </c>
      <c r="C213" s="56">
        <v>0.1</v>
      </c>
      <c r="D213" s="56">
        <v>0.30099999999999999</v>
      </c>
      <c r="E213" s="56">
        <v>8.8999999999999996E-2</v>
      </c>
      <c r="F213" s="56">
        <f t="shared" si="10"/>
        <v>0.189</v>
      </c>
      <c r="G213" s="56">
        <v>0.49</v>
      </c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</row>
    <row r="214" spans="2:19" x14ac:dyDescent="0.25">
      <c r="B214" s="98">
        <v>70</v>
      </c>
      <c r="C214" s="56">
        <v>0.14099999999999999</v>
      </c>
      <c r="D214" s="56">
        <v>0.34799999999999998</v>
      </c>
      <c r="E214" s="56">
        <v>8.5000000000000006E-2</v>
      </c>
      <c r="F214" s="56">
        <f t="shared" si="10"/>
        <v>0.22599999999999998</v>
      </c>
      <c r="G214" s="56">
        <v>0.57399999999999995</v>
      </c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</row>
    <row r="215" spans="2:19" x14ac:dyDescent="0.25">
      <c r="B215" s="98">
        <v>71</v>
      </c>
      <c r="C215" s="56">
        <v>0.14000000000000001</v>
      </c>
      <c r="D215" s="56">
        <v>0.59299999999999997</v>
      </c>
      <c r="E215" s="56">
        <v>6.7000000000000004E-2</v>
      </c>
      <c r="F215" s="56">
        <f t="shared" si="10"/>
        <v>0.20700000000000002</v>
      </c>
      <c r="G215" s="56">
        <v>0.8</v>
      </c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</row>
    <row r="216" spans="2:19" x14ac:dyDescent="0.25">
      <c r="B216" s="98">
        <v>72</v>
      </c>
      <c r="C216" s="56">
        <v>0.115</v>
      </c>
      <c r="D216" s="56">
        <v>0.36299999999999999</v>
      </c>
      <c r="E216" s="56">
        <v>8.1000000000000003E-2</v>
      </c>
      <c r="F216" s="56">
        <f t="shared" si="10"/>
        <v>0.19600000000000001</v>
      </c>
      <c r="G216" s="56">
        <v>0.55900000000000005</v>
      </c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</row>
    <row r="217" spans="2:19" x14ac:dyDescent="0.25">
      <c r="B217" s="98">
        <v>73</v>
      </c>
      <c r="C217" s="56">
        <v>0.122</v>
      </c>
      <c r="D217" s="56">
        <v>0.32800000000000001</v>
      </c>
      <c r="E217" s="56">
        <v>0.123</v>
      </c>
      <c r="F217" s="56">
        <f t="shared" si="10"/>
        <v>0.245</v>
      </c>
      <c r="G217" s="56">
        <v>0.57299999999999995</v>
      </c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</row>
    <row r="218" spans="2:19" x14ac:dyDescent="0.25">
      <c r="B218" s="98">
        <v>74</v>
      </c>
      <c r="C218" s="56">
        <v>0.14099999999999999</v>
      </c>
      <c r="D218" s="56">
        <v>0.56599999999999995</v>
      </c>
      <c r="E218" s="56">
        <v>9.2999999999999999E-2</v>
      </c>
      <c r="F218" s="56">
        <f t="shared" si="10"/>
        <v>0.23399999999999999</v>
      </c>
      <c r="G218" s="56">
        <v>0.8</v>
      </c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</row>
    <row r="219" spans="2:19" x14ac:dyDescent="0.25">
      <c r="B219" s="98">
        <v>75</v>
      </c>
      <c r="C219" s="56">
        <v>0.09</v>
      </c>
      <c r="D219" s="56">
        <v>0.53300000000000003</v>
      </c>
      <c r="E219" s="56">
        <v>0.1</v>
      </c>
      <c r="F219" s="56">
        <f t="shared" si="10"/>
        <v>0.19</v>
      </c>
      <c r="G219" s="56">
        <v>0.72299999999999998</v>
      </c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</row>
    <row r="220" spans="2:19" x14ac:dyDescent="0.25">
      <c r="B220" s="98">
        <v>76</v>
      </c>
      <c r="C220" s="56">
        <v>0.112</v>
      </c>
      <c r="D220" s="56">
        <v>0.32100000000000001</v>
      </c>
      <c r="E220" s="56">
        <v>8.2000000000000003E-2</v>
      </c>
      <c r="F220" s="56">
        <f t="shared" si="10"/>
        <v>0.19400000000000001</v>
      </c>
      <c r="G220" s="56">
        <v>0.51500000000000001</v>
      </c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</row>
    <row r="221" spans="2:19" x14ac:dyDescent="0.25">
      <c r="B221" s="98">
        <v>77</v>
      </c>
      <c r="C221" s="56">
        <v>9.0999999999999998E-2</v>
      </c>
      <c r="D221" s="56">
        <v>0.47799999999999998</v>
      </c>
      <c r="E221" s="56">
        <v>0.109</v>
      </c>
      <c r="F221" s="56">
        <f t="shared" si="10"/>
        <v>0.2</v>
      </c>
      <c r="G221" s="56">
        <v>0.67800000000000005</v>
      </c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</row>
    <row r="222" spans="2:19" x14ac:dyDescent="0.25">
      <c r="B222" s="98">
        <v>78</v>
      </c>
      <c r="C222" s="56">
        <v>0.13300000000000001</v>
      </c>
      <c r="D222" s="56">
        <v>0.76700000000000002</v>
      </c>
      <c r="E222" s="56">
        <v>0.106</v>
      </c>
      <c r="F222" s="56">
        <f t="shared" si="10"/>
        <v>0.23899999999999999</v>
      </c>
      <c r="G222" s="56">
        <v>1.006</v>
      </c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</row>
    <row r="223" spans="2:19" x14ac:dyDescent="0.25">
      <c r="B223" s="98">
        <v>79</v>
      </c>
      <c r="C223" s="56">
        <v>6.9000000000000006E-2</v>
      </c>
      <c r="D223" s="56">
        <v>0.51</v>
      </c>
      <c r="E223" s="56">
        <v>0.104</v>
      </c>
      <c r="F223" s="56">
        <f t="shared" si="10"/>
        <v>0.17299999999999999</v>
      </c>
      <c r="G223" s="56">
        <v>0.68300000000000005</v>
      </c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</row>
    <row r="224" spans="2:19" x14ac:dyDescent="0.25">
      <c r="B224" s="98">
        <v>80</v>
      </c>
      <c r="C224" s="56">
        <v>9.1999999999999998E-2</v>
      </c>
      <c r="D224" s="56">
        <v>0.7</v>
      </c>
      <c r="E224" s="56">
        <v>6.6000000000000003E-2</v>
      </c>
      <c r="F224" s="56">
        <f t="shared" si="10"/>
        <v>0.158</v>
      </c>
      <c r="G224" s="56">
        <v>0.85799999999999998</v>
      </c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</row>
    <row r="225" spans="2:19" x14ac:dyDescent="0.25">
      <c r="B225" s="98">
        <v>81</v>
      </c>
      <c r="C225" s="56">
        <v>0.106</v>
      </c>
      <c r="D225" s="56">
        <v>0.77500000000000002</v>
      </c>
      <c r="E225" s="56">
        <v>0.108</v>
      </c>
      <c r="F225" s="56">
        <f t="shared" si="10"/>
        <v>0.214</v>
      </c>
      <c r="G225" s="56">
        <v>0.98899999999999999</v>
      </c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</row>
    <row r="226" spans="2:19" x14ac:dyDescent="0.25">
      <c r="B226" s="98">
        <v>82</v>
      </c>
      <c r="C226" s="56">
        <v>9.9000000000000005E-2</v>
      </c>
      <c r="D226" s="56">
        <v>0.317</v>
      </c>
      <c r="E226" s="56">
        <v>0.123</v>
      </c>
      <c r="F226" s="56">
        <f t="shared" si="10"/>
        <v>0.222</v>
      </c>
      <c r="G226" s="56">
        <v>0.53900000000000003</v>
      </c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</row>
    <row r="227" spans="2:19" x14ac:dyDescent="0.25">
      <c r="B227" s="98">
        <v>83</v>
      </c>
      <c r="C227" s="56">
        <v>0.13400000000000001</v>
      </c>
      <c r="D227" s="56">
        <v>0.33700000000000002</v>
      </c>
      <c r="E227" s="56">
        <v>8.2000000000000003E-2</v>
      </c>
      <c r="F227" s="56">
        <f t="shared" si="10"/>
        <v>0.21600000000000003</v>
      </c>
      <c r="G227" s="56">
        <v>0.55300000000000005</v>
      </c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</row>
    <row r="228" spans="2:19" x14ac:dyDescent="0.25">
      <c r="B228" s="98">
        <v>84</v>
      </c>
      <c r="C228" s="56">
        <v>0.109</v>
      </c>
      <c r="D228" s="56">
        <v>0.378</v>
      </c>
      <c r="E228" s="56">
        <v>0.13500000000000001</v>
      </c>
      <c r="F228" s="56">
        <f t="shared" si="10"/>
        <v>0.24399999999999999</v>
      </c>
      <c r="G228" s="56">
        <v>0.622</v>
      </c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</row>
    <row r="229" spans="2:19" x14ac:dyDescent="0.25">
      <c r="B229" s="98">
        <v>85</v>
      </c>
      <c r="C229" s="56">
        <v>0.13800000000000001</v>
      </c>
      <c r="D229" s="56">
        <v>0.33200000000000002</v>
      </c>
      <c r="E229" s="56">
        <v>0.14599999999999999</v>
      </c>
      <c r="F229" s="56">
        <f t="shared" si="10"/>
        <v>0.28400000000000003</v>
      </c>
      <c r="G229" s="56">
        <v>0.61599999999999999</v>
      </c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</row>
    <row r="230" spans="2:19" x14ac:dyDescent="0.25">
      <c r="B230" s="98">
        <v>86</v>
      </c>
      <c r="C230" s="56">
        <v>8.5999999999999993E-2</v>
      </c>
      <c r="D230" s="56">
        <v>0.67900000000000005</v>
      </c>
      <c r="E230" s="56">
        <v>8.2000000000000003E-2</v>
      </c>
      <c r="F230" s="56">
        <f t="shared" si="10"/>
        <v>0.16799999999999998</v>
      </c>
      <c r="G230" s="56">
        <v>0.84699999999999998</v>
      </c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</row>
    <row r="231" spans="2:19" x14ac:dyDescent="0.25">
      <c r="B231" s="98">
        <v>87</v>
      </c>
      <c r="C231" s="56">
        <v>0.13100000000000001</v>
      </c>
      <c r="D231" s="56">
        <v>0.44</v>
      </c>
      <c r="E231" s="56">
        <v>7.6999999999999999E-2</v>
      </c>
      <c r="F231" s="56">
        <f t="shared" si="10"/>
        <v>0.20800000000000002</v>
      </c>
      <c r="G231" s="56">
        <v>0.64800000000000002</v>
      </c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</row>
    <row r="232" spans="2:19" x14ac:dyDescent="0.25">
      <c r="B232" s="98">
        <v>88</v>
      </c>
      <c r="C232" s="56">
        <v>7.1999999999999995E-2</v>
      </c>
      <c r="D232" s="56">
        <v>0.438</v>
      </c>
      <c r="E232" s="56">
        <v>6.6000000000000003E-2</v>
      </c>
      <c r="F232" s="56">
        <f t="shared" si="10"/>
        <v>0.13800000000000001</v>
      </c>
      <c r="G232" s="56">
        <v>0.57599999999999996</v>
      </c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</row>
    <row r="233" spans="2:19" x14ac:dyDescent="0.25">
      <c r="B233" s="98">
        <v>89</v>
      </c>
      <c r="C233" s="56">
        <v>6.6000000000000003E-2</v>
      </c>
      <c r="D233" s="56">
        <v>0.377</v>
      </c>
      <c r="E233" s="56">
        <v>0.105</v>
      </c>
      <c r="F233" s="56">
        <f t="shared" si="10"/>
        <v>0.17099999999999999</v>
      </c>
      <c r="G233" s="56">
        <v>0.54800000000000004</v>
      </c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</row>
    <row r="234" spans="2:19" x14ac:dyDescent="0.25">
      <c r="B234" s="98">
        <v>90</v>
      </c>
      <c r="C234" s="56">
        <v>0.11</v>
      </c>
      <c r="D234" s="56">
        <v>0.44600000000000001</v>
      </c>
      <c r="E234" s="56">
        <v>0.17799999999999999</v>
      </c>
      <c r="F234" s="56">
        <f t="shared" si="10"/>
        <v>0.28799999999999998</v>
      </c>
      <c r="G234" s="56">
        <v>0.73399999999999999</v>
      </c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</row>
    <row r="235" spans="2:19" x14ac:dyDescent="0.25">
      <c r="B235" s="98">
        <v>91</v>
      </c>
      <c r="C235" s="56">
        <v>7.5999999999999998E-2</v>
      </c>
      <c r="D235" s="56">
        <v>0.26300000000000001</v>
      </c>
      <c r="E235" s="56">
        <v>0.111</v>
      </c>
      <c r="F235" s="56">
        <f t="shared" si="10"/>
        <v>0.187</v>
      </c>
      <c r="G235" s="56">
        <v>0.45</v>
      </c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</row>
    <row r="236" spans="2:19" x14ac:dyDescent="0.25">
      <c r="B236" s="98">
        <v>92</v>
      </c>
      <c r="C236" s="56">
        <v>0.126</v>
      </c>
      <c r="D236" s="56">
        <v>0.4</v>
      </c>
      <c r="E236" s="56">
        <v>8.3000000000000004E-2</v>
      </c>
      <c r="F236" s="56">
        <f t="shared" si="10"/>
        <v>0.20900000000000002</v>
      </c>
      <c r="G236" s="56">
        <v>0.60899999999999999</v>
      </c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</row>
    <row r="237" spans="2:19" x14ac:dyDescent="0.25">
      <c r="B237" s="98">
        <v>93</v>
      </c>
      <c r="C237" s="56">
        <v>0.18099999999999999</v>
      </c>
      <c r="D237" s="56">
        <v>0.30099999999999999</v>
      </c>
      <c r="E237" s="56">
        <v>0.189</v>
      </c>
      <c r="F237" s="56">
        <f t="shared" si="10"/>
        <v>0.37</v>
      </c>
      <c r="G237" s="56">
        <v>0.67100000000000004</v>
      </c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</row>
    <row r="238" spans="2:19" x14ac:dyDescent="0.25">
      <c r="B238" s="98">
        <v>94</v>
      </c>
      <c r="C238" s="56">
        <v>0.108</v>
      </c>
      <c r="D238" s="56">
        <v>0.42499999999999999</v>
      </c>
      <c r="E238" s="56">
        <v>6.4000000000000001E-2</v>
      </c>
      <c r="F238" s="56">
        <f t="shared" si="10"/>
        <v>0.17199999999999999</v>
      </c>
      <c r="G238" s="56">
        <v>0.59699999999999998</v>
      </c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</row>
    <row r="239" spans="2:19" x14ac:dyDescent="0.25">
      <c r="B239" s="98">
        <v>95</v>
      </c>
      <c r="C239" s="56">
        <v>0.123</v>
      </c>
      <c r="D239" s="56">
        <v>0.29499999999999998</v>
      </c>
      <c r="E239" s="56">
        <v>0.13100000000000001</v>
      </c>
      <c r="F239" s="56">
        <f t="shared" si="10"/>
        <v>0.254</v>
      </c>
      <c r="G239" s="56">
        <v>0.54900000000000004</v>
      </c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</row>
    <row r="240" spans="2:19" x14ac:dyDescent="0.25">
      <c r="B240" s="98">
        <v>96</v>
      </c>
      <c r="C240" s="56">
        <v>5.7000000000000002E-2</v>
      </c>
      <c r="D240" s="56">
        <v>0.251</v>
      </c>
      <c r="E240" s="56">
        <v>0.128</v>
      </c>
      <c r="F240" s="56">
        <f t="shared" si="10"/>
        <v>0.185</v>
      </c>
      <c r="G240" s="56">
        <v>0.436</v>
      </c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</row>
    <row r="241" spans="2:19" x14ac:dyDescent="0.25">
      <c r="B241" s="98">
        <v>97</v>
      </c>
      <c r="C241" s="56">
        <v>0.17299999999999999</v>
      </c>
      <c r="D241" s="56">
        <v>0.436</v>
      </c>
      <c r="E241" s="56">
        <v>0.156</v>
      </c>
      <c r="F241" s="56">
        <f t="shared" si="10"/>
        <v>0.32899999999999996</v>
      </c>
      <c r="G241" s="56">
        <v>0.76500000000000001</v>
      </c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</row>
    <row r="242" spans="2:19" x14ac:dyDescent="0.25">
      <c r="B242" s="98">
        <v>98</v>
      </c>
      <c r="C242" s="56">
        <v>0.13500000000000001</v>
      </c>
      <c r="D242" s="56">
        <v>0.32800000000000001</v>
      </c>
      <c r="E242" s="56">
        <v>0.16400000000000001</v>
      </c>
      <c r="F242" s="56">
        <f t="shared" si="10"/>
        <v>0.29900000000000004</v>
      </c>
      <c r="G242" s="56">
        <v>0.627</v>
      </c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</row>
    <row r="243" spans="2:19" x14ac:dyDescent="0.25">
      <c r="B243" s="98">
        <v>99</v>
      </c>
      <c r="C243" s="56">
        <v>9.5000000000000001E-2</v>
      </c>
      <c r="D243" s="56">
        <v>0.30499999999999999</v>
      </c>
      <c r="E243" s="56">
        <v>0.157</v>
      </c>
      <c r="F243" s="56">
        <f t="shared" si="10"/>
        <v>0.252</v>
      </c>
      <c r="G243" s="56">
        <v>0.55700000000000005</v>
      </c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</row>
    <row r="244" spans="2:19" x14ac:dyDescent="0.25">
      <c r="B244" s="98">
        <v>100</v>
      </c>
      <c r="C244" s="56">
        <v>9.2999999999999999E-2</v>
      </c>
      <c r="D244" s="56">
        <v>0.44700000000000001</v>
      </c>
      <c r="E244" s="56">
        <v>0.11</v>
      </c>
      <c r="F244" s="56">
        <f t="shared" si="10"/>
        <v>0.20300000000000001</v>
      </c>
      <c r="G244" s="56">
        <v>0.65</v>
      </c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</row>
    <row r="245" spans="2:19" x14ac:dyDescent="0.25">
      <c r="B245" s="98">
        <v>101</v>
      </c>
      <c r="C245" s="56">
        <v>8.5000000000000006E-2</v>
      </c>
      <c r="D245" s="56">
        <v>0.33800000000000002</v>
      </c>
      <c r="E245" s="56">
        <v>0.23100000000000001</v>
      </c>
      <c r="F245" s="56">
        <f t="shared" si="10"/>
        <v>0.316</v>
      </c>
      <c r="G245" s="56">
        <v>0.65400000000000003</v>
      </c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</row>
    <row r="246" spans="2:19" x14ac:dyDescent="0.25">
      <c r="B246" s="98">
        <v>102</v>
      </c>
      <c r="C246" s="56">
        <v>0.16700000000000001</v>
      </c>
      <c r="D246" s="56">
        <v>0.46800000000000003</v>
      </c>
      <c r="E246" s="56">
        <v>0.12</v>
      </c>
      <c r="F246" s="56">
        <f t="shared" si="10"/>
        <v>0.28700000000000003</v>
      </c>
      <c r="G246" s="56">
        <v>0.755</v>
      </c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</row>
    <row r="247" spans="2:19" x14ac:dyDescent="0.25">
      <c r="B247" s="98">
        <v>103</v>
      </c>
      <c r="C247" s="56">
        <v>0.106</v>
      </c>
      <c r="D247" s="56">
        <v>0.35699999999999998</v>
      </c>
      <c r="E247" s="56">
        <v>0.193</v>
      </c>
      <c r="F247" s="56">
        <f t="shared" si="10"/>
        <v>0.29899999999999999</v>
      </c>
      <c r="G247" s="56">
        <v>0.65600000000000003</v>
      </c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</row>
    <row r="248" spans="2:19" x14ac:dyDescent="0.25">
      <c r="B248" s="98">
        <v>104</v>
      </c>
      <c r="C248" s="56">
        <v>0.1</v>
      </c>
      <c r="D248" s="56">
        <v>0.44800000000000001</v>
      </c>
      <c r="E248" s="56">
        <v>8.5999999999999993E-2</v>
      </c>
      <c r="F248" s="56">
        <f t="shared" si="10"/>
        <v>0.186</v>
      </c>
      <c r="G248" s="56">
        <v>0.63400000000000001</v>
      </c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</row>
    <row r="249" spans="2:19" x14ac:dyDescent="0.25">
      <c r="B249" s="98">
        <v>105</v>
      </c>
      <c r="C249" s="56">
        <v>8.5000000000000006E-2</v>
      </c>
      <c r="D249" s="56">
        <v>0.40200000000000002</v>
      </c>
      <c r="E249" s="56">
        <v>8.7999999999999995E-2</v>
      </c>
      <c r="F249" s="56">
        <f t="shared" si="10"/>
        <v>0.17299999999999999</v>
      </c>
      <c r="G249" s="56">
        <v>0.57499999999999996</v>
      </c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</row>
    <row r="250" spans="2:19" x14ac:dyDescent="0.25">
      <c r="B250" s="98">
        <v>106</v>
      </c>
      <c r="C250" s="56">
        <v>7.1999999999999995E-2</v>
      </c>
      <c r="D250" s="56">
        <v>0.42799999999999999</v>
      </c>
      <c r="E250" s="56">
        <v>6.8000000000000005E-2</v>
      </c>
      <c r="F250" s="56">
        <f t="shared" si="10"/>
        <v>0.14000000000000001</v>
      </c>
      <c r="G250" s="56">
        <v>0.56799999999999995</v>
      </c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</row>
    <row r="251" spans="2:19" x14ac:dyDescent="0.25">
      <c r="B251" s="98">
        <v>107</v>
      </c>
      <c r="C251" s="56">
        <v>0.13100000000000001</v>
      </c>
      <c r="D251" s="56">
        <v>0.39700000000000002</v>
      </c>
      <c r="E251" s="56">
        <v>0.158</v>
      </c>
      <c r="F251" s="56">
        <f t="shared" si="10"/>
        <v>0.28900000000000003</v>
      </c>
      <c r="G251" s="56">
        <v>0.68600000000000005</v>
      </c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</row>
    <row r="252" spans="2:19" x14ac:dyDescent="0.25">
      <c r="B252" s="98">
        <v>108</v>
      </c>
      <c r="C252" s="56">
        <v>7.0000000000000007E-2</v>
      </c>
      <c r="D252" s="56">
        <v>0.249</v>
      </c>
      <c r="E252" s="56">
        <v>0.13200000000000001</v>
      </c>
      <c r="F252" s="56">
        <f t="shared" si="10"/>
        <v>0.20200000000000001</v>
      </c>
      <c r="G252" s="56">
        <v>0.45100000000000001</v>
      </c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</row>
    <row r="253" spans="2:19" x14ac:dyDescent="0.25">
      <c r="B253" s="98">
        <v>109</v>
      </c>
      <c r="C253" s="56">
        <v>0.109</v>
      </c>
      <c r="D253" s="56">
        <v>0.29599999999999999</v>
      </c>
      <c r="E253" s="56">
        <v>9.8000000000000004E-2</v>
      </c>
      <c r="F253" s="56">
        <f t="shared" si="10"/>
        <v>0.20700000000000002</v>
      </c>
      <c r="G253" s="56">
        <v>0.503</v>
      </c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</row>
    <row r="254" spans="2:19" x14ac:dyDescent="0.25">
      <c r="B254" s="98">
        <v>110</v>
      </c>
      <c r="C254" s="56">
        <v>0.104</v>
      </c>
      <c r="D254" s="56">
        <v>0.23799999999999999</v>
      </c>
      <c r="E254" s="56">
        <v>0.13300000000000001</v>
      </c>
      <c r="F254" s="56">
        <f t="shared" si="10"/>
        <v>0.23699999999999999</v>
      </c>
      <c r="G254" s="56">
        <v>0.47499999999999998</v>
      </c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</row>
    <row r="255" spans="2:19" x14ac:dyDescent="0.25">
      <c r="B255" s="98">
        <v>111</v>
      </c>
      <c r="C255" s="56">
        <v>5.8000000000000003E-2</v>
      </c>
      <c r="D255" s="56">
        <v>0.29699999999999999</v>
      </c>
      <c r="E255" s="56">
        <v>0.17100000000000001</v>
      </c>
      <c r="F255" s="56">
        <f>C255+E255</f>
        <v>0.22900000000000001</v>
      </c>
      <c r="G255" s="56">
        <v>0.52600000000000002</v>
      </c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</row>
  </sheetData>
  <mergeCells count="27">
    <mergeCell ref="B140:S140"/>
    <mergeCell ref="B141:G141"/>
    <mergeCell ref="H141:M141"/>
    <mergeCell ref="N141:S141"/>
    <mergeCell ref="A135:B135"/>
    <mergeCell ref="A136:B136"/>
    <mergeCell ref="A137:B137"/>
    <mergeCell ref="B1:S1"/>
    <mergeCell ref="B2:G2"/>
    <mergeCell ref="H2:M2"/>
    <mergeCell ref="N2:S2"/>
    <mergeCell ref="U2:U3"/>
    <mergeCell ref="AE2:AE3"/>
    <mergeCell ref="A132:S132"/>
    <mergeCell ref="A133:B134"/>
    <mergeCell ref="C133:G133"/>
    <mergeCell ref="I133:M133"/>
    <mergeCell ref="O133:S133"/>
    <mergeCell ref="V2:Y2"/>
    <mergeCell ref="Z2:Z3"/>
    <mergeCell ref="AA2:AD2"/>
    <mergeCell ref="U21:V22"/>
    <mergeCell ref="W21:W22"/>
    <mergeCell ref="T133:W133"/>
    <mergeCell ref="Y133:AB133"/>
    <mergeCell ref="AD133:AG133"/>
    <mergeCell ref="T132:AG132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H97"/>
  <sheetViews>
    <sheetView workbookViewId="0">
      <selection activeCell="R53" sqref="R53"/>
    </sheetView>
  </sheetViews>
  <sheetFormatPr defaultRowHeight="15" x14ac:dyDescent="0.25"/>
  <cols>
    <col min="1" max="1" width="27.28515625" style="75" customWidth="1"/>
    <col min="2" max="20" width="9.140625" style="75"/>
    <col min="21" max="21" width="12.85546875" style="75" customWidth="1"/>
    <col min="22" max="23" width="9.140625" style="75"/>
    <col min="24" max="24" width="9.140625" style="75" customWidth="1"/>
    <col min="25" max="25" width="7.5703125" style="75" customWidth="1"/>
    <col min="26" max="26" width="11.42578125" style="75" customWidth="1"/>
    <col min="27" max="30" width="9.140625" style="75"/>
    <col min="31" max="31" width="18.5703125" style="75" customWidth="1"/>
    <col min="32" max="16384" width="9.140625" style="75"/>
  </cols>
  <sheetData>
    <row r="1" spans="2:31" x14ac:dyDescent="0.25">
      <c r="B1" s="237" t="s">
        <v>181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</row>
    <row r="2" spans="2:31" ht="29.25" customHeight="1" x14ac:dyDescent="0.25">
      <c r="B2" s="237" t="s">
        <v>149</v>
      </c>
      <c r="C2" s="237"/>
      <c r="D2" s="237"/>
      <c r="E2" s="237"/>
      <c r="F2" s="237"/>
      <c r="G2" s="237"/>
      <c r="H2" s="238" t="s">
        <v>148</v>
      </c>
      <c r="I2" s="238"/>
      <c r="J2" s="238"/>
      <c r="K2" s="238"/>
      <c r="L2" s="238"/>
      <c r="M2" s="238"/>
      <c r="N2" s="237" t="s">
        <v>147</v>
      </c>
      <c r="O2" s="237"/>
      <c r="P2" s="237"/>
      <c r="Q2" s="237"/>
      <c r="R2" s="237"/>
      <c r="S2" s="237"/>
      <c r="T2" s="118"/>
      <c r="U2" s="196" t="s">
        <v>177</v>
      </c>
      <c r="V2" s="196" t="s">
        <v>176</v>
      </c>
      <c r="W2" s="196"/>
      <c r="X2" s="196"/>
      <c r="Y2" s="196"/>
      <c r="Z2" s="196" t="s">
        <v>175</v>
      </c>
      <c r="AA2" s="196" t="s">
        <v>135</v>
      </c>
      <c r="AB2" s="196"/>
      <c r="AC2" s="196"/>
      <c r="AD2" s="196"/>
      <c r="AE2" s="196" t="s">
        <v>174</v>
      </c>
    </row>
    <row r="3" spans="2:31" ht="60" x14ac:dyDescent="0.25">
      <c r="B3" s="165"/>
      <c r="C3" s="165" t="s">
        <v>20</v>
      </c>
      <c r="D3" s="165" t="s">
        <v>19</v>
      </c>
      <c r="E3" s="165" t="s">
        <v>18</v>
      </c>
      <c r="F3" s="165" t="s">
        <v>17</v>
      </c>
      <c r="G3" s="165" t="s">
        <v>144</v>
      </c>
      <c r="H3" s="165"/>
      <c r="I3" s="165" t="s">
        <v>20</v>
      </c>
      <c r="J3" s="165" t="s">
        <v>19</v>
      </c>
      <c r="K3" s="165" t="s">
        <v>18</v>
      </c>
      <c r="L3" s="165" t="s">
        <v>17</v>
      </c>
      <c r="M3" s="165" t="s">
        <v>144</v>
      </c>
      <c r="N3" s="165"/>
      <c r="O3" s="165" t="s">
        <v>20</v>
      </c>
      <c r="P3" s="165" t="s">
        <v>19</v>
      </c>
      <c r="Q3" s="165" t="s">
        <v>18</v>
      </c>
      <c r="R3" s="165" t="s">
        <v>17</v>
      </c>
      <c r="S3" s="165" t="s">
        <v>144</v>
      </c>
      <c r="T3" s="136"/>
      <c r="U3" s="196"/>
      <c r="V3" s="102" t="s">
        <v>101</v>
      </c>
      <c r="W3" s="101" t="s">
        <v>143</v>
      </c>
      <c r="X3" s="71" t="s">
        <v>100</v>
      </c>
      <c r="Y3" s="74" t="s">
        <v>16</v>
      </c>
      <c r="Z3" s="196"/>
      <c r="AA3" s="73" t="s">
        <v>8</v>
      </c>
      <c r="AB3" s="72" t="s">
        <v>7</v>
      </c>
      <c r="AC3" s="71" t="s">
        <v>6</v>
      </c>
      <c r="AD3" s="74" t="s">
        <v>16</v>
      </c>
      <c r="AE3" s="196"/>
    </row>
    <row r="4" spans="2:31" ht="15" customHeight="1" x14ac:dyDescent="0.25">
      <c r="B4" s="165" t="s">
        <v>95</v>
      </c>
      <c r="C4" s="164">
        <f>_xlfn.PERCENTILE.INC(C11:C49,0.1)</f>
        <v>5.9799999999999999E-2</v>
      </c>
      <c r="D4" s="164">
        <f t="shared" ref="D4:S4" si="0">_xlfn.PERCENTILE.INC(D11:D49,0.1)</f>
        <v>0.17780000000000001</v>
      </c>
      <c r="E4" s="164">
        <f t="shared" si="0"/>
        <v>0.1012</v>
      </c>
      <c r="F4" s="164">
        <f t="shared" si="0"/>
        <v>0.1736</v>
      </c>
      <c r="G4" s="164">
        <f t="shared" si="0"/>
        <v>0.4456</v>
      </c>
      <c r="H4" s="165" t="s">
        <v>95</v>
      </c>
      <c r="I4" s="164">
        <f t="shared" si="0"/>
        <v>1.4200000000000001E-2</v>
      </c>
      <c r="J4" s="164">
        <f t="shared" si="0"/>
        <v>3.3600000000000005E-2</v>
      </c>
      <c r="K4" s="164">
        <f t="shared" si="0"/>
        <v>2.7200000000000002E-2</v>
      </c>
      <c r="L4" s="164">
        <f t="shared" si="0"/>
        <v>3.3399999999999999E-2</v>
      </c>
      <c r="M4" s="164">
        <f t="shared" si="0"/>
        <v>6.6600000000000006E-2</v>
      </c>
      <c r="N4" s="165" t="s">
        <v>95</v>
      </c>
      <c r="O4" s="164">
        <f t="shared" si="0"/>
        <v>3.6999999999999998E-2</v>
      </c>
      <c r="P4" s="164">
        <f t="shared" si="0"/>
        <v>0.28799999999999998</v>
      </c>
      <c r="Q4" s="164">
        <f t="shared" si="0"/>
        <v>0.11700000000000001</v>
      </c>
      <c r="R4" s="164">
        <f t="shared" si="0"/>
        <v>0.16700000000000001</v>
      </c>
      <c r="S4" s="164">
        <f t="shared" si="0"/>
        <v>0.53300000000000003</v>
      </c>
      <c r="T4" s="136"/>
      <c r="U4" s="126">
        <f>[1]Záznamy!G24</f>
        <v>2152.261</v>
      </c>
      <c r="V4" s="126">
        <f>C9</f>
        <v>0</v>
      </c>
      <c r="W4" s="126">
        <f>M9</f>
        <v>0</v>
      </c>
      <c r="X4" s="125">
        <f>S9</f>
        <v>0</v>
      </c>
      <c r="Y4" s="125">
        <f>V4+W4+X4</f>
        <v>0</v>
      </c>
      <c r="Z4" s="125">
        <f>U4-Y4</f>
        <v>2152.261</v>
      </c>
      <c r="AA4" s="124">
        <f>B49</f>
        <v>39</v>
      </c>
      <c r="AB4" s="124">
        <f>H19</f>
        <v>9</v>
      </c>
      <c r="AC4" s="123">
        <f>N21</f>
        <v>11</v>
      </c>
      <c r="AD4" s="123">
        <f>AA4+AB4+AC4</f>
        <v>59</v>
      </c>
      <c r="AE4" s="122">
        <f>(100*Y4)/U4</f>
        <v>0</v>
      </c>
    </row>
    <row r="5" spans="2:31" x14ac:dyDescent="0.25">
      <c r="B5" s="165" t="s">
        <v>94</v>
      </c>
      <c r="C5" s="164">
        <f>_xlfn.PERCENTILE.INC(C11:C49,0.9)</f>
        <v>0.22260000000000002</v>
      </c>
      <c r="D5" s="164">
        <f t="shared" ref="D5:S5" si="1">_xlfn.PERCENTILE.INC(D11:D49,0.9)</f>
        <v>0.67280000000000006</v>
      </c>
      <c r="E5" s="164">
        <f t="shared" si="1"/>
        <v>0.19520000000000001</v>
      </c>
      <c r="F5" s="164">
        <f t="shared" si="1"/>
        <v>0.38860000000000011</v>
      </c>
      <c r="G5" s="164">
        <f t="shared" si="1"/>
        <v>0.8932000000000001</v>
      </c>
      <c r="H5" s="165" t="s">
        <v>94</v>
      </c>
      <c r="I5" s="164">
        <f t="shared" si="1"/>
        <v>0.35499999999999976</v>
      </c>
      <c r="J5" s="164">
        <f t="shared" si="1"/>
        <v>0.69979999999999998</v>
      </c>
      <c r="K5" s="164">
        <f t="shared" si="1"/>
        <v>0.17299999999999999</v>
      </c>
      <c r="L5" s="164">
        <f t="shared" si="1"/>
        <v>0.45959999999999968</v>
      </c>
      <c r="M5" s="164">
        <f t="shared" si="1"/>
        <v>1.2097999999999998</v>
      </c>
      <c r="N5" s="165" t="s">
        <v>94</v>
      </c>
      <c r="O5" s="164">
        <f t="shared" si="1"/>
        <v>0.30599999999999999</v>
      </c>
      <c r="P5" s="164">
        <f t="shared" si="1"/>
        <v>0.55800000000000005</v>
      </c>
      <c r="Q5" s="164">
        <f t="shared" si="1"/>
        <v>0.33400000000000002</v>
      </c>
      <c r="R5" s="164">
        <f t="shared" si="1"/>
        <v>0.64</v>
      </c>
      <c r="S5" s="164">
        <f t="shared" si="1"/>
        <v>1.006</v>
      </c>
      <c r="T5" s="116"/>
      <c r="U5" s="116"/>
      <c r="V5" s="117"/>
      <c r="W5" s="117"/>
      <c r="X5" s="117"/>
      <c r="Y5" s="117"/>
      <c r="Z5" s="117"/>
      <c r="AA5" s="115"/>
      <c r="AB5" s="115"/>
      <c r="AC5" s="115"/>
      <c r="AD5" s="115"/>
    </row>
    <row r="6" spans="2:31" x14ac:dyDescent="0.25">
      <c r="B6" s="165" t="s">
        <v>27</v>
      </c>
      <c r="C6" s="164">
        <f>MEDIAN(C11:C49)</f>
        <v>0.106</v>
      </c>
      <c r="D6" s="164">
        <f>MEDIAN(D11:D49)</f>
        <v>0.33300000000000002</v>
      </c>
      <c r="E6" s="164">
        <f>MEDIAN(E11:E49)</f>
        <v>0.14599999999999999</v>
      </c>
      <c r="F6" s="164">
        <f>MEDIAN(F11:F49)</f>
        <v>0.26700000000000002</v>
      </c>
      <c r="G6" s="164">
        <f>MEDIAN(G11:G49)</f>
        <v>0.624</v>
      </c>
      <c r="H6" s="164" t="s">
        <v>27</v>
      </c>
      <c r="I6" s="164">
        <f>MEDIAN(I11:I19)</f>
        <v>9.0999999999999998E-2</v>
      </c>
      <c r="J6" s="164">
        <f>MEDIAN(J11:J19)</f>
        <v>0.25900000000000001</v>
      </c>
      <c r="K6" s="164">
        <f>MEDIAN(K11:K19)</f>
        <v>6.9000000000000006E-2</v>
      </c>
      <c r="L6" s="164">
        <f>MEDIAN(L11:L19)</f>
        <v>0.16</v>
      </c>
      <c r="M6" s="164">
        <f>MEDIAN(M11:M19)</f>
        <v>0.44500000000000001</v>
      </c>
      <c r="N6" s="164" t="s">
        <v>27</v>
      </c>
      <c r="O6" s="164">
        <f>MEDIAN(O11:O21)</f>
        <v>0.16400000000000001</v>
      </c>
      <c r="P6" s="164">
        <f>MEDIAN(P11:P21)</f>
        <v>0.36599999999999999</v>
      </c>
      <c r="Q6" s="164">
        <f>MEDIAN(Q11:Q21)</f>
        <v>0.156</v>
      </c>
      <c r="R6" s="164">
        <f>MEDIAN(R11:R21)</f>
        <v>0.308</v>
      </c>
      <c r="S6" s="164">
        <f>MEDIAN(S11:S21)</f>
        <v>0.70799999999999996</v>
      </c>
    </row>
    <row r="7" spans="2:31" x14ac:dyDescent="0.25">
      <c r="B7" s="165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</row>
    <row r="8" spans="2:31" x14ac:dyDescent="0.25">
      <c r="B8" s="165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</row>
    <row r="9" spans="2:31" x14ac:dyDescent="0.25">
      <c r="B9" s="165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</row>
    <row r="10" spans="2:31" x14ac:dyDescent="0.25">
      <c r="B10" s="165" t="s">
        <v>21</v>
      </c>
      <c r="C10" s="165" t="s">
        <v>20</v>
      </c>
      <c r="D10" s="165" t="s">
        <v>19</v>
      </c>
      <c r="E10" s="165" t="s">
        <v>18</v>
      </c>
      <c r="F10" s="165" t="s">
        <v>17</v>
      </c>
      <c r="G10" s="165" t="s">
        <v>144</v>
      </c>
      <c r="H10" s="165" t="s">
        <v>21</v>
      </c>
      <c r="I10" s="165" t="s">
        <v>20</v>
      </c>
      <c r="J10" s="165" t="s">
        <v>19</v>
      </c>
      <c r="K10" s="165" t="s">
        <v>18</v>
      </c>
      <c r="L10" s="165" t="s">
        <v>17</v>
      </c>
      <c r="M10" s="165" t="s">
        <v>144</v>
      </c>
      <c r="N10" s="165" t="s">
        <v>21</v>
      </c>
      <c r="O10" s="165" t="s">
        <v>20</v>
      </c>
      <c r="P10" s="165" t="s">
        <v>19</v>
      </c>
      <c r="Q10" s="165" t="s">
        <v>18</v>
      </c>
      <c r="R10" s="165" t="s">
        <v>17</v>
      </c>
      <c r="S10" s="165" t="s">
        <v>144</v>
      </c>
    </row>
    <row r="11" spans="2:31" x14ac:dyDescent="0.25">
      <c r="B11" s="98">
        <v>1</v>
      </c>
      <c r="C11" s="132">
        <v>0.15</v>
      </c>
      <c r="D11" s="132">
        <v>0.28299999999999997</v>
      </c>
      <c r="E11" s="132">
        <v>0.17</v>
      </c>
      <c r="F11" s="132">
        <f>C11+E11</f>
        <v>0.32</v>
      </c>
      <c r="G11" s="132">
        <v>0.60299999999999998</v>
      </c>
      <c r="H11" s="135">
        <v>1</v>
      </c>
      <c r="I11" s="132">
        <v>9.0999999999999998E-2</v>
      </c>
      <c r="J11" s="132">
        <v>0.35899999999999999</v>
      </c>
      <c r="K11" s="132">
        <v>6.9000000000000006E-2</v>
      </c>
      <c r="L11" s="132">
        <f>I11+K11</f>
        <v>0.16</v>
      </c>
      <c r="M11" s="132">
        <v>0.51900000000000002</v>
      </c>
      <c r="N11" s="135">
        <v>1</v>
      </c>
      <c r="O11" s="132">
        <v>0.223</v>
      </c>
      <c r="P11" s="132">
        <v>0.90200000000000002</v>
      </c>
      <c r="Q11" s="132">
        <v>0.13600000000000001</v>
      </c>
      <c r="R11" s="132">
        <f>O11+Q11</f>
        <v>0.35899999999999999</v>
      </c>
      <c r="S11" s="132">
        <v>1.2609999999999999</v>
      </c>
    </row>
    <row r="12" spans="2:31" x14ac:dyDescent="0.25">
      <c r="B12" s="98">
        <v>2</v>
      </c>
      <c r="C12" s="132">
        <v>9.2999999999999999E-2</v>
      </c>
      <c r="D12" s="132">
        <v>0.64500000000000002</v>
      </c>
      <c r="E12" s="132">
        <v>0.13900000000000001</v>
      </c>
      <c r="F12" s="132">
        <f t="shared" ref="F12:F49" si="2">C12+E12</f>
        <v>0.23200000000000001</v>
      </c>
      <c r="G12" s="132">
        <v>0.877</v>
      </c>
      <c r="H12" s="135">
        <v>2</v>
      </c>
      <c r="I12" s="132">
        <v>0.28299999999999997</v>
      </c>
      <c r="J12" s="132">
        <v>0.76700000000000002</v>
      </c>
      <c r="K12" s="132">
        <v>8.8999999999999996E-2</v>
      </c>
      <c r="L12" s="132">
        <f t="shared" ref="L12:L19" si="3">I12+K12</f>
        <v>0.372</v>
      </c>
      <c r="M12" s="132">
        <v>1.139</v>
      </c>
      <c r="N12" s="135">
        <v>2</v>
      </c>
      <c r="O12" s="132">
        <v>3.6999999999999998E-2</v>
      </c>
      <c r="P12" s="132">
        <v>0.307</v>
      </c>
      <c r="Q12" s="132">
        <v>0.23100000000000001</v>
      </c>
      <c r="R12" s="132">
        <f t="shared" ref="R12:R21" si="4">O12+Q12</f>
        <v>0.26800000000000002</v>
      </c>
      <c r="S12" s="132">
        <v>0.57499999999999996</v>
      </c>
    </row>
    <row r="13" spans="2:31" x14ac:dyDescent="0.25">
      <c r="B13" s="98">
        <v>3</v>
      </c>
      <c r="C13" s="132">
        <v>0.14799999999999999</v>
      </c>
      <c r="D13" s="132">
        <v>0.34799999999999998</v>
      </c>
      <c r="E13" s="132">
        <v>0.13500000000000001</v>
      </c>
      <c r="F13" s="132">
        <f t="shared" si="2"/>
        <v>0.28300000000000003</v>
      </c>
      <c r="G13" s="132">
        <v>0.63100000000000001</v>
      </c>
      <c r="H13" s="135">
        <v>3</v>
      </c>
      <c r="I13" s="132">
        <v>0.13600000000000001</v>
      </c>
      <c r="J13" s="132">
        <v>0.53500000000000003</v>
      </c>
      <c r="K13" s="132">
        <v>8.5999999999999993E-2</v>
      </c>
      <c r="L13" s="132">
        <f t="shared" si="3"/>
        <v>0.222</v>
      </c>
      <c r="M13" s="132">
        <v>0.75700000000000001</v>
      </c>
      <c r="N13" s="135">
        <v>3</v>
      </c>
      <c r="O13" s="132">
        <v>1.9E-2</v>
      </c>
      <c r="P13" s="132">
        <v>0.36499999999999999</v>
      </c>
      <c r="Q13" s="132">
        <v>0.191</v>
      </c>
      <c r="R13" s="132">
        <f t="shared" si="4"/>
        <v>0.21</v>
      </c>
      <c r="S13" s="132">
        <v>0.57499999999999996</v>
      </c>
    </row>
    <row r="14" spans="2:31" x14ac:dyDescent="0.25">
      <c r="B14" s="98">
        <v>4</v>
      </c>
      <c r="C14" s="132">
        <v>0.10100000000000001</v>
      </c>
      <c r="D14" s="132">
        <v>0.93600000000000005</v>
      </c>
      <c r="E14" s="132">
        <v>0.13400000000000001</v>
      </c>
      <c r="F14" s="132">
        <f t="shared" si="2"/>
        <v>0.23500000000000001</v>
      </c>
      <c r="G14" s="132">
        <v>1.171</v>
      </c>
      <c r="H14" s="135">
        <v>4</v>
      </c>
      <c r="I14" s="132">
        <v>3.0000000000000001E-3</v>
      </c>
      <c r="J14" s="132">
        <v>6.7000000000000004E-2</v>
      </c>
      <c r="K14" s="132">
        <v>3.2000000000000001E-2</v>
      </c>
      <c r="L14" s="132">
        <f t="shared" si="3"/>
        <v>3.5000000000000003E-2</v>
      </c>
      <c r="M14" s="132">
        <v>0.10199999999999999</v>
      </c>
      <c r="N14" s="135">
        <v>4</v>
      </c>
      <c r="O14" s="132">
        <v>0.42399999999999999</v>
      </c>
      <c r="P14" s="132">
        <v>0.32600000000000001</v>
      </c>
      <c r="Q14" s="132">
        <v>0.249</v>
      </c>
      <c r="R14" s="132">
        <f t="shared" si="4"/>
        <v>0.67300000000000004</v>
      </c>
      <c r="S14" s="132">
        <v>0.999</v>
      </c>
    </row>
    <row r="15" spans="2:31" x14ac:dyDescent="0.25">
      <c r="B15" s="98">
        <v>5</v>
      </c>
      <c r="C15" s="132">
        <v>0.16700000000000001</v>
      </c>
      <c r="D15" s="132">
        <v>0.26700000000000002</v>
      </c>
      <c r="E15" s="132">
        <v>0.158</v>
      </c>
      <c r="F15" s="132">
        <f t="shared" si="2"/>
        <v>0.32500000000000001</v>
      </c>
      <c r="G15" s="132">
        <v>0.59199999999999997</v>
      </c>
      <c r="H15" s="135">
        <v>5</v>
      </c>
      <c r="I15" s="132">
        <v>1.7000000000000001E-2</v>
      </c>
      <c r="J15" s="132">
        <v>1.6E-2</v>
      </c>
      <c r="K15" s="132">
        <v>3.4000000000000002E-2</v>
      </c>
      <c r="L15" s="132">
        <f t="shared" si="3"/>
        <v>5.1000000000000004E-2</v>
      </c>
      <c r="M15" s="132">
        <v>6.7000000000000004E-2</v>
      </c>
      <c r="N15" s="135">
        <v>5</v>
      </c>
      <c r="O15" s="132">
        <v>0.30599999999999999</v>
      </c>
      <c r="P15" s="132">
        <v>0.36599999999999999</v>
      </c>
      <c r="Q15" s="132">
        <v>0.33400000000000002</v>
      </c>
      <c r="R15" s="132">
        <f t="shared" si="4"/>
        <v>0.64</v>
      </c>
      <c r="S15" s="132">
        <v>1.006</v>
      </c>
    </row>
    <row r="16" spans="2:31" x14ac:dyDescent="0.25">
      <c r="B16" s="98">
        <v>6</v>
      </c>
      <c r="C16" s="132">
        <v>0.222</v>
      </c>
      <c r="D16" s="132">
        <v>0.20799999999999999</v>
      </c>
      <c r="E16" s="132">
        <v>0.21099999999999999</v>
      </c>
      <c r="F16" s="132">
        <f t="shared" si="2"/>
        <v>0.433</v>
      </c>
      <c r="G16" s="132">
        <v>0.64100000000000001</v>
      </c>
      <c r="H16" s="135">
        <v>6</v>
      </c>
      <c r="I16" s="132">
        <v>6.8000000000000005E-2</v>
      </c>
      <c r="J16" s="132">
        <v>0.25900000000000001</v>
      </c>
      <c r="K16" s="132">
        <v>6.6000000000000003E-2</v>
      </c>
      <c r="L16" s="132">
        <f t="shared" si="3"/>
        <v>0.13400000000000001</v>
      </c>
      <c r="M16" s="132">
        <v>0.39300000000000002</v>
      </c>
      <c r="N16" s="135">
        <v>6</v>
      </c>
      <c r="O16" s="132">
        <v>0.23400000000000001</v>
      </c>
      <c r="P16" s="132">
        <v>5.6000000000000001E-2</v>
      </c>
      <c r="Q16" s="132">
        <v>0.39300000000000002</v>
      </c>
      <c r="R16" s="132">
        <f t="shared" si="4"/>
        <v>0.627</v>
      </c>
      <c r="S16" s="132">
        <v>0.68300000000000005</v>
      </c>
    </row>
    <row r="17" spans="2:34" x14ac:dyDescent="0.25">
      <c r="B17" s="98">
        <v>7</v>
      </c>
      <c r="C17" s="132">
        <v>0.24</v>
      </c>
      <c r="D17" s="132">
        <v>0.33400000000000002</v>
      </c>
      <c r="E17" s="132">
        <v>0.22600000000000001</v>
      </c>
      <c r="F17" s="132">
        <f t="shared" si="2"/>
        <v>0.46599999999999997</v>
      </c>
      <c r="G17" s="132">
        <v>0.8</v>
      </c>
      <c r="H17" s="135">
        <v>7</v>
      </c>
      <c r="I17" s="132">
        <v>1.9E-2</v>
      </c>
      <c r="J17" s="132">
        <v>3.7999999999999999E-2</v>
      </c>
      <c r="K17" s="132">
        <v>8.0000000000000002E-3</v>
      </c>
      <c r="L17" s="132">
        <f t="shared" si="3"/>
        <v>2.7E-2</v>
      </c>
      <c r="M17" s="132">
        <v>6.5000000000000002E-2</v>
      </c>
      <c r="N17" s="135">
        <v>7</v>
      </c>
      <c r="O17" s="132">
        <v>8.5000000000000006E-2</v>
      </c>
      <c r="P17" s="132">
        <v>0.28799999999999998</v>
      </c>
      <c r="Q17" s="132">
        <v>6.0999999999999999E-2</v>
      </c>
      <c r="R17" s="132">
        <f t="shared" si="4"/>
        <v>0.14600000000000002</v>
      </c>
      <c r="S17" s="132">
        <v>0.434</v>
      </c>
    </row>
    <row r="18" spans="2:34" x14ac:dyDescent="0.25">
      <c r="B18" s="98">
        <v>8</v>
      </c>
      <c r="C18" s="132">
        <v>0.25</v>
      </c>
      <c r="D18" s="132">
        <v>0.32400000000000001</v>
      </c>
      <c r="E18" s="132">
        <v>0.17299999999999999</v>
      </c>
      <c r="F18" s="132">
        <f t="shared" si="2"/>
        <v>0.42299999999999999</v>
      </c>
      <c r="G18" s="132">
        <v>0.747</v>
      </c>
      <c r="H18" s="135">
        <v>8</v>
      </c>
      <c r="I18" s="132">
        <v>0.11600000000000001</v>
      </c>
      <c r="J18" s="132">
        <v>0.13200000000000001</v>
      </c>
      <c r="K18" s="132">
        <v>0.19700000000000001</v>
      </c>
      <c r="L18" s="132">
        <f t="shared" si="3"/>
        <v>0.313</v>
      </c>
      <c r="M18" s="132">
        <v>0.44500000000000001</v>
      </c>
      <c r="N18" s="135">
        <v>8</v>
      </c>
      <c r="O18" s="132">
        <v>0.191</v>
      </c>
      <c r="P18" s="132">
        <v>0.5</v>
      </c>
      <c r="Q18" s="132">
        <v>0.156</v>
      </c>
      <c r="R18" s="132">
        <f t="shared" si="4"/>
        <v>0.34699999999999998</v>
      </c>
      <c r="S18" s="132">
        <v>0.84699999999999998</v>
      </c>
    </row>
    <row r="19" spans="2:34" x14ac:dyDescent="0.25">
      <c r="B19" s="98">
        <v>9</v>
      </c>
      <c r="C19" s="132">
        <v>8.5000000000000006E-2</v>
      </c>
      <c r="D19" s="132">
        <v>0.39300000000000002</v>
      </c>
      <c r="E19" s="132">
        <v>0.159</v>
      </c>
      <c r="F19" s="132">
        <f t="shared" si="2"/>
        <v>0.24399999999999999</v>
      </c>
      <c r="G19" s="132">
        <v>0.63700000000000001</v>
      </c>
      <c r="H19" s="135">
        <v>9</v>
      </c>
      <c r="I19" s="56">
        <v>0.64300000000000002</v>
      </c>
      <c r="J19" s="56">
        <v>0.68300000000000005</v>
      </c>
      <c r="K19" s="56">
        <v>0.16700000000000001</v>
      </c>
      <c r="L19" s="132">
        <f t="shared" si="3"/>
        <v>0.81</v>
      </c>
      <c r="M19" s="56">
        <v>1.4930000000000001</v>
      </c>
      <c r="N19" s="135">
        <v>9</v>
      </c>
      <c r="O19" s="132">
        <v>0.05</v>
      </c>
      <c r="P19" s="132">
        <v>0.36599999999999999</v>
      </c>
      <c r="Q19" s="132">
        <v>0.11700000000000001</v>
      </c>
      <c r="R19" s="132">
        <f t="shared" si="4"/>
        <v>0.16700000000000001</v>
      </c>
      <c r="S19" s="132">
        <v>0.53300000000000003</v>
      </c>
    </row>
    <row r="20" spans="2:34" ht="15" customHeight="1" x14ac:dyDescent="0.25">
      <c r="B20" s="98">
        <v>10</v>
      </c>
      <c r="C20" s="132">
        <v>0.06</v>
      </c>
      <c r="D20" s="132">
        <v>0.67200000000000004</v>
      </c>
      <c r="E20" s="132">
        <v>0.152</v>
      </c>
      <c r="F20" s="132">
        <f t="shared" si="2"/>
        <v>0.21199999999999999</v>
      </c>
      <c r="G20" s="132">
        <v>0.88400000000000001</v>
      </c>
      <c r="H20" s="97"/>
      <c r="I20" s="97"/>
      <c r="J20" s="97"/>
      <c r="K20" s="97"/>
      <c r="L20" s="97"/>
      <c r="M20" s="97"/>
      <c r="N20" s="135">
        <v>10</v>
      </c>
      <c r="O20" s="132">
        <v>0.16400000000000001</v>
      </c>
      <c r="P20" s="132">
        <v>0.4</v>
      </c>
      <c r="Q20" s="132">
        <v>0.14399999999999999</v>
      </c>
      <c r="R20" s="132">
        <f t="shared" si="4"/>
        <v>0.308</v>
      </c>
      <c r="S20" s="132">
        <v>0.70799999999999996</v>
      </c>
      <c r="U20" s="234" t="s">
        <v>173</v>
      </c>
      <c r="V20" s="234"/>
      <c r="W20" s="235">
        <f>(60*AD4)/U4</f>
        <v>1.6447819293292032</v>
      </c>
    </row>
    <row r="21" spans="2:34" x14ac:dyDescent="0.25">
      <c r="B21" s="98">
        <v>11</v>
      </c>
      <c r="C21" s="132">
        <v>0.15</v>
      </c>
      <c r="D21" s="132">
        <v>0.153</v>
      </c>
      <c r="E21" s="132">
        <v>0.13200000000000001</v>
      </c>
      <c r="F21" s="132">
        <f t="shared" si="2"/>
        <v>0.28200000000000003</v>
      </c>
      <c r="G21" s="132">
        <v>0.435</v>
      </c>
      <c r="H21" s="97"/>
      <c r="I21" s="97"/>
      <c r="J21" s="97"/>
      <c r="K21" s="97"/>
      <c r="L21" s="97"/>
      <c r="M21" s="97"/>
      <c r="N21" s="135">
        <v>11</v>
      </c>
      <c r="O21" s="132">
        <v>0.152</v>
      </c>
      <c r="P21" s="132">
        <v>0.55800000000000005</v>
      </c>
      <c r="Q21" s="132">
        <v>0.154</v>
      </c>
      <c r="R21" s="132">
        <f t="shared" si="4"/>
        <v>0.30599999999999999</v>
      </c>
      <c r="S21" s="132">
        <v>0.86399999999999999</v>
      </c>
      <c r="U21" s="234"/>
      <c r="V21" s="234"/>
      <c r="W21" s="235"/>
    </row>
    <row r="22" spans="2:34" x14ac:dyDescent="0.25">
      <c r="B22" s="98">
        <v>12</v>
      </c>
      <c r="C22" s="132">
        <v>0.121</v>
      </c>
      <c r="D22" s="132">
        <v>0.45900000000000002</v>
      </c>
      <c r="E22" s="132">
        <v>0.14599999999999999</v>
      </c>
      <c r="F22" s="132">
        <f t="shared" si="2"/>
        <v>0.26700000000000002</v>
      </c>
      <c r="G22" s="132">
        <v>0.72599999999999998</v>
      </c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</row>
    <row r="23" spans="2:34" x14ac:dyDescent="0.25">
      <c r="B23" s="98">
        <v>13</v>
      </c>
      <c r="C23" s="132">
        <v>0.113</v>
      </c>
      <c r="D23" s="132">
        <v>0.48299999999999998</v>
      </c>
      <c r="E23" s="132">
        <v>3.5000000000000003E-2</v>
      </c>
      <c r="F23" s="132">
        <f t="shared" si="2"/>
        <v>0.14800000000000002</v>
      </c>
      <c r="G23" s="132">
        <v>0.63100000000000001</v>
      </c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</row>
    <row r="24" spans="2:34" x14ac:dyDescent="0.25">
      <c r="B24" s="98">
        <v>14</v>
      </c>
      <c r="C24" s="132">
        <v>5.8999999999999997E-2</v>
      </c>
      <c r="D24" s="132">
        <v>0.36899999999999999</v>
      </c>
      <c r="E24" s="132">
        <v>0.10199999999999999</v>
      </c>
      <c r="F24" s="132">
        <f t="shared" si="2"/>
        <v>0.16099999999999998</v>
      </c>
      <c r="G24" s="132">
        <v>0.53</v>
      </c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</row>
    <row r="25" spans="2:34" x14ac:dyDescent="0.25">
      <c r="B25" s="98">
        <v>15</v>
      </c>
      <c r="C25" s="132">
        <v>0.12</v>
      </c>
      <c r="D25" s="132">
        <v>0.23100000000000001</v>
      </c>
      <c r="E25" s="132">
        <v>0.17499999999999999</v>
      </c>
      <c r="F25" s="132">
        <f t="shared" si="2"/>
        <v>0.29499999999999998</v>
      </c>
      <c r="G25" s="132">
        <v>0.52600000000000002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</row>
    <row r="26" spans="2:34" x14ac:dyDescent="0.25">
      <c r="B26" s="98">
        <v>16</v>
      </c>
      <c r="C26" s="132">
        <v>0.14499999999999999</v>
      </c>
      <c r="D26" s="132">
        <v>0.307</v>
      </c>
      <c r="E26" s="132">
        <v>0.13700000000000001</v>
      </c>
      <c r="F26" s="132">
        <f t="shared" si="2"/>
        <v>0.28200000000000003</v>
      </c>
      <c r="G26" s="132">
        <v>0.58899999999999997</v>
      </c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</row>
    <row r="27" spans="2:34" x14ac:dyDescent="0.25">
      <c r="B27" s="98">
        <v>17</v>
      </c>
      <c r="C27" s="132">
        <v>0.13800000000000001</v>
      </c>
      <c r="D27" s="132">
        <v>1.069</v>
      </c>
      <c r="E27" s="132">
        <v>0.13100000000000001</v>
      </c>
      <c r="F27" s="132">
        <f t="shared" si="2"/>
        <v>0.26900000000000002</v>
      </c>
      <c r="G27" s="132">
        <v>1.3380000000000001</v>
      </c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</row>
    <row r="28" spans="2:34" x14ac:dyDescent="0.25">
      <c r="B28" s="98">
        <v>18</v>
      </c>
      <c r="C28" s="132">
        <v>9.7000000000000003E-2</v>
      </c>
      <c r="D28" s="132">
        <v>0.50900000000000001</v>
      </c>
      <c r="E28" s="132">
        <v>0.2</v>
      </c>
      <c r="F28" s="132">
        <f t="shared" si="2"/>
        <v>0.29700000000000004</v>
      </c>
      <c r="G28" s="132">
        <v>0.80600000000000005</v>
      </c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</row>
    <row r="29" spans="2:34" x14ac:dyDescent="0.25">
      <c r="B29" s="98">
        <v>19</v>
      </c>
      <c r="C29" s="132">
        <v>0.22500000000000001</v>
      </c>
      <c r="D29" s="132">
        <v>0.26400000000000001</v>
      </c>
      <c r="E29" s="132">
        <v>0.155</v>
      </c>
      <c r="F29" s="132">
        <f t="shared" si="2"/>
        <v>0.38</v>
      </c>
      <c r="G29" s="132">
        <v>0.64400000000000002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</row>
    <row r="30" spans="2:34" x14ac:dyDescent="0.25">
      <c r="B30" s="98">
        <v>20</v>
      </c>
      <c r="C30" s="132">
        <v>0.13600000000000001</v>
      </c>
      <c r="D30" s="132">
        <v>0.33300000000000002</v>
      </c>
      <c r="E30" s="132">
        <v>0.17299999999999999</v>
      </c>
      <c r="F30" s="132">
        <f t="shared" si="2"/>
        <v>0.309</v>
      </c>
      <c r="G30" s="132">
        <v>0.64200000000000002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</row>
    <row r="31" spans="2:34" x14ac:dyDescent="0.25">
      <c r="B31" s="98">
        <v>21</v>
      </c>
      <c r="C31" s="132">
        <v>0.124</v>
      </c>
      <c r="D31" s="132">
        <v>0.34300000000000003</v>
      </c>
      <c r="E31" s="132">
        <v>0.16300000000000001</v>
      </c>
      <c r="F31" s="132">
        <f t="shared" si="2"/>
        <v>0.28700000000000003</v>
      </c>
      <c r="G31" s="132">
        <v>0.63</v>
      </c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</row>
    <row r="32" spans="2:34" x14ac:dyDescent="0.25">
      <c r="B32" s="98">
        <v>22</v>
      </c>
      <c r="C32" s="132">
        <v>9.2999999999999999E-2</v>
      </c>
      <c r="D32" s="132">
        <v>0.67600000000000005</v>
      </c>
      <c r="E32" s="132">
        <v>0.161</v>
      </c>
      <c r="F32" s="132">
        <f t="shared" si="2"/>
        <v>0.254</v>
      </c>
      <c r="G32" s="132">
        <v>0.93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</row>
    <row r="33" spans="2:19" x14ac:dyDescent="0.25">
      <c r="B33" s="98">
        <v>23</v>
      </c>
      <c r="C33" s="132">
        <v>8.8999999999999996E-2</v>
      </c>
      <c r="D33" s="132">
        <v>0.39800000000000002</v>
      </c>
      <c r="E33" s="132">
        <v>9.8000000000000004E-2</v>
      </c>
      <c r="F33" s="132">
        <f t="shared" si="2"/>
        <v>0.187</v>
      </c>
      <c r="G33" s="132">
        <v>0.58499999999999996</v>
      </c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</row>
    <row r="34" spans="2:19" x14ac:dyDescent="0.25">
      <c r="B34" s="98">
        <v>24</v>
      </c>
      <c r="C34" s="132">
        <v>7.4999999999999997E-2</v>
      </c>
      <c r="D34" s="132">
        <v>0.32900000000000001</v>
      </c>
      <c r="E34" s="132">
        <v>0.193</v>
      </c>
      <c r="F34" s="132">
        <f t="shared" si="2"/>
        <v>0.26800000000000002</v>
      </c>
      <c r="G34" s="132">
        <v>0.59699999999999998</v>
      </c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</row>
    <row r="35" spans="2:19" x14ac:dyDescent="0.25">
      <c r="B35" s="98">
        <v>25</v>
      </c>
      <c r="C35" s="132">
        <v>4.9000000000000002E-2</v>
      </c>
      <c r="D35" s="132">
        <v>0.32200000000000001</v>
      </c>
      <c r="E35" s="132">
        <v>0.13</v>
      </c>
      <c r="F35" s="132">
        <f t="shared" si="2"/>
        <v>0.17899999999999999</v>
      </c>
      <c r="G35" s="132">
        <v>0.501</v>
      </c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</row>
    <row r="36" spans="2:19" x14ac:dyDescent="0.25">
      <c r="B36" s="98">
        <v>26</v>
      </c>
      <c r="C36" s="132">
        <v>0.48199999999999998</v>
      </c>
      <c r="D36" s="132">
        <v>2.9000000000000001E-2</v>
      </c>
      <c r="E36" s="132">
        <v>0.16400000000000001</v>
      </c>
      <c r="F36" s="132">
        <f t="shared" si="2"/>
        <v>0.64600000000000002</v>
      </c>
      <c r="G36" s="132">
        <v>0.67500000000000004</v>
      </c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</row>
    <row r="37" spans="2:19" x14ac:dyDescent="0.25">
      <c r="B37" s="98">
        <v>27</v>
      </c>
      <c r="C37" s="132">
        <v>0.128</v>
      </c>
      <c r="D37" s="132">
        <v>0.33200000000000002</v>
      </c>
      <c r="E37" s="132">
        <v>0.16400000000000001</v>
      </c>
      <c r="F37" s="132">
        <f t="shared" si="2"/>
        <v>0.29200000000000004</v>
      </c>
      <c r="G37" s="132">
        <v>0.624</v>
      </c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</row>
    <row r="38" spans="2:19" x14ac:dyDescent="0.25">
      <c r="B38" s="98">
        <v>28</v>
      </c>
      <c r="C38" s="132">
        <v>0.161</v>
      </c>
      <c r="D38" s="132">
        <v>0.255</v>
      </c>
      <c r="E38" s="132">
        <v>9.8000000000000004E-2</v>
      </c>
      <c r="F38" s="132">
        <f t="shared" si="2"/>
        <v>0.25900000000000001</v>
      </c>
      <c r="G38" s="132">
        <v>0.51400000000000001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</row>
    <row r="39" spans="2:19" x14ac:dyDescent="0.25">
      <c r="B39" s="98">
        <v>29</v>
      </c>
      <c r="C39" s="132">
        <v>9.1999999999999998E-2</v>
      </c>
      <c r="D39" s="132">
        <v>0.379</v>
      </c>
      <c r="E39" s="132">
        <v>7.5999999999999998E-2</v>
      </c>
      <c r="F39" s="132">
        <f t="shared" si="2"/>
        <v>0.16799999999999998</v>
      </c>
      <c r="G39" s="132">
        <v>0.54700000000000004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</row>
    <row r="40" spans="2:19" x14ac:dyDescent="0.25">
      <c r="B40" s="98">
        <v>30</v>
      </c>
      <c r="C40" s="132">
        <v>0.106</v>
      </c>
      <c r="D40" s="132">
        <v>0.184</v>
      </c>
      <c r="E40" s="132">
        <v>0.154</v>
      </c>
      <c r="F40" s="132">
        <f t="shared" si="2"/>
        <v>0.26</v>
      </c>
      <c r="G40" s="132">
        <v>0.44400000000000001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</row>
    <row r="41" spans="2:19" x14ac:dyDescent="0.25">
      <c r="B41" s="98">
        <v>31</v>
      </c>
      <c r="C41" s="132">
        <v>0.109</v>
      </c>
      <c r="D41" s="132">
        <v>0.26800000000000002</v>
      </c>
      <c r="E41" s="132">
        <v>0.13200000000000001</v>
      </c>
      <c r="F41" s="132">
        <f t="shared" si="2"/>
        <v>0.24099999999999999</v>
      </c>
      <c r="G41" s="132">
        <v>0.50900000000000001</v>
      </c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</row>
    <row r="42" spans="2:19" x14ac:dyDescent="0.25">
      <c r="B42" s="98">
        <v>32</v>
      </c>
      <c r="C42" s="132">
        <v>1.0999999999999999E-2</v>
      </c>
      <c r="D42" s="132">
        <v>0.34100000000000003</v>
      </c>
      <c r="E42" s="132">
        <v>0.13900000000000001</v>
      </c>
      <c r="F42" s="132">
        <f t="shared" si="2"/>
        <v>0.15000000000000002</v>
      </c>
      <c r="G42" s="132">
        <v>0.49099999999999999</v>
      </c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</row>
    <row r="43" spans="2:19" x14ac:dyDescent="0.25">
      <c r="B43" s="98">
        <v>33</v>
      </c>
      <c r="C43" s="132">
        <v>8.3000000000000004E-2</v>
      </c>
      <c r="D43" s="132">
        <v>0.28299999999999997</v>
      </c>
      <c r="E43" s="132">
        <v>0.129</v>
      </c>
      <c r="F43" s="132">
        <f t="shared" si="2"/>
        <v>0.21200000000000002</v>
      </c>
      <c r="G43" s="132">
        <v>0.495</v>
      </c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</row>
    <row r="44" spans="2:19" x14ac:dyDescent="0.25">
      <c r="B44" s="98">
        <v>34</v>
      </c>
      <c r="C44" s="132">
        <v>0.1</v>
      </c>
      <c r="D44" s="132">
        <v>0.23799999999999999</v>
      </c>
      <c r="E44" s="132">
        <v>0.108</v>
      </c>
      <c r="F44" s="132">
        <f t="shared" si="2"/>
        <v>0.20800000000000002</v>
      </c>
      <c r="G44" s="132">
        <v>0.44600000000000001</v>
      </c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</row>
    <row r="45" spans="2:19" x14ac:dyDescent="0.25">
      <c r="B45" s="98">
        <v>35</v>
      </c>
      <c r="C45" s="132">
        <v>9.4E-2</v>
      </c>
      <c r="D45" s="132">
        <v>0.69699999999999995</v>
      </c>
      <c r="E45" s="132">
        <v>0.19400000000000001</v>
      </c>
      <c r="F45" s="132">
        <f t="shared" si="2"/>
        <v>0.28800000000000003</v>
      </c>
      <c r="G45" s="132">
        <v>0.98499999999999999</v>
      </c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</row>
    <row r="46" spans="2:19" x14ac:dyDescent="0.25">
      <c r="B46" s="98">
        <v>36</v>
      </c>
      <c r="C46" s="132">
        <v>9.8000000000000004E-2</v>
      </c>
      <c r="D46" s="132">
        <v>0.13300000000000001</v>
      </c>
      <c r="E46" s="132">
        <v>0.129</v>
      </c>
      <c r="F46" s="132">
        <f t="shared" si="2"/>
        <v>0.22700000000000001</v>
      </c>
      <c r="G46" s="132">
        <v>0.36</v>
      </c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</row>
    <row r="47" spans="2:19" x14ac:dyDescent="0.25">
      <c r="B47" s="98">
        <v>37</v>
      </c>
      <c r="C47" s="132">
        <v>8.4000000000000005E-2</v>
      </c>
      <c r="D47" s="132">
        <v>0.14399999999999999</v>
      </c>
      <c r="E47" s="132">
        <v>0.20599999999999999</v>
      </c>
      <c r="F47" s="132">
        <f t="shared" si="2"/>
        <v>0.28999999999999998</v>
      </c>
      <c r="G47" s="132">
        <v>0.434</v>
      </c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</row>
    <row r="48" spans="2:19" x14ac:dyDescent="0.25">
      <c r="B48" s="98">
        <v>38</v>
      </c>
      <c r="C48" s="132">
        <v>8.4000000000000005E-2</v>
      </c>
      <c r="D48" s="132">
        <v>0.41599999999999998</v>
      </c>
      <c r="E48" s="132">
        <v>0.113</v>
      </c>
      <c r="F48" s="132">
        <f t="shared" si="2"/>
        <v>0.19700000000000001</v>
      </c>
      <c r="G48" s="132">
        <v>0.61299999999999999</v>
      </c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</row>
    <row r="49" spans="1:33" x14ac:dyDescent="0.25">
      <c r="B49" s="98">
        <v>39</v>
      </c>
      <c r="C49" s="132">
        <v>4.1000000000000002E-2</v>
      </c>
      <c r="D49" s="132">
        <v>0.51500000000000001</v>
      </c>
      <c r="E49" s="132">
        <v>0.13400000000000001</v>
      </c>
      <c r="F49" s="132">
        <f t="shared" si="2"/>
        <v>0.17500000000000002</v>
      </c>
      <c r="G49" s="132">
        <v>0.69</v>
      </c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</row>
    <row r="50" spans="1:33" x14ac:dyDescent="0.25">
      <c r="B50" s="98"/>
      <c r="C50" s="132"/>
      <c r="D50" s="132"/>
      <c r="E50" s="132"/>
      <c r="F50" s="132"/>
      <c r="G50" s="132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</row>
    <row r="51" spans="1:33" x14ac:dyDescent="0.25">
      <c r="A51" s="239" t="s">
        <v>180</v>
      </c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1"/>
      <c r="T51" s="236" t="s">
        <v>171</v>
      </c>
      <c r="U51" s="236"/>
      <c r="V51" s="236"/>
      <c r="W51" s="236"/>
      <c r="X51" s="236"/>
      <c r="Y51" s="236"/>
      <c r="Z51" s="236"/>
      <c r="AA51" s="236"/>
      <c r="AB51" s="236"/>
      <c r="AC51" s="236"/>
      <c r="AD51" s="236"/>
      <c r="AE51" s="236"/>
      <c r="AF51" s="236"/>
      <c r="AG51" s="236"/>
    </row>
    <row r="52" spans="1:33" x14ac:dyDescent="0.25">
      <c r="A52" s="229"/>
      <c r="B52" s="230"/>
      <c r="C52" s="256" t="s">
        <v>101</v>
      </c>
      <c r="D52" s="256"/>
      <c r="E52" s="256"/>
      <c r="F52" s="256"/>
      <c r="G52" s="256"/>
      <c r="H52" s="133"/>
      <c r="I52" s="257" t="s">
        <v>143</v>
      </c>
      <c r="J52" s="257"/>
      <c r="K52" s="257"/>
      <c r="L52" s="257"/>
      <c r="M52" s="257"/>
      <c r="N52" s="133"/>
      <c r="O52" s="258" t="s">
        <v>100</v>
      </c>
      <c r="P52" s="258"/>
      <c r="Q52" s="258"/>
      <c r="R52" s="258"/>
      <c r="S52" s="258"/>
      <c r="T52" s="231" t="s">
        <v>101</v>
      </c>
      <c r="U52" s="231"/>
      <c r="V52" s="231"/>
      <c r="W52" s="231"/>
      <c r="X52" s="112"/>
      <c r="Y52" s="232" t="s">
        <v>143</v>
      </c>
      <c r="Z52" s="232"/>
      <c r="AA52" s="232"/>
      <c r="AB52" s="232"/>
      <c r="AC52" s="112"/>
      <c r="AD52" s="233" t="s">
        <v>100</v>
      </c>
      <c r="AE52" s="233"/>
      <c r="AF52" s="233"/>
      <c r="AG52" s="233"/>
    </row>
    <row r="53" spans="1:33" x14ac:dyDescent="0.25">
      <c r="A53" s="229"/>
      <c r="B53" s="230"/>
      <c r="C53" s="102" t="s">
        <v>20</v>
      </c>
      <c r="D53" s="102" t="s">
        <v>19</v>
      </c>
      <c r="E53" s="102" t="s">
        <v>18</v>
      </c>
      <c r="F53" s="102" t="s">
        <v>17</v>
      </c>
      <c r="G53" s="102" t="s">
        <v>16</v>
      </c>
      <c r="H53" s="133"/>
      <c r="I53" s="101" t="s">
        <v>20</v>
      </c>
      <c r="J53" s="101" t="s">
        <v>19</v>
      </c>
      <c r="K53" s="101" t="s">
        <v>18</v>
      </c>
      <c r="L53" s="101" t="s">
        <v>17</v>
      </c>
      <c r="M53" s="101" t="s">
        <v>16</v>
      </c>
      <c r="N53" s="133"/>
      <c r="O53" s="100" t="s">
        <v>20</v>
      </c>
      <c r="P53" s="100" t="s">
        <v>19</v>
      </c>
      <c r="Q53" s="100" t="s">
        <v>18</v>
      </c>
      <c r="R53" s="131" t="s">
        <v>17</v>
      </c>
      <c r="S53" s="100" t="s">
        <v>16</v>
      </c>
      <c r="T53" s="102" t="s">
        <v>20</v>
      </c>
      <c r="U53" s="102" t="s">
        <v>19</v>
      </c>
      <c r="V53" s="102" t="s">
        <v>18</v>
      </c>
      <c r="W53" s="102" t="s">
        <v>16</v>
      </c>
      <c r="X53" s="110"/>
      <c r="Y53" s="111" t="s">
        <v>20</v>
      </c>
      <c r="Z53" s="111" t="s">
        <v>19</v>
      </c>
      <c r="AA53" s="111" t="s">
        <v>18</v>
      </c>
      <c r="AB53" s="111" t="s">
        <v>16</v>
      </c>
      <c r="AC53" s="110"/>
      <c r="AD53" s="109" t="s">
        <v>20</v>
      </c>
      <c r="AE53" s="109" t="s">
        <v>19</v>
      </c>
      <c r="AF53" s="109" t="s">
        <v>18</v>
      </c>
      <c r="AG53" s="109" t="s">
        <v>16</v>
      </c>
    </row>
    <row r="54" spans="1:33" ht="30.75" customHeight="1" x14ac:dyDescent="0.25">
      <c r="A54" s="249" t="s">
        <v>170</v>
      </c>
      <c r="B54" s="250"/>
      <c r="C54" s="107">
        <f>AVERAGE(C11:C49)</f>
        <v>0.1262307692307692</v>
      </c>
      <c r="D54" s="107">
        <f>AVERAGE(D11:D49)</f>
        <v>0.38125641025641022</v>
      </c>
      <c r="E54" s="107">
        <f>AVERAGE(E11:E49)</f>
        <v>0.14687179487179486</v>
      </c>
      <c r="F54" s="119">
        <f>AVERAGE(F11:F49)</f>
        <v>0.27310256410256406</v>
      </c>
      <c r="G54" s="107">
        <f>AVERAGE(G11:G49)</f>
        <v>0.6543589743589745</v>
      </c>
      <c r="H54" s="104"/>
      <c r="I54" s="107">
        <f>AVERAGE(I11:I19)</f>
        <v>0.15288888888888891</v>
      </c>
      <c r="J54" s="107">
        <f>AVERAGE(J11:J19)</f>
        <v>0.3173333333333333</v>
      </c>
      <c r="K54" s="107">
        <f>AVERAGE(K11:K19)</f>
        <v>8.3111111111111122E-2</v>
      </c>
      <c r="L54" s="119">
        <f>AVERAGE(L11:L19)</f>
        <v>0.23600000000000002</v>
      </c>
      <c r="M54" s="107">
        <f>AVERAGE(M11:M19)</f>
        <v>0.55333333333333334</v>
      </c>
      <c r="N54" s="104"/>
      <c r="O54" s="107">
        <f>AVERAGE(O11:O21)</f>
        <v>0.17136363636363636</v>
      </c>
      <c r="P54" s="107">
        <f>AVERAGE(P11:P21)</f>
        <v>0.40309090909090911</v>
      </c>
      <c r="Q54" s="107">
        <f>AVERAGE(Q11:Q21)</f>
        <v>0.19690909090909089</v>
      </c>
      <c r="R54" s="119">
        <f>AVERAGE(R11:R21)</f>
        <v>0.3682727272727272</v>
      </c>
      <c r="S54" s="107">
        <f>AVERAGE(S11:S21)</f>
        <v>0.77136363636363636</v>
      </c>
      <c r="T54" s="107">
        <f>C6</f>
        <v>0.106</v>
      </c>
      <c r="U54" s="107">
        <f>D6</f>
        <v>0.33300000000000002</v>
      </c>
      <c r="V54" s="107">
        <f>E6</f>
        <v>0.14599999999999999</v>
      </c>
      <c r="W54" s="107">
        <f>G6</f>
        <v>0.624</v>
      </c>
      <c r="X54" s="107"/>
      <c r="Y54" s="107">
        <f>I6</f>
        <v>9.0999999999999998E-2</v>
      </c>
      <c r="Z54" s="107">
        <f>J6</f>
        <v>0.25900000000000001</v>
      </c>
      <c r="AA54" s="107">
        <f>K6</f>
        <v>6.9000000000000006E-2</v>
      </c>
      <c r="AB54" s="107">
        <f>M6</f>
        <v>0.44500000000000001</v>
      </c>
      <c r="AC54" s="107"/>
      <c r="AD54" s="107">
        <f>O6</f>
        <v>0.16400000000000001</v>
      </c>
      <c r="AE54" s="107">
        <f>P6</f>
        <v>0.36599999999999999</v>
      </c>
      <c r="AF54" s="107">
        <f>Q6</f>
        <v>0.156</v>
      </c>
      <c r="AG54" s="107">
        <f>S6</f>
        <v>0.70799999999999996</v>
      </c>
    </row>
    <row r="55" spans="1:33" ht="44.25" customHeight="1" x14ac:dyDescent="0.25">
      <c r="A55" s="249" t="s">
        <v>169</v>
      </c>
      <c r="B55" s="250"/>
      <c r="C55" s="107">
        <f>AVERAGE(C63:C97)</f>
        <v>0.1278</v>
      </c>
      <c r="D55" s="107">
        <f>AVERAGE(D63:D97)</f>
        <v>0.38879999999999992</v>
      </c>
      <c r="E55" s="107">
        <f>AVERAGE(E63:E97)</f>
        <v>0.15179999999999999</v>
      </c>
      <c r="F55" s="119">
        <f>AVERAGE(F63:F97)</f>
        <v>0.27960000000000002</v>
      </c>
      <c r="G55" s="107">
        <f>AVERAGE(G63:G97)</f>
        <v>0.66840000000000011</v>
      </c>
      <c r="H55" s="128"/>
      <c r="I55" s="107">
        <f>AVERAGE(I63:I70)</f>
        <v>0.16062500000000002</v>
      </c>
      <c r="J55" s="107">
        <f>AVERAGE(J63:J70)</f>
        <v>0.31212499999999999</v>
      </c>
      <c r="K55" s="107">
        <f>AVERAGE(K63:K70)</f>
        <v>8.4875000000000006E-2</v>
      </c>
      <c r="L55" s="119">
        <f>AVERAGE(L63:L70)</f>
        <v>0.24550000000000002</v>
      </c>
      <c r="M55" s="107">
        <f>AVERAGE(M63:M70)</f>
        <v>0.55762500000000004</v>
      </c>
      <c r="N55" s="128"/>
      <c r="O55" s="107">
        <f>AVERAGE(O63:O68)</f>
        <v>0.24516666666666664</v>
      </c>
      <c r="P55" s="107">
        <f>AVERAGE(P63:P68)</f>
        <v>0.36766666666666675</v>
      </c>
      <c r="Q55" s="107">
        <f>AVERAGE(Q63:Q68)</f>
        <v>0.23833333333333329</v>
      </c>
      <c r="R55" s="119">
        <f>AVERAGE(R63:R68)</f>
        <v>0.48349999999999999</v>
      </c>
      <c r="S55" s="107">
        <f>AVERAGE(S63:S68)</f>
        <v>0.85116666666666652</v>
      </c>
      <c r="T55" s="107">
        <f>C61</f>
        <v>0.106</v>
      </c>
      <c r="U55" s="107">
        <f>D61</f>
        <v>0.33300000000000002</v>
      </c>
      <c r="V55" s="107">
        <f>E61</f>
        <v>0.152</v>
      </c>
      <c r="W55" s="107">
        <f>G61</f>
        <v>0.63</v>
      </c>
      <c r="X55" s="107"/>
      <c r="Y55" s="107">
        <f>I61</f>
        <v>9.1999999999999998E-2</v>
      </c>
      <c r="Z55" s="107">
        <f>J61</f>
        <v>0.19550000000000001</v>
      </c>
      <c r="AA55" s="107">
        <f>K61</f>
        <v>7.5999999999999998E-2</v>
      </c>
      <c r="AB55" s="107">
        <f>M61</f>
        <v>0.41900000000000004</v>
      </c>
      <c r="AC55" s="107"/>
      <c r="AD55" s="107">
        <f>O61</f>
        <v>0.21250000000000002</v>
      </c>
      <c r="AE55" s="107">
        <f>P61</f>
        <v>0.38300000000000001</v>
      </c>
      <c r="AF55" s="107">
        <f>Q61</f>
        <v>0.20250000000000001</v>
      </c>
      <c r="AG55" s="107">
        <f>S61</f>
        <v>0.85549999999999993</v>
      </c>
    </row>
    <row r="56" spans="1:33" x14ac:dyDescent="0.25">
      <c r="A56" s="251" t="s">
        <v>168</v>
      </c>
      <c r="B56" s="251"/>
      <c r="C56" s="132">
        <f>C55-C54</f>
        <v>1.569230769230795E-3</v>
      </c>
      <c r="D56" s="132">
        <f>D55-D54</f>
        <v>7.543589743589707E-3</v>
      </c>
      <c r="E56" s="132">
        <f>E55-E54</f>
        <v>4.928205128205132E-3</v>
      </c>
      <c r="F56" s="132">
        <f>F55-F54</f>
        <v>6.4974358974359547E-3</v>
      </c>
      <c r="G56" s="132">
        <f>G55-G54</f>
        <v>1.4041025641025606E-2</v>
      </c>
      <c r="H56" s="132"/>
      <c r="I56" s="132">
        <f>I55-I54</f>
        <v>7.7361111111111103E-3</v>
      </c>
      <c r="J56" s="132">
        <f>J55-J54</f>
        <v>-5.2083333333333148E-3</v>
      </c>
      <c r="K56" s="132">
        <f>K55-K54</f>
        <v>1.7638888888888843E-3</v>
      </c>
      <c r="L56" s="132">
        <f>L55-L54</f>
        <v>9.5000000000000084E-3</v>
      </c>
      <c r="M56" s="132">
        <f>M55-M54</f>
        <v>4.2916666666666936E-3</v>
      </c>
      <c r="N56" s="132"/>
      <c r="O56" s="132">
        <f t="shared" ref="O56:W56" si="5">O55-O54</f>
        <v>7.3803030303030287E-2</v>
      </c>
      <c r="P56" s="132">
        <f t="shared" si="5"/>
        <v>-3.5424242424242358E-2</v>
      </c>
      <c r="Q56" s="132">
        <f t="shared" si="5"/>
        <v>4.1424242424242391E-2</v>
      </c>
      <c r="R56" s="132">
        <f t="shared" si="5"/>
        <v>0.11522727272727279</v>
      </c>
      <c r="S56" s="132">
        <f t="shared" si="5"/>
        <v>7.9803030303030154E-2</v>
      </c>
      <c r="T56" s="132">
        <f t="shared" si="5"/>
        <v>0</v>
      </c>
      <c r="U56" s="132">
        <f t="shared" si="5"/>
        <v>0</v>
      </c>
      <c r="V56" s="132">
        <f t="shared" si="5"/>
        <v>6.0000000000000053E-3</v>
      </c>
      <c r="W56" s="132">
        <f t="shared" si="5"/>
        <v>6.0000000000000053E-3</v>
      </c>
      <c r="X56" s="132"/>
      <c r="Y56" s="132">
        <f>Y55-Y54</f>
        <v>1.0000000000000009E-3</v>
      </c>
      <c r="Z56" s="132">
        <f>Z55-Z54</f>
        <v>-6.3500000000000001E-2</v>
      </c>
      <c r="AA56" s="132">
        <f>AA55-AA54</f>
        <v>6.9999999999999923E-3</v>
      </c>
      <c r="AB56" s="132">
        <f>AB55-AB54</f>
        <v>-2.5999999999999968E-2</v>
      </c>
      <c r="AC56" s="132"/>
      <c r="AD56" s="132">
        <f>AD55-AD54</f>
        <v>4.8500000000000015E-2</v>
      </c>
      <c r="AE56" s="132">
        <f>AE55-AE54</f>
        <v>1.7000000000000015E-2</v>
      </c>
      <c r="AF56" s="132">
        <f>AF55-AF54</f>
        <v>4.6500000000000014E-2</v>
      </c>
      <c r="AG56" s="132">
        <f>AG55-AG54</f>
        <v>0.14749999999999996</v>
      </c>
    </row>
    <row r="58" spans="1:33" x14ac:dyDescent="0.25">
      <c r="B58" s="253" t="s">
        <v>179</v>
      </c>
      <c r="C58" s="254"/>
      <c r="D58" s="254"/>
      <c r="E58" s="254"/>
      <c r="F58" s="254"/>
      <c r="G58" s="254"/>
      <c r="H58" s="254"/>
      <c r="I58" s="254"/>
      <c r="J58" s="254"/>
      <c r="K58" s="254"/>
      <c r="L58" s="254"/>
      <c r="M58" s="254"/>
      <c r="N58" s="254"/>
      <c r="O58" s="254"/>
      <c r="P58" s="254"/>
      <c r="Q58" s="254"/>
      <c r="R58" s="254"/>
      <c r="S58" s="255"/>
    </row>
    <row r="59" spans="1:33" x14ac:dyDescent="0.25">
      <c r="B59" s="242" t="s">
        <v>149</v>
      </c>
      <c r="C59" s="243"/>
      <c r="D59" s="243"/>
      <c r="E59" s="243"/>
      <c r="F59" s="243"/>
      <c r="G59" s="244"/>
      <c r="H59" s="245" t="s">
        <v>148</v>
      </c>
      <c r="I59" s="245"/>
      <c r="J59" s="245"/>
      <c r="K59" s="245"/>
      <c r="L59" s="245"/>
      <c r="M59" s="245"/>
      <c r="N59" s="252" t="s">
        <v>147</v>
      </c>
      <c r="O59" s="252"/>
      <c r="P59" s="252"/>
      <c r="Q59" s="252"/>
      <c r="R59" s="252"/>
      <c r="S59" s="252"/>
    </row>
    <row r="60" spans="1:33" x14ac:dyDescent="0.25">
      <c r="B60" s="102"/>
      <c r="C60" s="102" t="s">
        <v>20</v>
      </c>
      <c r="D60" s="102" t="s">
        <v>19</v>
      </c>
      <c r="E60" s="102" t="s">
        <v>18</v>
      </c>
      <c r="F60" s="102" t="s">
        <v>17</v>
      </c>
      <c r="G60" s="102" t="s">
        <v>144</v>
      </c>
      <c r="H60" s="101"/>
      <c r="I60" s="101" t="s">
        <v>20</v>
      </c>
      <c r="J60" s="101" t="s">
        <v>19</v>
      </c>
      <c r="K60" s="101" t="s">
        <v>18</v>
      </c>
      <c r="L60" s="101" t="s">
        <v>17</v>
      </c>
      <c r="M60" s="101" t="s">
        <v>144</v>
      </c>
      <c r="N60" s="100"/>
      <c r="O60" s="100" t="s">
        <v>20</v>
      </c>
      <c r="P60" s="100" t="s">
        <v>19</v>
      </c>
      <c r="Q60" s="100" t="s">
        <v>18</v>
      </c>
      <c r="R60" s="131" t="s">
        <v>17</v>
      </c>
      <c r="S60" s="100" t="s">
        <v>144</v>
      </c>
    </row>
    <row r="61" spans="1:33" x14ac:dyDescent="0.25">
      <c r="B61" s="102" t="s">
        <v>27</v>
      </c>
      <c r="C61" s="130">
        <f>MEDIAN(C63:C97)</f>
        <v>0.106</v>
      </c>
      <c r="D61" s="105">
        <f>MEDIAN(D63:D97)</f>
        <v>0.33300000000000002</v>
      </c>
      <c r="E61" s="130">
        <f>MEDIAN(E63:E97)</f>
        <v>0.152</v>
      </c>
      <c r="F61" s="130">
        <f>MEDIAN(F63:F97)</f>
        <v>0.26800000000000002</v>
      </c>
      <c r="G61" s="105">
        <f>MEDIAN(G63:G97)</f>
        <v>0.63</v>
      </c>
      <c r="H61" s="101" t="s">
        <v>27</v>
      </c>
      <c r="I61" s="130">
        <f>MEDIAN(I63:I70)</f>
        <v>9.1999999999999998E-2</v>
      </c>
      <c r="J61" s="105">
        <f>MEDIAN(J63:J70)</f>
        <v>0.19550000000000001</v>
      </c>
      <c r="K61" s="130">
        <f>MEDIAN(K63:K70)</f>
        <v>7.5999999999999998E-2</v>
      </c>
      <c r="L61" s="130">
        <f>MEDIAN(L63:L70)</f>
        <v>0.17799999999999999</v>
      </c>
      <c r="M61" s="105">
        <f>MEDIAN(M63:M70)</f>
        <v>0.41900000000000004</v>
      </c>
      <c r="N61" s="100" t="s">
        <v>27</v>
      </c>
      <c r="O61" s="129">
        <f>MEDIAN(O63:O68)</f>
        <v>0.21250000000000002</v>
      </c>
      <c r="P61" s="104">
        <f>MEDIAN(P63:P68)</f>
        <v>0.38300000000000001</v>
      </c>
      <c r="Q61" s="129">
        <f>MEDIAN(Q63:Q68)</f>
        <v>0.20250000000000001</v>
      </c>
      <c r="R61" s="129">
        <f>MEDIAN(R63:R68)</f>
        <v>0.48699999999999999</v>
      </c>
      <c r="S61" s="103">
        <f>MEDIAN(S63:S68)</f>
        <v>0.85549999999999993</v>
      </c>
    </row>
    <row r="62" spans="1:33" x14ac:dyDescent="0.25">
      <c r="B62" s="102" t="s">
        <v>21</v>
      </c>
      <c r="C62" s="102" t="s">
        <v>20</v>
      </c>
      <c r="D62" s="102" t="s">
        <v>19</v>
      </c>
      <c r="E62" s="102" t="s">
        <v>18</v>
      </c>
      <c r="F62" s="102" t="s">
        <v>17</v>
      </c>
      <c r="G62" s="102" t="s">
        <v>144</v>
      </c>
      <c r="H62" s="101" t="s">
        <v>21</v>
      </c>
      <c r="I62" s="101" t="s">
        <v>20</v>
      </c>
      <c r="J62" s="101" t="s">
        <v>19</v>
      </c>
      <c r="K62" s="101" t="s">
        <v>18</v>
      </c>
      <c r="L62" s="101" t="s">
        <v>17</v>
      </c>
      <c r="M62" s="101" t="s">
        <v>144</v>
      </c>
      <c r="N62" s="100" t="s">
        <v>21</v>
      </c>
      <c r="O62" s="100" t="s">
        <v>20</v>
      </c>
      <c r="P62" s="100" t="s">
        <v>19</v>
      </c>
      <c r="Q62" s="100" t="s">
        <v>18</v>
      </c>
      <c r="R62" s="131" t="s">
        <v>17</v>
      </c>
      <c r="S62" s="100" t="s">
        <v>144</v>
      </c>
    </row>
    <row r="63" spans="1:33" x14ac:dyDescent="0.25">
      <c r="C63" s="58">
        <v>0.15</v>
      </c>
      <c r="D63" s="58">
        <v>0.28299999999999997</v>
      </c>
      <c r="E63" s="58">
        <v>0.17</v>
      </c>
      <c r="F63" s="58">
        <f>C63+E63</f>
        <v>0.32</v>
      </c>
      <c r="G63" s="58">
        <v>0.60299999999999998</v>
      </c>
      <c r="I63" s="58">
        <v>0.28299999999999997</v>
      </c>
      <c r="J63" s="58">
        <v>0.76700000000000002</v>
      </c>
      <c r="K63" s="58">
        <v>8.8999999999999996E-2</v>
      </c>
      <c r="L63" s="58">
        <f>I63+K63</f>
        <v>0.372</v>
      </c>
      <c r="M63" s="58">
        <v>1.139</v>
      </c>
      <c r="O63" s="58">
        <v>0.42399999999999999</v>
      </c>
      <c r="P63" s="58">
        <v>0.32600000000000001</v>
      </c>
      <c r="Q63" s="58">
        <v>0.249</v>
      </c>
      <c r="R63" s="58">
        <f>O63+Q63</f>
        <v>0.67300000000000004</v>
      </c>
      <c r="S63" s="58">
        <v>0.999</v>
      </c>
    </row>
    <row r="64" spans="1:33" x14ac:dyDescent="0.25">
      <c r="C64" s="58">
        <v>9.2999999999999999E-2</v>
      </c>
      <c r="D64" s="58">
        <v>0.64500000000000002</v>
      </c>
      <c r="E64" s="58">
        <v>0.13900000000000001</v>
      </c>
      <c r="F64" s="58">
        <f t="shared" ref="F64:F97" si="6">C64+E64</f>
        <v>0.23200000000000001</v>
      </c>
      <c r="G64" s="58">
        <v>0.877</v>
      </c>
      <c r="I64" s="58">
        <v>0.13600000000000001</v>
      </c>
      <c r="J64" s="58">
        <v>0.53500000000000003</v>
      </c>
      <c r="K64" s="58">
        <v>8.5999999999999993E-2</v>
      </c>
      <c r="L64" s="58">
        <f t="shared" ref="L64:L70" si="7">I64+K64</f>
        <v>0.222</v>
      </c>
      <c r="M64" s="58">
        <v>0.75700000000000001</v>
      </c>
      <c r="O64" s="58">
        <v>0.30599999999999999</v>
      </c>
      <c r="P64" s="58">
        <v>0.36599999999999999</v>
      </c>
      <c r="Q64" s="58">
        <v>0.33400000000000002</v>
      </c>
      <c r="R64" s="58">
        <f t="shared" ref="R64:R68" si="8">O64+Q64</f>
        <v>0.64</v>
      </c>
      <c r="S64" s="58">
        <v>1.006</v>
      </c>
    </row>
    <row r="65" spans="3:19" x14ac:dyDescent="0.25">
      <c r="C65" s="58">
        <v>0.14799999999999999</v>
      </c>
      <c r="D65" s="58">
        <v>0.34799999999999998</v>
      </c>
      <c r="E65" s="58">
        <v>0.13500000000000001</v>
      </c>
      <c r="F65" s="58">
        <f t="shared" si="6"/>
        <v>0.28300000000000003</v>
      </c>
      <c r="G65" s="58">
        <v>0.63100000000000001</v>
      </c>
      <c r="I65" s="58">
        <v>3.0000000000000001E-3</v>
      </c>
      <c r="J65" s="58">
        <v>6.7000000000000004E-2</v>
      </c>
      <c r="K65" s="58">
        <v>3.2000000000000001E-2</v>
      </c>
      <c r="L65" s="58">
        <f t="shared" si="7"/>
        <v>3.5000000000000003E-2</v>
      </c>
      <c r="M65" s="58">
        <v>0.10199999999999999</v>
      </c>
      <c r="O65" s="58">
        <v>0.23400000000000001</v>
      </c>
      <c r="P65" s="58">
        <v>5.6000000000000001E-2</v>
      </c>
      <c r="Q65" s="58">
        <v>0.39300000000000002</v>
      </c>
      <c r="R65" s="58">
        <f t="shared" si="8"/>
        <v>0.627</v>
      </c>
      <c r="S65" s="58">
        <v>0.68300000000000005</v>
      </c>
    </row>
    <row r="66" spans="3:19" x14ac:dyDescent="0.25">
      <c r="C66" s="58">
        <v>0.10100000000000001</v>
      </c>
      <c r="D66" s="58">
        <v>0.93600000000000005</v>
      </c>
      <c r="E66" s="58">
        <v>0.13400000000000001</v>
      </c>
      <c r="F66" s="58">
        <f t="shared" si="6"/>
        <v>0.23500000000000001</v>
      </c>
      <c r="G66" s="58">
        <v>1.171</v>
      </c>
      <c r="I66" s="58">
        <v>1.7000000000000001E-2</v>
      </c>
      <c r="J66" s="58">
        <v>1.6E-2</v>
      </c>
      <c r="K66" s="58">
        <v>3.4000000000000002E-2</v>
      </c>
      <c r="L66" s="58">
        <f t="shared" si="7"/>
        <v>5.1000000000000004E-2</v>
      </c>
      <c r="M66" s="58">
        <v>6.7000000000000004E-2</v>
      </c>
      <c r="O66" s="58">
        <v>0.191</v>
      </c>
      <c r="P66" s="58">
        <v>0.5</v>
      </c>
      <c r="Q66" s="58">
        <v>0.156</v>
      </c>
      <c r="R66" s="58">
        <f t="shared" si="8"/>
        <v>0.34699999999999998</v>
      </c>
      <c r="S66" s="58">
        <v>0.84699999999999998</v>
      </c>
    </row>
    <row r="67" spans="3:19" x14ac:dyDescent="0.25">
      <c r="C67" s="58">
        <v>0.16700000000000001</v>
      </c>
      <c r="D67" s="58">
        <v>0.26700000000000002</v>
      </c>
      <c r="E67" s="58">
        <v>0.158</v>
      </c>
      <c r="F67" s="58">
        <f t="shared" si="6"/>
        <v>0.32500000000000001</v>
      </c>
      <c r="G67" s="58">
        <v>0.59199999999999997</v>
      </c>
      <c r="I67" s="58">
        <v>6.8000000000000005E-2</v>
      </c>
      <c r="J67" s="58">
        <v>0.25900000000000001</v>
      </c>
      <c r="K67" s="58">
        <v>6.6000000000000003E-2</v>
      </c>
      <c r="L67" s="58">
        <f t="shared" si="7"/>
        <v>0.13400000000000001</v>
      </c>
      <c r="M67" s="58">
        <v>0.39300000000000002</v>
      </c>
      <c r="O67" s="58">
        <v>0.16400000000000001</v>
      </c>
      <c r="P67" s="58">
        <v>0.4</v>
      </c>
      <c r="Q67" s="58">
        <v>0.14399999999999999</v>
      </c>
      <c r="R67" s="58">
        <f t="shared" si="8"/>
        <v>0.308</v>
      </c>
      <c r="S67" s="58">
        <v>0.70799999999999996</v>
      </c>
    </row>
    <row r="68" spans="3:19" x14ac:dyDescent="0.25">
      <c r="C68" s="58">
        <v>0.222</v>
      </c>
      <c r="D68" s="58">
        <v>0.20799999999999999</v>
      </c>
      <c r="E68" s="58">
        <v>0.21099999999999999</v>
      </c>
      <c r="F68" s="58">
        <f t="shared" si="6"/>
        <v>0.433</v>
      </c>
      <c r="G68" s="58">
        <v>0.64100000000000001</v>
      </c>
      <c r="I68" s="58">
        <v>1.9E-2</v>
      </c>
      <c r="J68" s="58">
        <v>3.7999999999999999E-2</v>
      </c>
      <c r="K68" s="58">
        <v>8.0000000000000002E-3</v>
      </c>
      <c r="L68" s="58">
        <f t="shared" si="7"/>
        <v>2.7E-2</v>
      </c>
      <c r="M68" s="58">
        <v>6.5000000000000002E-2</v>
      </c>
      <c r="O68" s="58">
        <v>0.152</v>
      </c>
      <c r="P68" s="58">
        <v>0.55800000000000005</v>
      </c>
      <c r="Q68" s="58">
        <v>0.154</v>
      </c>
      <c r="R68" s="58">
        <f t="shared" si="8"/>
        <v>0.30599999999999999</v>
      </c>
      <c r="S68" s="58">
        <v>0.86399999999999999</v>
      </c>
    </row>
    <row r="69" spans="3:19" x14ac:dyDescent="0.25">
      <c r="C69" s="58">
        <v>0.24</v>
      </c>
      <c r="D69" s="58">
        <v>0.33400000000000002</v>
      </c>
      <c r="E69" s="58">
        <v>0.22600000000000001</v>
      </c>
      <c r="F69" s="58">
        <f t="shared" si="6"/>
        <v>0.46599999999999997</v>
      </c>
      <c r="G69" s="58">
        <v>0.8</v>
      </c>
      <c r="I69" s="58">
        <v>0.11600000000000001</v>
      </c>
      <c r="J69" s="58">
        <v>0.13200000000000001</v>
      </c>
      <c r="K69" s="58">
        <v>0.19700000000000001</v>
      </c>
      <c r="L69" s="58">
        <f t="shared" si="7"/>
        <v>0.313</v>
      </c>
      <c r="M69" s="58">
        <v>0.44500000000000001</v>
      </c>
    </row>
    <row r="70" spans="3:19" x14ac:dyDescent="0.25">
      <c r="C70" s="58">
        <v>0.25</v>
      </c>
      <c r="D70" s="58">
        <v>0.32400000000000001</v>
      </c>
      <c r="E70" s="58">
        <v>0.17299999999999999</v>
      </c>
      <c r="F70" s="58">
        <f t="shared" si="6"/>
        <v>0.42299999999999999</v>
      </c>
      <c r="G70" s="58">
        <v>0.747</v>
      </c>
      <c r="I70" s="58">
        <v>0.64300000000000002</v>
      </c>
      <c r="J70" s="58">
        <v>0.68300000000000005</v>
      </c>
      <c r="K70" s="58">
        <v>0.16700000000000001</v>
      </c>
      <c r="L70" s="58">
        <f t="shared" si="7"/>
        <v>0.81</v>
      </c>
      <c r="M70" s="58">
        <v>1.4930000000000001</v>
      </c>
    </row>
    <row r="71" spans="3:19" x14ac:dyDescent="0.25">
      <c r="C71" s="58">
        <v>8.5000000000000006E-2</v>
      </c>
      <c r="D71" s="58">
        <v>0.39300000000000002</v>
      </c>
      <c r="E71" s="58">
        <v>0.159</v>
      </c>
      <c r="F71" s="58">
        <f t="shared" si="6"/>
        <v>0.24399999999999999</v>
      </c>
      <c r="G71" s="58">
        <v>0.63700000000000001</v>
      </c>
    </row>
    <row r="72" spans="3:19" x14ac:dyDescent="0.25">
      <c r="C72" s="58">
        <v>0.06</v>
      </c>
      <c r="D72" s="58">
        <v>0.67200000000000004</v>
      </c>
      <c r="E72" s="58">
        <v>0.152</v>
      </c>
      <c r="F72" s="58">
        <f t="shared" si="6"/>
        <v>0.21199999999999999</v>
      </c>
      <c r="G72" s="58">
        <v>0.88400000000000001</v>
      </c>
    </row>
    <row r="73" spans="3:19" x14ac:dyDescent="0.25">
      <c r="C73" s="58">
        <v>0.15</v>
      </c>
      <c r="D73" s="58">
        <v>0.153</v>
      </c>
      <c r="E73" s="58">
        <v>0.13200000000000001</v>
      </c>
      <c r="F73" s="58">
        <f t="shared" si="6"/>
        <v>0.28200000000000003</v>
      </c>
      <c r="G73" s="58">
        <v>0.435</v>
      </c>
    </row>
    <row r="74" spans="3:19" x14ac:dyDescent="0.25">
      <c r="C74" s="58">
        <v>0.121</v>
      </c>
      <c r="D74" s="58">
        <v>0.45900000000000002</v>
      </c>
      <c r="E74" s="58">
        <v>0.14599999999999999</v>
      </c>
      <c r="F74" s="58">
        <f t="shared" si="6"/>
        <v>0.26700000000000002</v>
      </c>
      <c r="G74" s="58">
        <v>0.72599999999999998</v>
      </c>
    </row>
    <row r="75" spans="3:19" x14ac:dyDescent="0.25">
      <c r="C75" s="58">
        <v>5.8999999999999997E-2</v>
      </c>
      <c r="D75" s="58">
        <v>0.36899999999999999</v>
      </c>
      <c r="E75" s="58">
        <v>0.10199999999999999</v>
      </c>
      <c r="F75" s="58">
        <f t="shared" si="6"/>
        <v>0.16099999999999998</v>
      </c>
      <c r="G75" s="58">
        <v>0.53</v>
      </c>
    </row>
    <row r="76" spans="3:19" x14ac:dyDescent="0.25">
      <c r="C76" s="58">
        <v>0.12</v>
      </c>
      <c r="D76" s="58">
        <v>0.23100000000000001</v>
      </c>
      <c r="E76" s="58">
        <v>0.17499999999999999</v>
      </c>
      <c r="F76" s="58">
        <f t="shared" si="6"/>
        <v>0.29499999999999998</v>
      </c>
      <c r="G76" s="58">
        <v>0.52600000000000002</v>
      </c>
    </row>
    <row r="77" spans="3:19" x14ac:dyDescent="0.25">
      <c r="C77" s="58">
        <v>0.14499999999999999</v>
      </c>
      <c r="D77" s="58">
        <v>0.307</v>
      </c>
      <c r="E77" s="58">
        <v>0.13700000000000001</v>
      </c>
      <c r="F77" s="58">
        <f t="shared" si="6"/>
        <v>0.28200000000000003</v>
      </c>
      <c r="G77" s="58">
        <v>0.58899999999999997</v>
      </c>
    </row>
    <row r="78" spans="3:19" x14ac:dyDescent="0.25">
      <c r="C78" s="58">
        <v>0.13800000000000001</v>
      </c>
      <c r="D78" s="58">
        <v>1.069</v>
      </c>
      <c r="E78" s="58">
        <v>0.13100000000000001</v>
      </c>
      <c r="F78" s="58">
        <f t="shared" si="6"/>
        <v>0.26900000000000002</v>
      </c>
      <c r="G78" s="58">
        <v>1.3380000000000001</v>
      </c>
    </row>
    <row r="79" spans="3:19" x14ac:dyDescent="0.25">
      <c r="C79" s="58">
        <v>9.7000000000000003E-2</v>
      </c>
      <c r="D79" s="58">
        <v>0.50900000000000001</v>
      </c>
      <c r="E79" s="58">
        <v>0.2</v>
      </c>
      <c r="F79" s="58">
        <f t="shared" si="6"/>
        <v>0.29700000000000004</v>
      </c>
      <c r="G79" s="58">
        <v>0.80600000000000005</v>
      </c>
    </row>
    <row r="80" spans="3:19" x14ac:dyDescent="0.25">
      <c r="C80" s="58">
        <v>0.22500000000000001</v>
      </c>
      <c r="D80" s="58">
        <v>0.26400000000000001</v>
      </c>
      <c r="E80" s="58">
        <v>0.155</v>
      </c>
      <c r="F80" s="58">
        <f t="shared" si="6"/>
        <v>0.38</v>
      </c>
      <c r="G80" s="58">
        <v>0.64400000000000002</v>
      </c>
    </row>
    <row r="81" spans="3:7" x14ac:dyDescent="0.25">
      <c r="C81" s="58">
        <v>0.13600000000000001</v>
      </c>
      <c r="D81" s="58">
        <v>0.33300000000000002</v>
      </c>
      <c r="E81" s="58">
        <v>0.17299999999999999</v>
      </c>
      <c r="F81" s="58">
        <f t="shared" si="6"/>
        <v>0.309</v>
      </c>
      <c r="G81" s="58">
        <v>0.64200000000000002</v>
      </c>
    </row>
    <row r="82" spans="3:7" x14ac:dyDescent="0.25">
      <c r="C82" s="58">
        <v>0.124</v>
      </c>
      <c r="D82" s="58">
        <v>0.34300000000000003</v>
      </c>
      <c r="E82" s="58">
        <v>0.16300000000000001</v>
      </c>
      <c r="F82" s="58">
        <f t="shared" si="6"/>
        <v>0.28700000000000003</v>
      </c>
      <c r="G82" s="58">
        <v>0.63</v>
      </c>
    </row>
    <row r="83" spans="3:7" x14ac:dyDescent="0.25">
      <c r="C83" s="58">
        <v>9.2999999999999999E-2</v>
      </c>
      <c r="D83" s="58">
        <v>0.67600000000000005</v>
      </c>
      <c r="E83" s="58">
        <v>0.161</v>
      </c>
      <c r="F83" s="58">
        <f t="shared" si="6"/>
        <v>0.254</v>
      </c>
      <c r="G83" s="58">
        <v>0.93</v>
      </c>
    </row>
    <row r="84" spans="3:7" x14ac:dyDescent="0.25">
      <c r="C84" s="58">
        <v>8.8999999999999996E-2</v>
      </c>
      <c r="D84" s="58">
        <v>0.39800000000000002</v>
      </c>
      <c r="E84" s="58">
        <v>9.8000000000000004E-2</v>
      </c>
      <c r="F84" s="58">
        <f t="shared" si="6"/>
        <v>0.187</v>
      </c>
      <c r="G84" s="58">
        <v>0.58499999999999996</v>
      </c>
    </row>
    <row r="85" spans="3:7" x14ac:dyDescent="0.25">
      <c r="C85" s="58">
        <v>7.4999999999999997E-2</v>
      </c>
      <c r="D85" s="58">
        <v>0.32900000000000001</v>
      </c>
      <c r="E85" s="58">
        <v>0.193</v>
      </c>
      <c r="F85" s="58">
        <f t="shared" si="6"/>
        <v>0.26800000000000002</v>
      </c>
      <c r="G85" s="58">
        <v>0.59699999999999998</v>
      </c>
    </row>
    <row r="86" spans="3:7" x14ac:dyDescent="0.25">
      <c r="C86" s="58">
        <v>4.9000000000000002E-2</v>
      </c>
      <c r="D86" s="58">
        <v>0.32200000000000001</v>
      </c>
      <c r="E86" s="58">
        <v>0.13</v>
      </c>
      <c r="F86" s="58">
        <f t="shared" si="6"/>
        <v>0.17899999999999999</v>
      </c>
      <c r="G86" s="58">
        <v>0.501</v>
      </c>
    </row>
    <row r="87" spans="3:7" x14ac:dyDescent="0.25">
      <c r="C87" s="58">
        <v>0.48199999999999998</v>
      </c>
      <c r="D87" s="58">
        <v>2.9000000000000001E-2</v>
      </c>
      <c r="E87" s="58">
        <v>0.16400000000000001</v>
      </c>
      <c r="F87" s="58">
        <f t="shared" si="6"/>
        <v>0.64600000000000002</v>
      </c>
      <c r="G87" s="58">
        <v>0.67500000000000004</v>
      </c>
    </row>
    <row r="88" spans="3:7" x14ac:dyDescent="0.25">
      <c r="C88" s="58">
        <v>0.128</v>
      </c>
      <c r="D88" s="58">
        <v>0.33200000000000002</v>
      </c>
      <c r="E88" s="58">
        <v>0.16400000000000001</v>
      </c>
      <c r="F88" s="58">
        <f t="shared" si="6"/>
        <v>0.29200000000000004</v>
      </c>
      <c r="G88" s="58">
        <v>0.624</v>
      </c>
    </row>
    <row r="89" spans="3:7" x14ac:dyDescent="0.25">
      <c r="C89" s="58">
        <v>0.106</v>
      </c>
      <c r="D89" s="58">
        <v>0.184</v>
      </c>
      <c r="E89" s="58">
        <v>0.154</v>
      </c>
      <c r="F89" s="58">
        <f t="shared" si="6"/>
        <v>0.26</v>
      </c>
      <c r="G89" s="58">
        <v>0.44400000000000001</v>
      </c>
    </row>
    <row r="90" spans="3:7" x14ac:dyDescent="0.25">
      <c r="C90" s="58">
        <v>0.109</v>
      </c>
      <c r="D90" s="58">
        <v>0.26800000000000002</v>
      </c>
      <c r="E90" s="58">
        <v>0.13200000000000001</v>
      </c>
      <c r="F90" s="58">
        <f t="shared" si="6"/>
        <v>0.24099999999999999</v>
      </c>
      <c r="G90" s="58">
        <v>0.50900000000000001</v>
      </c>
    </row>
    <row r="91" spans="3:7" x14ac:dyDescent="0.25">
      <c r="C91" s="58">
        <v>1.0999999999999999E-2</v>
      </c>
      <c r="D91" s="58">
        <v>0.34100000000000003</v>
      </c>
      <c r="E91" s="58">
        <v>0.13900000000000001</v>
      </c>
      <c r="F91" s="58">
        <f t="shared" si="6"/>
        <v>0.15000000000000002</v>
      </c>
      <c r="G91" s="58">
        <v>0.49099999999999999</v>
      </c>
    </row>
    <row r="92" spans="3:7" x14ac:dyDescent="0.25">
      <c r="C92" s="58">
        <v>8.3000000000000004E-2</v>
      </c>
      <c r="D92" s="58">
        <v>0.28299999999999997</v>
      </c>
      <c r="E92" s="58">
        <v>0.129</v>
      </c>
      <c r="F92" s="58">
        <f t="shared" si="6"/>
        <v>0.21200000000000002</v>
      </c>
      <c r="G92" s="58">
        <v>0.495</v>
      </c>
    </row>
    <row r="93" spans="3:7" x14ac:dyDescent="0.25">
      <c r="C93" s="58">
        <v>0.1</v>
      </c>
      <c r="D93" s="58">
        <v>0.23799999999999999</v>
      </c>
      <c r="E93" s="58">
        <v>0.108</v>
      </c>
      <c r="F93" s="58">
        <f t="shared" si="6"/>
        <v>0.20800000000000002</v>
      </c>
      <c r="G93" s="58">
        <v>0.44600000000000001</v>
      </c>
    </row>
    <row r="94" spans="3:7" x14ac:dyDescent="0.25">
      <c r="C94" s="58">
        <v>9.4E-2</v>
      </c>
      <c r="D94" s="58">
        <v>0.69699999999999995</v>
      </c>
      <c r="E94" s="58">
        <v>0.19400000000000001</v>
      </c>
      <c r="F94" s="58">
        <f t="shared" si="6"/>
        <v>0.28800000000000003</v>
      </c>
      <c r="G94" s="58">
        <v>0.98499999999999999</v>
      </c>
    </row>
    <row r="95" spans="3:7" x14ac:dyDescent="0.25">
      <c r="C95" s="58">
        <v>9.8000000000000004E-2</v>
      </c>
      <c r="D95" s="58">
        <v>0.13300000000000001</v>
      </c>
      <c r="E95" s="58">
        <v>0.129</v>
      </c>
      <c r="F95" s="58">
        <f t="shared" si="6"/>
        <v>0.22700000000000001</v>
      </c>
      <c r="G95" s="58">
        <v>0.36</v>
      </c>
    </row>
    <row r="96" spans="3:7" x14ac:dyDescent="0.25">
      <c r="C96" s="58">
        <v>8.4000000000000005E-2</v>
      </c>
      <c r="D96" s="58">
        <v>0.41599999999999998</v>
      </c>
      <c r="E96" s="58">
        <v>0.113</v>
      </c>
      <c r="F96" s="58">
        <f t="shared" si="6"/>
        <v>0.19700000000000001</v>
      </c>
      <c r="G96" s="58">
        <v>0.61299999999999999</v>
      </c>
    </row>
    <row r="97" spans="3:7" x14ac:dyDescent="0.25">
      <c r="C97" s="58">
        <v>4.1000000000000002E-2</v>
      </c>
      <c r="D97" s="58">
        <v>0.51500000000000001</v>
      </c>
      <c r="E97" s="58">
        <v>0.13400000000000001</v>
      </c>
      <c r="F97" s="58">
        <f t="shared" si="6"/>
        <v>0.17500000000000002</v>
      </c>
      <c r="G97" s="58">
        <v>0.69</v>
      </c>
    </row>
  </sheetData>
  <mergeCells count="27">
    <mergeCell ref="B1:S1"/>
    <mergeCell ref="B2:G2"/>
    <mergeCell ref="H2:M2"/>
    <mergeCell ref="N2:S2"/>
    <mergeCell ref="B58:S58"/>
    <mergeCell ref="A56:B56"/>
    <mergeCell ref="C52:G52"/>
    <mergeCell ref="A52:B53"/>
    <mergeCell ref="A51:S51"/>
    <mergeCell ref="I52:M52"/>
    <mergeCell ref="O52:S52"/>
    <mergeCell ref="AE2:AE3"/>
    <mergeCell ref="B59:G59"/>
    <mergeCell ref="H59:M59"/>
    <mergeCell ref="N59:S59"/>
    <mergeCell ref="AA2:AD2"/>
    <mergeCell ref="V2:Y2"/>
    <mergeCell ref="U2:U3"/>
    <mergeCell ref="Z2:Z3"/>
    <mergeCell ref="A54:B54"/>
    <mergeCell ref="A55:B55"/>
    <mergeCell ref="T51:AG51"/>
    <mergeCell ref="T52:W52"/>
    <mergeCell ref="Y52:AB52"/>
    <mergeCell ref="AD52:AG52"/>
    <mergeCell ref="U20:V21"/>
    <mergeCell ref="W20:W21"/>
  </mergeCells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AG226"/>
  <sheetViews>
    <sheetView workbookViewId="0">
      <selection activeCell="E126" sqref="E126:F126"/>
    </sheetView>
  </sheetViews>
  <sheetFormatPr defaultRowHeight="15" x14ac:dyDescent="0.25"/>
  <cols>
    <col min="1" max="1" width="27.42578125" style="75" customWidth="1"/>
    <col min="2" max="25" width="9.140625" style="75"/>
    <col min="26" max="26" width="12.28515625" style="75" customWidth="1"/>
    <col min="27" max="30" width="9.140625" style="75"/>
    <col min="31" max="31" width="18.7109375" style="75" customWidth="1"/>
    <col min="32" max="16384" width="9.140625" style="75"/>
  </cols>
  <sheetData>
    <row r="1" spans="2:31" x14ac:dyDescent="0.25">
      <c r="B1" s="237" t="s">
        <v>183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</row>
    <row r="2" spans="2:31" ht="30.75" customHeight="1" x14ac:dyDescent="0.25">
      <c r="B2" s="237" t="s">
        <v>149</v>
      </c>
      <c r="C2" s="237"/>
      <c r="D2" s="237"/>
      <c r="E2" s="237"/>
      <c r="F2" s="237"/>
      <c r="G2" s="237"/>
      <c r="H2" s="238" t="s">
        <v>148</v>
      </c>
      <c r="I2" s="238"/>
      <c r="J2" s="238"/>
      <c r="K2" s="238"/>
      <c r="L2" s="238"/>
      <c r="M2" s="238"/>
      <c r="N2" s="237" t="s">
        <v>147</v>
      </c>
      <c r="O2" s="237"/>
      <c r="P2" s="237"/>
      <c r="Q2" s="237"/>
      <c r="R2" s="237"/>
      <c r="S2" s="237"/>
      <c r="U2" s="196" t="s">
        <v>177</v>
      </c>
      <c r="V2" s="196" t="s">
        <v>176</v>
      </c>
      <c r="W2" s="196"/>
      <c r="X2" s="196"/>
      <c r="Y2" s="196"/>
      <c r="Z2" s="196" t="s">
        <v>175</v>
      </c>
      <c r="AA2" s="196" t="s">
        <v>135</v>
      </c>
      <c r="AB2" s="196"/>
      <c r="AC2" s="196"/>
      <c r="AD2" s="196"/>
      <c r="AE2" s="196" t="s">
        <v>174</v>
      </c>
    </row>
    <row r="3" spans="2:31" ht="60" x14ac:dyDescent="0.25">
      <c r="B3" s="165"/>
      <c r="C3" s="165" t="s">
        <v>20</v>
      </c>
      <c r="D3" s="165" t="s">
        <v>19</v>
      </c>
      <c r="E3" s="165" t="s">
        <v>18</v>
      </c>
      <c r="F3" s="165" t="s">
        <v>17</v>
      </c>
      <c r="G3" s="165" t="s">
        <v>144</v>
      </c>
      <c r="H3" s="165"/>
      <c r="I3" s="165" t="s">
        <v>20</v>
      </c>
      <c r="J3" s="165" t="s">
        <v>19</v>
      </c>
      <c r="K3" s="165" t="s">
        <v>18</v>
      </c>
      <c r="L3" s="165" t="s">
        <v>17</v>
      </c>
      <c r="M3" s="165" t="s">
        <v>144</v>
      </c>
      <c r="N3" s="165"/>
      <c r="O3" s="165" t="s">
        <v>20</v>
      </c>
      <c r="P3" s="165" t="s">
        <v>19</v>
      </c>
      <c r="Q3" s="165" t="s">
        <v>18</v>
      </c>
      <c r="R3" s="165" t="s">
        <v>17</v>
      </c>
      <c r="S3" s="165" t="s">
        <v>144</v>
      </c>
      <c r="U3" s="196"/>
      <c r="V3" s="73" t="s">
        <v>8</v>
      </c>
      <c r="W3" s="72" t="s">
        <v>7</v>
      </c>
      <c r="X3" s="71" t="s">
        <v>6</v>
      </c>
      <c r="Y3" s="74" t="s">
        <v>16</v>
      </c>
      <c r="Z3" s="196"/>
      <c r="AA3" s="73" t="s">
        <v>8</v>
      </c>
      <c r="AB3" s="72" t="s">
        <v>7</v>
      </c>
      <c r="AC3" s="71" t="s">
        <v>6</v>
      </c>
      <c r="AD3" s="74" t="s">
        <v>16</v>
      </c>
      <c r="AE3" s="196"/>
    </row>
    <row r="4" spans="2:31" x14ac:dyDescent="0.25">
      <c r="B4" s="165" t="s">
        <v>95</v>
      </c>
      <c r="C4" s="164">
        <f>_xlfn.PERCENTILE.INC(C11:C119,0.1)</f>
        <v>0.05</v>
      </c>
      <c r="D4" s="164">
        <f t="shared" ref="D4:S4" si="0">_xlfn.PERCENTILE.INC(D11:D119,0.1)</f>
        <v>0.1668</v>
      </c>
      <c r="E4" s="164">
        <f t="shared" si="0"/>
        <v>5.4200000000000005E-2</v>
      </c>
      <c r="F4" s="164">
        <f t="shared" si="0"/>
        <v>0.13300000000000001</v>
      </c>
      <c r="G4" s="164">
        <f t="shared" si="0"/>
        <v>0.36699999999999999</v>
      </c>
      <c r="H4" s="165" t="s">
        <v>95</v>
      </c>
      <c r="I4" s="164">
        <f t="shared" si="0"/>
        <v>6.2199999999999998E-2</v>
      </c>
      <c r="J4" s="164">
        <f t="shared" si="0"/>
        <v>0.24329999999999999</v>
      </c>
      <c r="K4" s="164">
        <f t="shared" si="0"/>
        <v>3.6500000000000005E-2</v>
      </c>
      <c r="L4" s="164">
        <f t="shared" si="0"/>
        <v>0.13190000000000002</v>
      </c>
      <c r="M4" s="164">
        <f t="shared" si="0"/>
        <v>0.40689999999999998</v>
      </c>
      <c r="N4" s="165" t="s">
        <v>95</v>
      </c>
      <c r="O4" s="164">
        <f t="shared" si="0"/>
        <v>9.3200000000000005E-2</v>
      </c>
      <c r="P4" s="164">
        <f t="shared" si="0"/>
        <v>0.16180000000000003</v>
      </c>
      <c r="Q4" s="164">
        <f t="shared" si="0"/>
        <v>4.9800000000000011E-2</v>
      </c>
      <c r="R4" s="164">
        <f t="shared" si="0"/>
        <v>0.15100000000000002</v>
      </c>
      <c r="S4" s="164">
        <f t="shared" si="0"/>
        <v>0.33640000000000009</v>
      </c>
      <c r="U4" s="126">
        <f>[1]Záznamy!G47</f>
        <v>2236.2170000000001</v>
      </c>
      <c r="V4" s="126">
        <f>G9</f>
        <v>0</v>
      </c>
      <c r="W4" s="126">
        <f>M9</f>
        <v>0</v>
      </c>
      <c r="X4" s="125">
        <f>S9</f>
        <v>0</v>
      </c>
      <c r="Y4" s="125">
        <f>V4+W4+X4</f>
        <v>0</v>
      </c>
      <c r="Z4" s="125">
        <f>U4-Y4</f>
        <v>2236.2170000000001</v>
      </c>
      <c r="AA4" s="124">
        <f>B119</f>
        <v>109</v>
      </c>
      <c r="AB4" s="124">
        <f>H54</f>
        <v>44</v>
      </c>
      <c r="AC4" s="123">
        <f>N25</f>
        <v>15</v>
      </c>
      <c r="AD4" s="123">
        <f>AA4+AB4+AC4</f>
        <v>168</v>
      </c>
      <c r="AE4" s="122">
        <f>(100*Y4)/U4</f>
        <v>0</v>
      </c>
    </row>
    <row r="5" spans="2:31" x14ac:dyDescent="0.25">
      <c r="B5" s="165" t="s">
        <v>94</v>
      </c>
      <c r="C5" s="164">
        <f>_xlfn.PERCENTILE.INC(C11:C119,0.9)</f>
        <v>0.18840000000000001</v>
      </c>
      <c r="D5" s="164">
        <f t="shared" ref="D5:S5" si="1">_xlfn.PERCENTILE.INC(D11:D119,0.9)</f>
        <v>0.47660000000000002</v>
      </c>
      <c r="E5" s="164">
        <f t="shared" si="1"/>
        <v>0.17419999999999999</v>
      </c>
      <c r="F5" s="164">
        <f t="shared" si="1"/>
        <v>0.33719999999999994</v>
      </c>
      <c r="G5" s="164">
        <f t="shared" si="1"/>
        <v>0.7722</v>
      </c>
      <c r="H5" s="165" t="s">
        <v>94</v>
      </c>
      <c r="I5" s="164">
        <f t="shared" si="1"/>
        <v>0.16930000000000001</v>
      </c>
      <c r="J5" s="164">
        <f t="shared" si="1"/>
        <v>0.58660000000000001</v>
      </c>
      <c r="K5" s="164">
        <f t="shared" si="1"/>
        <v>0.20690000000000006</v>
      </c>
      <c r="L5" s="164">
        <f t="shared" si="1"/>
        <v>0.36120000000000002</v>
      </c>
      <c r="M5" s="164">
        <f t="shared" si="1"/>
        <v>0.79810000000000014</v>
      </c>
      <c r="N5" s="165" t="s">
        <v>94</v>
      </c>
      <c r="O5" s="164">
        <f t="shared" si="1"/>
        <v>0.20040000000000002</v>
      </c>
      <c r="P5" s="164">
        <f t="shared" si="1"/>
        <v>0.69059999999999999</v>
      </c>
      <c r="Q5" s="164">
        <f t="shared" si="1"/>
        <v>0.18379999999999999</v>
      </c>
      <c r="R5" s="164">
        <f t="shared" si="1"/>
        <v>0.41599999999999993</v>
      </c>
      <c r="S5" s="164">
        <f t="shared" si="1"/>
        <v>1.0362</v>
      </c>
      <c r="U5" s="116"/>
      <c r="V5" s="117"/>
      <c r="W5" s="117"/>
      <c r="X5" s="117"/>
      <c r="Y5" s="117"/>
      <c r="Z5" s="117"/>
    </row>
    <row r="6" spans="2:31" x14ac:dyDescent="0.25">
      <c r="B6" s="165" t="s">
        <v>27</v>
      </c>
      <c r="C6" s="164">
        <f>MEDIAN(C11:C119)</f>
        <v>0.122</v>
      </c>
      <c r="D6" s="164">
        <f>MEDIAN(D11:D119)</f>
        <v>0.3</v>
      </c>
      <c r="E6" s="164">
        <f>MEDIAN(E11:E119)</f>
        <v>0.11600000000000001</v>
      </c>
      <c r="F6" s="164"/>
      <c r="G6" s="164">
        <f>MEDIAN(G11:G119)</f>
        <v>0.56599999999999995</v>
      </c>
      <c r="H6" s="164" t="s">
        <v>27</v>
      </c>
      <c r="I6" s="164">
        <f>MEDIAN(I11:I54)</f>
        <v>0.1085</v>
      </c>
      <c r="J6" s="164">
        <f>MEDIAN(J11:J54)</f>
        <v>0.34250000000000003</v>
      </c>
      <c r="K6" s="164">
        <f>MEDIAN(K11:K54)</f>
        <v>0.10050000000000001</v>
      </c>
      <c r="L6" s="164"/>
      <c r="M6" s="164">
        <f>MEDIAN(M11:M54)</f>
        <v>0.57399999999999995</v>
      </c>
      <c r="N6" s="164" t="s">
        <v>27</v>
      </c>
      <c r="O6" s="164">
        <f>MEDIAN(O11:O25)</f>
        <v>0.16700000000000001</v>
      </c>
      <c r="P6" s="164">
        <f>MEDIAN(P11:P25)</f>
        <v>0.315</v>
      </c>
      <c r="Q6" s="164">
        <f>MEDIAN(Q11:Q25)</f>
        <v>0.14199999999999999</v>
      </c>
      <c r="R6" s="164"/>
      <c r="S6" s="164">
        <f>MEDIAN(S11:S25)</f>
        <v>0.71899999999999997</v>
      </c>
    </row>
    <row r="7" spans="2:31" x14ac:dyDescent="0.25">
      <c r="B7" s="165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</row>
    <row r="8" spans="2:31" x14ac:dyDescent="0.25">
      <c r="B8" s="165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</row>
    <row r="9" spans="2:31" x14ac:dyDescent="0.25">
      <c r="B9" s="165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</row>
    <row r="10" spans="2:31" x14ac:dyDescent="0.25">
      <c r="B10" s="165" t="s">
        <v>21</v>
      </c>
      <c r="C10" s="165" t="s">
        <v>20</v>
      </c>
      <c r="D10" s="165" t="s">
        <v>19</v>
      </c>
      <c r="E10" s="165" t="s">
        <v>18</v>
      </c>
      <c r="F10" s="165" t="s">
        <v>17</v>
      </c>
      <c r="G10" s="165" t="s">
        <v>144</v>
      </c>
      <c r="H10" s="165" t="s">
        <v>21</v>
      </c>
      <c r="I10" s="165" t="s">
        <v>20</v>
      </c>
      <c r="J10" s="165" t="s">
        <v>19</v>
      </c>
      <c r="K10" s="165" t="s">
        <v>18</v>
      </c>
      <c r="L10" s="165" t="s">
        <v>17</v>
      </c>
      <c r="M10" s="165" t="s">
        <v>144</v>
      </c>
      <c r="N10" s="165" t="s">
        <v>21</v>
      </c>
      <c r="O10" s="165" t="s">
        <v>20</v>
      </c>
      <c r="P10" s="165" t="s">
        <v>19</v>
      </c>
      <c r="Q10" s="165" t="s">
        <v>18</v>
      </c>
      <c r="R10" s="165" t="s">
        <v>17</v>
      </c>
      <c r="S10" s="165" t="s">
        <v>144</v>
      </c>
    </row>
    <row r="11" spans="2:31" x14ac:dyDescent="0.25">
      <c r="B11" s="76">
        <v>1</v>
      </c>
      <c r="C11" s="58">
        <v>0.13300000000000001</v>
      </c>
      <c r="D11" s="58">
        <v>0.26800000000000002</v>
      </c>
      <c r="E11" s="58">
        <v>0.157</v>
      </c>
      <c r="F11" s="58">
        <f>C11+E11</f>
        <v>0.29000000000000004</v>
      </c>
      <c r="G11" s="58">
        <v>0.55800000000000005</v>
      </c>
      <c r="H11" s="76">
        <v>1</v>
      </c>
      <c r="I11" s="58">
        <v>0.19600000000000001</v>
      </c>
      <c r="J11" s="58">
        <v>0.36099999999999999</v>
      </c>
      <c r="K11" s="58">
        <v>0.17199999999999999</v>
      </c>
      <c r="L11" s="58">
        <f>I11+K11</f>
        <v>0.36799999999999999</v>
      </c>
      <c r="M11" s="58">
        <v>0.72899999999999998</v>
      </c>
      <c r="N11" s="76">
        <v>1</v>
      </c>
      <c r="O11" s="58">
        <v>0.189</v>
      </c>
      <c r="P11" s="58">
        <v>0.251</v>
      </c>
      <c r="Q11" s="58">
        <v>0.26600000000000001</v>
      </c>
      <c r="R11" s="58">
        <f>O11+Q11</f>
        <v>0.45500000000000002</v>
      </c>
      <c r="S11" s="58">
        <v>0.70599999999999996</v>
      </c>
    </row>
    <row r="12" spans="2:31" x14ac:dyDescent="0.25">
      <c r="B12" s="76">
        <v>2</v>
      </c>
      <c r="C12" s="58">
        <v>0.11700000000000001</v>
      </c>
      <c r="D12" s="58">
        <v>0.14299999999999999</v>
      </c>
      <c r="E12" s="58">
        <v>0.17299999999999999</v>
      </c>
      <c r="F12" s="58">
        <f t="shared" ref="F12:F75" si="2">C12+E12</f>
        <v>0.28999999999999998</v>
      </c>
      <c r="G12" s="58">
        <v>0.433</v>
      </c>
      <c r="H12" s="76">
        <v>2</v>
      </c>
      <c r="I12" s="58">
        <v>0.19400000000000001</v>
      </c>
      <c r="J12" s="58">
        <v>0.34100000000000003</v>
      </c>
      <c r="K12" s="58">
        <v>0.17199999999999999</v>
      </c>
      <c r="L12" s="58">
        <f t="shared" ref="L12:L54" si="3">I12+K12</f>
        <v>0.36599999999999999</v>
      </c>
      <c r="M12" s="58">
        <v>0.70699999999999996</v>
      </c>
      <c r="N12" s="76">
        <v>2</v>
      </c>
      <c r="O12" s="58">
        <v>3.3000000000000002E-2</v>
      </c>
      <c r="P12" s="58">
        <v>3.4000000000000002E-2</v>
      </c>
      <c r="Q12" s="58">
        <v>3.3000000000000002E-2</v>
      </c>
      <c r="R12" s="58">
        <f t="shared" ref="R12:R25" si="4">O12+Q12</f>
        <v>6.6000000000000003E-2</v>
      </c>
      <c r="S12" s="58">
        <v>0.1</v>
      </c>
    </row>
    <row r="13" spans="2:31" x14ac:dyDescent="0.25">
      <c r="B13" s="76">
        <v>3</v>
      </c>
      <c r="C13" s="58">
        <v>0.441</v>
      </c>
      <c r="D13" s="58">
        <v>0.24099999999999999</v>
      </c>
      <c r="E13" s="58">
        <v>2.3E-2</v>
      </c>
      <c r="F13" s="58">
        <f t="shared" si="2"/>
        <v>0.46400000000000002</v>
      </c>
      <c r="G13" s="58">
        <v>0.70499999999999996</v>
      </c>
      <c r="H13" s="76">
        <v>3</v>
      </c>
      <c r="I13" s="58">
        <v>0.17199999999999999</v>
      </c>
      <c r="J13" s="58">
        <v>0.434</v>
      </c>
      <c r="K13" s="58">
        <v>0.17599999999999999</v>
      </c>
      <c r="L13" s="58">
        <f t="shared" si="3"/>
        <v>0.34799999999999998</v>
      </c>
      <c r="M13" s="58">
        <v>0.78200000000000003</v>
      </c>
      <c r="N13" s="76">
        <v>3</v>
      </c>
      <c r="O13" s="58">
        <v>0.16500000000000001</v>
      </c>
      <c r="P13" s="58">
        <v>0.20200000000000001</v>
      </c>
      <c r="Q13" s="58">
        <v>0.14199999999999999</v>
      </c>
      <c r="R13" s="58">
        <f t="shared" si="4"/>
        <v>0.307</v>
      </c>
      <c r="S13" s="58">
        <v>0.50900000000000001</v>
      </c>
    </row>
    <row r="14" spans="2:31" x14ac:dyDescent="0.25">
      <c r="B14" s="76">
        <v>4</v>
      </c>
      <c r="C14" s="58">
        <v>0.14299999999999999</v>
      </c>
      <c r="D14" s="58">
        <v>0.50600000000000001</v>
      </c>
      <c r="E14" s="58">
        <v>0.154</v>
      </c>
      <c r="F14" s="58">
        <f t="shared" si="2"/>
        <v>0.29699999999999999</v>
      </c>
      <c r="G14" s="58">
        <v>0.80300000000000005</v>
      </c>
      <c r="H14" s="76">
        <v>4</v>
      </c>
      <c r="I14" s="58">
        <v>0.17599999999999999</v>
      </c>
      <c r="J14" s="58">
        <v>0.38300000000000001</v>
      </c>
      <c r="K14" s="58">
        <v>0.17399999999999999</v>
      </c>
      <c r="L14" s="58">
        <f t="shared" si="3"/>
        <v>0.35</v>
      </c>
      <c r="M14" s="58">
        <v>0.73299999999999998</v>
      </c>
      <c r="N14" s="76">
        <v>4</v>
      </c>
      <c r="O14" s="58">
        <v>8.7999999999999995E-2</v>
      </c>
      <c r="P14" s="58">
        <v>0.13500000000000001</v>
      </c>
      <c r="Q14" s="58">
        <v>2.7E-2</v>
      </c>
      <c r="R14" s="58">
        <f t="shared" si="4"/>
        <v>0.11499999999999999</v>
      </c>
      <c r="S14" s="58">
        <v>0.25</v>
      </c>
    </row>
    <row r="15" spans="2:31" x14ac:dyDescent="0.25">
      <c r="B15" s="76">
        <v>5</v>
      </c>
      <c r="C15" s="58">
        <v>9.0999999999999998E-2</v>
      </c>
      <c r="D15" s="58">
        <v>0.432</v>
      </c>
      <c r="E15" s="58">
        <v>0.11</v>
      </c>
      <c r="F15" s="58">
        <f t="shared" si="2"/>
        <v>0.20100000000000001</v>
      </c>
      <c r="G15" s="58">
        <v>0.63300000000000001</v>
      </c>
      <c r="H15" s="76">
        <v>5</v>
      </c>
      <c r="I15" s="58">
        <v>6.5000000000000002E-2</v>
      </c>
      <c r="J15" s="58">
        <v>0.60199999999999998</v>
      </c>
      <c r="K15" s="58">
        <v>2.5999999999999999E-2</v>
      </c>
      <c r="L15" s="58">
        <f t="shared" si="3"/>
        <v>9.0999999999999998E-2</v>
      </c>
      <c r="M15" s="58">
        <v>0.69299999999999995</v>
      </c>
      <c r="N15" s="76">
        <v>5</v>
      </c>
      <c r="O15" s="58">
        <v>0.19</v>
      </c>
      <c r="P15" s="58">
        <v>0.65100000000000002</v>
      </c>
      <c r="Q15" s="58">
        <v>0.158</v>
      </c>
      <c r="R15" s="58">
        <f t="shared" si="4"/>
        <v>0.34799999999999998</v>
      </c>
      <c r="S15" s="58">
        <v>0.999</v>
      </c>
    </row>
    <row r="16" spans="2:31" x14ac:dyDescent="0.25">
      <c r="B16" s="76">
        <v>6</v>
      </c>
      <c r="C16" s="58">
        <v>4.3999999999999997E-2</v>
      </c>
      <c r="D16" s="58">
        <v>0.434</v>
      </c>
      <c r="E16" s="58">
        <v>0.10199999999999999</v>
      </c>
      <c r="F16" s="58">
        <f t="shared" si="2"/>
        <v>0.14599999999999999</v>
      </c>
      <c r="G16" s="58">
        <v>0.57999999999999996</v>
      </c>
      <c r="H16" s="76">
        <v>6</v>
      </c>
      <c r="I16" s="58">
        <v>7.9000000000000001E-2</v>
      </c>
      <c r="J16" s="58">
        <v>0.59199999999999997</v>
      </c>
      <c r="K16" s="58">
        <v>0.13400000000000001</v>
      </c>
      <c r="L16" s="58">
        <f t="shared" si="3"/>
        <v>0.21300000000000002</v>
      </c>
      <c r="M16" s="58">
        <v>0.80500000000000005</v>
      </c>
      <c r="N16" s="76">
        <v>6</v>
      </c>
      <c r="O16" s="58">
        <v>0.16700000000000001</v>
      </c>
      <c r="P16" s="58">
        <v>0.433</v>
      </c>
      <c r="Q16" s="58">
        <v>0.16</v>
      </c>
      <c r="R16" s="58">
        <f t="shared" si="4"/>
        <v>0.32700000000000001</v>
      </c>
      <c r="S16" s="58">
        <v>0.76</v>
      </c>
    </row>
    <row r="17" spans="2:23" x14ac:dyDescent="0.25">
      <c r="B17" s="76">
        <v>7</v>
      </c>
      <c r="C17" s="58">
        <v>0.17100000000000001</v>
      </c>
      <c r="D17" s="58">
        <v>0.432</v>
      </c>
      <c r="E17" s="58">
        <v>0.218</v>
      </c>
      <c r="F17" s="58">
        <f t="shared" si="2"/>
        <v>0.38900000000000001</v>
      </c>
      <c r="G17" s="58">
        <v>0.82099999999999995</v>
      </c>
      <c r="H17" s="76">
        <v>7</v>
      </c>
      <c r="I17" s="58">
        <v>0.127</v>
      </c>
      <c r="J17" s="58">
        <v>0.373</v>
      </c>
      <c r="K17" s="58">
        <v>0.21199999999999999</v>
      </c>
      <c r="L17" s="58">
        <f t="shared" si="3"/>
        <v>0.33899999999999997</v>
      </c>
      <c r="M17" s="58">
        <v>0.71199999999999997</v>
      </c>
      <c r="N17" s="76">
        <v>7</v>
      </c>
      <c r="O17" s="58">
        <v>0.16</v>
      </c>
      <c r="P17" s="58">
        <v>0.23400000000000001</v>
      </c>
      <c r="Q17" s="58">
        <v>8.3000000000000004E-2</v>
      </c>
      <c r="R17" s="58">
        <f t="shared" si="4"/>
        <v>0.24299999999999999</v>
      </c>
      <c r="S17" s="58">
        <v>0.47699999999999998</v>
      </c>
    </row>
    <row r="18" spans="2:23" x14ac:dyDescent="0.25">
      <c r="B18" s="76">
        <v>8</v>
      </c>
      <c r="C18" s="58">
        <v>5.8999999999999997E-2</v>
      </c>
      <c r="D18" s="58">
        <v>0.20399999999999999</v>
      </c>
      <c r="E18" s="58">
        <v>0.105</v>
      </c>
      <c r="F18" s="58">
        <f t="shared" si="2"/>
        <v>0.16399999999999998</v>
      </c>
      <c r="G18" s="58">
        <v>0.36799999999999999</v>
      </c>
      <c r="H18" s="76">
        <v>8</v>
      </c>
      <c r="I18" s="58">
        <v>2.4E-2</v>
      </c>
      <c r="J18" s="58">
        <v>0.34300000000000003</v>
      </c>
      <c r="K18" s="58">
        <v>8.3000000000000004E-2</v>
      </c>
      <c r="L18" s="58">
        <f t="shared" si="3"/>
        <v>0.10700000000000001</v>
      </c>
      <c r="M18" s="58">
        <v>0.45</v>
      </c>
      <c r="N18" s="76">
        <v>8</v>
      </c>
      <c r="O18" s="58">
        <v>0.189</v>
      </c>
      <c r="P18" s="58">
        <v>0.443</v>
      </c>
      <c r="Q18" s="58">
        <v>0.13300000000000001</v>
      </c>
      <c r="R18" s="58">
        <f t="shared" si="4"/>
        <v>0.32200000000000001</v>
      </c>
      <c r="S18" s="58">
        <v>0.76500000000000001</v>
      </c>
    </row>
    <row r="19" spans="2:23" x14ac:dyDescent="0.25">
      <c r="B19" s="76">
        <v>9</v>
      </c>
      <c r="C19" s="58">
        <v>0.21199999999999999</v>
      </c>
      <c r="D19" s="58">
        <v>0.20899999999999999</v>
      </c>
      <c r="E19" s="58">
        <v>0.1</v>
      </c>
      <c r="F19" s="58">
        <f t="shared" si="2"/>
        <v>0.312</v>
      </c>
      <c r="G19" s="58">
        <v>0.52100000000000002</v>
      </c>
      <c r="H19" s="76">
        <v>9</v>
      </c>
      <c r="I19" s="58">
        <v>0.16300000000000001</v>
      </c>
      <c r="J19" s="58">
        <v>0.29199999999999998</v>
      </c>
      <c r="K19" s="58">
        <v>0.29099999999999998</v>
      </c>
      <c r="L19" s="58">
        <f t="shared" si="3"/>
        <v>0.45399999999999996</v>
      </c>
      <c r="M19" s="58">
        <v>0.746</v>
      </c>
      <c r="N19" s="76">
        <v>9</v>
      </c>
      <c r="O19" s="58">
        <v>0.185</v>
      </c>
      <c r="P19" s="58">
        <v>0.93200000000000005</v>
      </c>
      <c r="Q19" s="58">
        <v>0.16</v>
      </c>
      <c r="R19" s="58">
        <f t="shared" si="4"/>
        <v>0.34499999999999997</v>
      </c>
      <c r="S19" s="58">
        <v>1.2769999999999999</v>
      </c>
    </row>
    <row r="20" spans="2:23" ht="15" customHeight="1" x14ac:dyDescent="0.25">
      <c r="B20" s="76">
        <v>10</v>
      </c>
      <c r="C20" s="58">
        <v>0.154</v>
      </c>
      <c r="D20" s="58">
        <v>0.23300000000000001</v>
      </c>
      <c r="E20" s="58">
        <v>7.5999999999999998E-2</v>
      </c>
      <c r="F20" s="58">
        <f t="shared" si="2"/>
        <v>0.22999999999999998</v>
      </c>
      <c r="G20" s="58">
        <v>0.46300000000000002</v>
      </c>
      <c r="H20" s="76">
        <v>10</v>
      </c>
      <c r="I20" s="58">
        <v>0.126</v>
      </c>
      <c r="J20" s="58">
        <v>0.27200000000000002</v>
      </c>
      <c r="K20" s="58">
        <v>0.19500000000000001</v>
      </c>
      <c r="L20" s="58">
        <f t="shared" si="3"/>
        <v>0.32100000000000001</v>
      </c>
      <c r="M20" s="58">
        <v>0.59299999999999997</v>
      </c>
      <c r="N20" s="76">
        <v>10</v>
      </c>
      <c r="O20" s="58">
        <v>0.14499999999999999</v>
      </c>
      <c r="P20" s="58">
        <v>0.71699999999999997</v>
      </c>
      <c r="Q20" s="58">
        <v>0.19900000000000001</v>
      </c>
      <c r="R20" s="58">
        <f t="shared" si="4"/>
        <v>0.34399999999999997</v>
      </c>
      <c r="S20" s="58">
        <v>1.0609999999999999</v>
      </c>
      <c r="U20" s="234" t="s">
        <v>173</v>
      </c>
      <c r="V20" s="234"/>
      <c r="W20" s="235">
        <f>(60*AD4)/U4</f>
        <v>4.5076126332998987</v>
      </c>
    </row>
    <row r="21" spans="2:23" x14ac:dyDescent="0.25">
      <c r="B21" s="76">
        <v>11</v>
      </c>
      <c r="C21" s="58">
        <v>0.23400000000000001</v>
      </c>
      <c r="D21" s="58">
        <v>0.27500000000000002</v>
      </c>
      <c r="E21" s="58">
        <v>0.23400000000000001</v>
      </c>
      <c r="F21" s="58">
        <f t="shared" si="2"/>
        <v>0.46800000000000003</v>
      </c>
      <c r="G21" s="58">
        <v>0.74299999999999999</v>
      </c>
      <c r="H21" s="76">
        <v>11</v>
      </c>
      <c r="I21" s="58">
        <v>0.15</v>
      </c>
      <c r="J21" s="58">
        <v>0.51</v>
      </c>
      <c r="K21" s="58">
        <v>0.24</v>
      </c>
      <c r="L21" s="58">
        <f t="shared" si="3"/>
        <v>0.39</v>
      </c>
      <c r="M21" s="58">
        <v>0.9</v>
      </c>
      <c r="N21" s="76">
        <v>11</v>
      </c>
      <c r="O21" s="58">
        <v>0.20200000000000001</v>
      </c>
      <c r="P21" s="58">
        <v>0.46400000000000002</v>
      </c>
      <c r="Q21" s="58">
        <v>0.13400000000000001</v>
      </c>
      <c r="R21" s="58">
        <f t="shared" si="4"/>
        <v>0.33600000000000002</v>
      </c>
      <c r="S21" s="58">
        <v>0.8</v>
      </c>
      <c r="U21" s="234"/>
      <c r="V21" s="234"/>
      <c r="W21" s="235"/>
    </row>
    <row r="22" spans="2:23" x14ac:dyDescent="0.25">
      <c r="B22" s="76">
        <v>12</v>
      </c>
      <c r="C22" s="58">
        <v>0.125</v>
      </c>
      <c r="D22" s="58">
        <v>0.43</v>
      </c>
      <c r="E22" s="58">
        <v>0.11700000000000001</v>
      </c>
      <c r="F22" s="58">
        <f t="shared" si="2"/>
        <v>0.24199999999999999</v>
      </c>
      <c r="G22" s="58">
        <v>0.67200000000000004</v>
      </c>
      <c r="H22" s="76">
        <v>12</v>
      </c>
      <c r="I22" s="58">
        <v>0.14599999999999999</v>
      </c>
      <c r="J22" s="58">
        <v>0.46400000000000002</v>
      </c>
      <c r="K22" s="58">
        <v>8.8999999999999996E-2</v>
      </c>
      <c r="L22" s="58">
        <f t="shared" si="3"/>
        <v>0.23499999999999999</v>
      </c>
      <c r="M22" s="58">
        <v>0.69899999999999995</v>
      </c>
      <c r="N22" s="76">
        <v>12</v>
      </c>
      <c r="O22" s="58">
        <v>0.30299999999999999</v>
      </c>
      <c r="P22" s="58">
        <v>0.26500000000000001</v>
      </c>
      <c r="Q22" s="58">
        <v>0.151</v>
      </c>
      <c r="R22" s="58">
        <f t="shared" si="4"/>
        <v>0.45399999999999996</v>
      </c>
      <c r="S22" s="58">
        <v>0.71899999999999997</v>
      </c>
    </row>
    <row r="23" spans="2:23" x14ac:dyDescent="0.25">
      <c r="B23" s="76">
        <v>13</v>
      </c>
      <c r="C23" s="58">
        <v>0.122</v>
      </c>
      <c r="D23" s="58">
        <v>0.16700000000000001</v>
      </c>
      <c r="E23" s="58">
        <v>4.4999999999999998E-2</v>
      </c>
      <c r="F23" s="58">
        <f t="shared" si="2"/>
        <v>0.16699999999999998</v>
      </c>
      <c r="G23" s="58">
        <v>0.33400000000000002</v>
      </c>
      <c r="H23" s="76">
        <v>13</v>
      </c>
      <c r="I23" s="58">
        <v>0.109</v>
      </c>
      <c r="J23" s="58">
        <v>0.33300000000000002</v>
      </c>
      <c r="K23" s="58">
        <v>0.217</v>
      </c>
      <c r="L23" s="58">
        <f t="shared" si="3"/>
        <v>0.32600000000000001</v>
      </c>
      <c r="M23" s="58">
        <v>0.65900000000000003</v>
      </c>
      <c r="N23" s="76">
        <v>13</v>
      </c>
      <c r="O23" s="58">
        <v>0.19800000000000001</v>
      </c>
      <c r="P23" s="58">
        <v>0.44400000000000001</v>
      </c>
      <c r="Q23" s="58">
        <v>0.161</v>
      </c>
      <c r="R23" s="58">
        <f t="shared" si="4"/>
        <v>0.35899999999999999</v>
      </c>
      <c r="S23" s="58">
        <v>0.80300000000000005</v>
      </c>
    </row>
    <row r="24" spans="2:23" x14ac:dyDescent="0.25">
      <c r="B24" s="76">
        <v>14</v>
      </c>
      <c r="C24" s="58">
        <v>0.14499999999999999</v>
      </c>
      <c r="D24" s="58">
        <v>0.04</v>
      </c>
      <c r="E24" s="58">
        <v>0.49199999999999999</v>
      </c>
      <c r="F24" s="58">
        <f t="shared" si="2"/>
        <v>0.63700000000000001</v>
      </c>
      <c r="G24" s="58">
        <v>0.67700000000000005</v>
      </c>
      <c r="H24" s="76">
        <v>14</v>
      </c>
      <c r="I24" s="58">
        <v>0.13900000000000001</v>
      </c>
      <c r="J24" s="58">
        <v>0.35299999999999998</v>
      </c>
      <c r="K24" s="58">
        <v>0.14699999999999999</v>
      </c>
      <c r="L24" s="58">
        <f t="shared" si="3"/>
        <v>0.28600000000000003</v>
      </c>
      <c r="M24" s="58">
        <v>0.63900000000000001</v>
      </c>
      <c r="N24" s="76">
        <v>14</v>
      </c>
      <c r="O24" s="58">
        <v>0.16400000000000001</v>
      </c>
      <c r="P24" s="58">
        <v>0.22700000000000001</v>
      </c>
      <c r="Q24" s="58">
        <v>7.4999999999999997E-2</v>
      </c>
      <c r="R24" s="58">
        <f t="shared" si="4"/>
        <v>0.23899999999999999</v>
      </c>
      <c r="S24" s="58">
        <v>0.46600000000000003</v>
      </c>
    </row>
    <row r="25" spans="2:23" x14ac:dyDescent="0.25">
      <c r="B25" s="76">
        <v>15</v>
      </c>
      <c r="C25" s="58">
        <v>0.106</v>
      </c>
      <c r="D25" s="58">
        <v>0.23300000000000001</v>
      </c>
      <c r="E25" s="58">
        <v>0.106</v>
      </c>
      <c r="F25" s="58">
        <f t="shared" si="2"/>
        <v>0.21199999999999999</v>
      </c>
      <c r="G25" s="58">
        <v>0.44500000000000001</v>
      </c>
      <c r="H25" s="76">
        <v>15</v>
      </c>
      <c r="I25" s="58">
        <v>0.17299999999999999</v>
      </c>
      <c r="J25" s="58">
        <v>0.34399999999999997</v>
      </c>
      <c r="K25" s="58">
        <v>0.153</v>
      </c>
      <c r="L25" s="58">
        <f t="shared" si="3"/>
        <v>0.32599999999999996</v>
      </c>
      <c r="M25" s="58">
        <v>0.67</v>
      </c>
      <c r="N25" s="76">
        <v>15</v>
      </c>
      <c r="O25" s="58">
        <v>0.10100000000000001</v>
      </c>
      <c r="P25" s="58">
        <v>0.315</v>
      </c>
      <c r="Q25" s="58">
        <v>0.104</v>
      </c>
      <c r="R25" s="58">
        <f t="shared" si="4"/>
        <v>0.20500000000000002</v>
      </c>
      <c r="S25" s="58">
        <v>0.52</v>
      </c>
    </row>
    <row r="26" spans="2:23" x14ac:dyDescent="0.25">
      <c r="B26" s="76">
        <v>16</v>
      </c>
      <c r="C26" s="58">
        <v>2.4E-2</v>
      </c>
      <c r="D26" s="58">
        <v>0.45200000000000001</v>
      </c>
      <c r="E26" s="58">
        <v>0.14699999999999999</v>
      </c>
      <c r="F26" s="58">
        <f t="shared" si="2"/>
        <v>0.17099999999999999</v>
      </c>
      <c r="G26" s="58">
        <v>0.623</v>
      </c>
      <c r="H26" s="76">
        <v>16</v>
      </c>
      <c r="I26" s="58">
        <v>0.12</v>
      </c>
      <c r="J26" s="58">
        <v>0.26800000000000002</v>
      </c>
      <c r="K26" s="58">
        <v>0.112</v>
      </c>
      <c r="L26" s="58">
        <f t="shared" si="3"/>
        <v>0.23199999999999998</v>
      </c>
      <c r="M26" s="58">
        <v>0.5</v>
      </c>
    </row>
    <row r="27" spans="2:23" x14ac:dyDescent="0.25">
      <c r="B27" s="76">
        <v>17</v>
      </c>
      <c r="C27" s="58">
        <v>0.17199999999999999</v>
      </c>
      <c r="D27" s="58">
        <v>0.183</v>
      </c>
      <c r="E27" s="58">
        <v>8.4000000000000005E-2</v>
      </c>
      <c r="F27" s="58">
        <f t="shared" si="2"/>
        <v>0.25600000000000001</v>
      </c>
      <c r="G27" s="58">
        <v>0.439</v>
      </c>
      <c r="H27" s="76">
        <v>17</v>
      </c>
      <c r="I27" s="58">
        <v>0.104</v>
      </c>
      <c r="J27" s="58">
        <v>0.41599999999999998</v>
      </c>
      <c r="K27" s="58">
        <v>6.7000000000000004E-2</v>
      </c>
      <c r="L27" s="58">
        <f t="shared" si="3"/>
        <v>0.17099999999999999</v>
      </c>
      <c r="M27" s="58">
        <v>0.58699999999999997</v>
      </c>
    </row>
    <row r="28" spans="2:23" x14ac:dyDescent="0.25">
      <c r="B28" s="76">
        <v>18</v>
      </c>
      <c r="C28" s="58">
        <v>9.9000000000000005E-2</v>
      </c>
      <c r="D28" s="58">
        <v>0.23400000000000001</v>
      </c>
      <c r="E28" s="58">
        <v>0.107</v>
      </c>
      <c r="F28" s="58">
        <f t="shared" si="2"/>
        <v>0.20600000000000002</v>
      </c>
      <c r="G28" s="58">
        <v>0.44</v>
      </c>
      <c r="H28" s="76">
        <v>18</v>
      </c>
      <c r="I28" s="58">
        <v>0.15</v>
      </c>
      <c r="J28" s="58">
        <v>0.34200000000000003</v>
      </c>
      <c r="K28" s="58">
        <v>0.158</v>
      </c>
      <c r="L28" s="58">
        <f t="shared" si="3"/>
        <v>0.308</v>
      </c>
      <c r="M28" s="58">
        <v>0.65</v>
      </c>
    </row>
    <row r="29" spans="2:23" x14ac:dyDescent="0.25">
      <c r="B29" s="76">
        <v>19</v>
      </c>
      <c r="C29" s="58">
        <v>0.13900000000000001</v>
      </c>
      <c r="D29" s="58">
        <v>0.23599999999999999</v>
      </c>
      <c r="E29" s="58">
        <v>0.11700000000000001</v>
      </c>
      <c r="F29" s="58">
        <f t="shared" si="2"/>
        <v>0.25600000000000001</v>
      </c>
      <c r="G29" s="58">
        <v>0.49199999999999999</v>
      </c>
      <c r="H29" s="76">
        <v>19</v>
      </c>
      <c r="I29" s="58">
        <v>0.14899999999999999</v>
      </c>
      <c r="J29" s="58">
        <v>0.33200000000000002</v>
      </c>
      <c r="K29" s="58">
        <v>0.10100000000000001</v>
      </c>
      <c r="L29" s="58">
        <f t="shared" si="3"/>
        <v>0.25</v>
      </c>
      <c r="M29" s="58">
        <v>0.58199999999999996</v>
      </c>
    </row>
    <row r="30" spans="2:23" x14ac:dyDescent="0.25">
      <c r="B30" s="76">
        <v>20</v>
      </c>
      <c r="C30" s="58">
        <v>0.125</v>
      </c>
      <c r="D30" s="58">
        <v>0.27500000000000002</v>
      </c>
      <c r="E30" s="58">
        <v>3.3000000000000002E-2</v>
      </c>
      <c r="F30" s="58">
        <f t="shared" si="2"/>
        <v>0.158</v>
      </c>
      <c r="G30" s="58">
        <v>0.433</v>
      </c>
      <c r="H30" s="76">
        <v>20</v>
      </c>
      <c r="I30" s="58">
        <v>0.158</v>
      </c>
      <c r="J30" s="58">
        <v>0.183</v>
      </c>
      <c r="K30" s="58">
        <v>0.1</v>
      </c>
      <c r="L30" s="58">
        <f t="shared" si="3"/>
        <v>0.25800000000000001</v>
      </c>
      <c r="M30" s="58">
        <v>0.441</v>
      </c>
    </row>
    <row r="31" spans="2:23" x14ac:dyDescent="0.25">
      <c r="B31" s="76">
        <v>21</v>
      </c>
      <c r="C31" s="58">
        <v>2.8000000000000001E-2</v>
      </c>
      <c r="D31" s="58">
        <v>7.2999999999999995E-2</v>
      </c>
      <c r="E31" s="58">
        <v>3.4000000000000002E-2</v>
      </c>
      <c r="F31" s="58">
        <f t="shared" si="2"/>
        <v>6.2E-2</v>
      </c>
      <c r="G31" s="58">
        <v>0.13500000000000001</v>
      </c>
      <c r="H31" s="76">
        <v>21</v>
      </c>
      <c r="I31" s="58">
        <v>0.124</v>
      </c>
      <c r="J31" s="58">
        <v>0.38400000000000001</v>
      </c>
      <c r="K31" s="58">
        <v>0.192</v>
      </c>
      <c r="L31" s="58">
        <f t="shared" si="3"/>
        <v>0.316</v>
      </c>
      <c r="M31" s="58">
        <v>0.7</v>
      </c>
    </row>
    <row r="32" spans="2:23" x14ac:dyDescent="0.25">
      <c r="B32" s="76">
        <v>22</v>
      </c>
      <c r="C32" s="58">
        <v>0.188</v>
      </c>
      <c r="D32" s="58">
        <v>0.56299999999999994</v>
      </c>
      <c r="E32" s="58">
        <v>0.123</v>
      </c>
      <c r="F32" s="58">
        <f t="shared" si="2"/>
        <v>0.311</v>
      </c>
      <c r="G32" s="58">
        <v>0.874</v>
      </c>
      <c r="H32" s="76">
        <v>22</v>
      </c>
      <c r="I32" s="58">
        <v>0.1</v>
      </c>
      <c r="J32" s="58">
        <v>0.26800000000000002</v>
      </c>
      <c r="K32" s="58">
        <v>6.6000000000000003E-2</v>
      </c>
      <c r="L32" s="58">
        <f t="shared" si="3"/>
        <v>0.16600000000000001</v>
      </c>
      <c r="M32" s="58">
        <v>0.434</v>
      </c>
    </row>
    <row r="33" spans="2:13" x14ac:dyDescent="0.25">
      <c r="B33" s="76">
        <v>23</v>
      </c>
      <c r="C33" s="58">
        <v>0.154</v>
      </c>
      <c r="D33" s="58">
        <v>0.27100000000000002</v>
      </c>
      <c r="E33" s="58">
        <v>0.16200000000000001</v>
      </c>
      <c r="F33" s="58">
        <f t="shared" si="2"/>
        <v>0.316</v>
      </c>
      <c r="G33" s="58">
        <v>0.58699999999999997</v>
      </c>
      <c r="H33" s="76">
        <v>23</v>
      </c>
      <c r="I33" s="58">
        <v>0.125</v>
      </c>
      <c r="J33" s="58">
        <v>0.375</v>
      </c>
      <c r="K33" s="58">
        <v>3.3000000000000002E-2</v>
      </c>
      <c r="L33" s="58">
        <f t="shared" si="3"/>
        <v>0.158</v>
      </c>
      <c r="M33" s="58">
        <v>0.53300000000000003</v>
      </c>
    </row>
    <row r="34" spans="2:13" x14ac:dyDescent="0.25">
      <c r="B34" s="76">
        <v>24</v>
      </c>
      <c r="C34" s="58">
        <v>3.3000000000000002E-2</v>
      </c>
      <c r="D34" s="58">
        <v>9.6000000000000002E-2</v>
      </c>
      <c r="E34" s="58">
        <v>3.4000000000000002E-2</v>
      </c>
      <c r="F34" s="58">
        <f t="shared" si="2"/>
        <v>6.7000000000000004E-2</v>
      </c>
      <c r="G34" s="58">
        <v>0.16300000000000001</v>
      </c>
      <c r="H34" s="76">
        <v>24</v>
      </c>
      <c r="I34" s="58">
        <v>0.13300000000000001</v>
      </c>
      <c r="J34" s="58">
        <v>0.26700000000000002</v>
      </c>
      <c r="K34" s="58">
        <v>0.14099999999999999</v>
      </c>
      <c r="L34" s="58">
        <f t="shared" si="3"/>
        <v>0.27400000000000002</v>
      </c>
      <c r="M34" s="58">
        <v>0.54100000000000004</v>
      </c>
    </row>
    <row r="35" spans="2:13" x14ac:dyDescent="0.25">
      <c r="B35" s="76">
        <v>25</v>
      </c>
      <c r="C35" s="58">
        <v>0.1</v>
      </c>
      <c r="D35" s="58">
        <v>0.23799999999999999</v>
      </c>
      <c r="E35" s="58">
        <v>2.9000000000000001E-2</v>
      </c>
      <c r="F35" s="58">
        <f t="shared" si="2"/>
        <v>0.129</v>
      </c>
      <c r="G35" s="58">
        <v>0.36699999999999999</v>
      </c>
      <c r="H35" s="76">
        <v>25</v>
      </c>
      <c r="I35" s="58">
        <v>6.6000000000000003E-2</v>
      </c>
      <c r="J35" s="58">
        <v>0.434</v>
      </c>
      <c r="K35" s="58">
        <v>6.5000000000000002E-2</v>
      </c>
      <c r="L35" s="58">
        <f t="shared" si="3"/>
        <v>0.13100000000000001</v>
      </c>
      <c r="M35" s="58">
        <v>0.56499999999999995</v>
      </c>
    </row>
    <row r="36" spans="2:13" x14ac:dyDescent="0.25">
      <c r="B36" s="76">
        <v>26</v>
      </c>
      <c r="C36" s="58">
        <v>0.185</v>
      </c>
      <c r="D36" s="58">
        <v>0.25</v>
      </c>
      <c r="E36" s="58">
        <v>0.2</v>
      </c>
      <c r="F36" s="58">
        <f t="shared" si="2"/>
        <v>0.38500000000000001</v>
      </c>
      <c r="G36" s="58">
        <v>0.63500000000000001</v>
      </c>
      <c r="H36" s="76">
        <v>26</v>
      </c>
      <c r="I36" s="58">
        <v>3.4000000000000002E-2</v>
      </c>
      <c r="J36" s="58">
        <v>0.28899999999999998</v>
      </c>
      <c r="K36" s="58">
        <v>0.1</v>
      </c>
      <c r="L36" s="58">
        <f t="shared" si="3"/>
        <v>0.13400000000000001</v>
      </c>
      <c r="M36" s="58">
        <v>0.42299999999999999</v>
      </c>
    </row>
    <row r="37" spans="2:13" x14ac:dyDescent="0.25">
      <c r="B37" s="76">
        <v>27</v>
      </c>
      <c r="C37" s="58">
        <v>5.8999999999999997E-2</v>
      </c>
      <c r="D37" s="58">
        <v>0.47499999999999998</v>
      </c>
      <c r="E37" s="58">
        <v>5.6000000000000001E-2</v>
      </c>
      <c r="F37" s="58">
        <f t="shared" si="2"/>
        <v>0.11499999999999999</v>
      </c>
      <c r="G37" s="58">
        <v>0.59</v>
      </c>
      <c r="H37" s="76">
        <v>27</v>
      </c>
      <c r="I37" s="58">
        <v>9.8000000000000004E-2</v>
      </c>
      <c r="J37" s="58">
        <v>0.24399999999999999</v>
      </c>
      <c r="K37" s="58">
        <v>2.3E-2</v>
      </c>
      <c r="L37" s="58">
        <f t="shared" si="3"/>
        <v>0.121</v>
      </c>
      <c r="M37" s="58">
        <v>0.36499999999999999</v>
      </c>
    </row>
    <row r="38" spans="2:13" x14ac:dyDescent="0.25">
      <c r="B38" s="76">
        <v>28</v>
      </c>
      <c r="C38" s="58">
        <v>0.13400000000000001</v>
      </c>
      <c r="D38" s="58">
        <v>0.33300000000000002</v>
      </c>
      <c r="E38" s="58">
        <v>0.154</v>
      </c>
      <c r="F38" s="58">
        <f t="shared" si="2"/>
        <v>0.28800000000000003</v>
      </c>
      <c r="G38" s="58">
        <v>0.621</v>
      </c>
      <c r="H38" s="76">
        <v>28</v>
      </c>
      <c r="I38" s="58">
        <v>0.108</v>
      </c>
      <c r="J38" s="58">
        <v>0.57399999999999995</v>
      </c>
      <c r="K38" s="58">
        <v>8.8999999999999996E-2</v>
      </c>
      <c r="L38" s="58">
        <f t="shared" si="3"/>
        <v>0.19700000000000001</v>
      </c>
      <c r="M38" s="58">
        <v>0.77100000000000002</v>
      </c>
    </row>
    <row r="39" spans="2:13" x14ac:dyDescent="0.25">
      <c r="B39" s="76">
        <v>29</v>
      </c>
      <c r="C39" s="58">
        <v>0.14199999999999999</v>
      </c>
      <c r="D39" s="58">
        <v>0.4</v>
      </c>
      <c r="E39" s="58">
        <v>0.13700000000000001</v>
      </c>
      <c r="F39" s="58">
        <f t="shared" si="2"/>
        <v>0.27900000000000003</v>
      </c>
      <c r="G39" s="58">
        <v>0.67900000000000005</v>
      </c>
      <c r="H39" s="76">
        <v>29</v>
      </c>
      <c r="I39" s="58">
        <v>3.4000000000000002E-2</v>
      </c>
      <c r="J39" s="58">
        <v>0.24299999999999999</v>
      </c>
      <c r="K39" s="58">
        <v>0.1</v>
      </c>
      <c r="L39" s="58">
        <f t="shared" si="3"/>
        <v>0.13400000000000001</v>
      </c>
      <c r="M39" s="58">
        <v>0.377</v>
      </c>
    </row>
    <row r="40" spans="2:13" x14ac:dyDescent="0.25">
      <c r="B40" s="76">
        <v>30</v>
      </c>
      <c r="C40" s="58">
        <v>7.0999999999999994E-2</v>
      </c>
      <c r="D40" s="58">
        <v>0.41599999999999998</v>
      </c>
      <c r="E40" s="58">
        <v>8.4000000000000005E-2</v>
      </c>
      <c r="F40" s="58">
        <f t="shared" si="2"/>
        <v>0.155</v>
      </c>
      <c r="G40" s="58">
        <v>0.57099999999999995</v>
      </c>
      <c r="H40" s="76">
        <v>30</v>
      </c>
      <c r="I40" s="58">
        <v>3.4000000000000002E-2</v>
      </c>
      <c r="J40" s="58">
        <v>0.316</v>
      </c>
      <c r="K40" s="58">
        <v>0.184</v>
      </c>
      <c r="L40" s="58">
        <f t="shared" si="3"/>
        <v>0.218</v>
      </c>
      <c r="M40" s="58">
        <v>0.53400000000000003</v>
      </c>
    </row>
    <row r="41" spans="2:13" x14ac:dyDescent="0.25">
      <c r="B41" s="76">
        <v>31</v>
      </c>
      <c r="C41" s="58">
        <v>0.17</v>
      </c>
      <c r="D41" s="58">
        <v>9.6000000000000002E-2</v>
      </c>
      <c r="E41" s="58">
        <v>2.3E-2</v>
      </c>
      <c r="F41" s="58">
        <f t="shared" si="2"/>
        <v>0.193</v>
      </c>
      <c r="G41" s="58">
        <v>0.28899999999999998</v>
      </c>
      <c r="H41" s="76">
        <v>31</v>
      </c>
      <c r="I41" s="58">
        <v>0.14899999999999999</v>
      </c>
      <c r="J41" s="58">
        <v>0.28499999999999998</v>
      </c>
      <c r="K41" s="58">
        <v>6.8000000000000005E-2</v>
      </c>
      <c r="L41" s="58">
        <f t="shared" si="3"/>
        <v>0.217</v>
      </c>
      <c r="M41" s="58">
        <v>0.502</v>
      </c>
    </row>
    <row r="42" spans="2:13" x14ac:dyDescent="0.25">
      <c r="B42" s="76">
        <v>32</v>
      </c>
      <c r="C42" s="58">
        <v>0.182</v>
      </c>
      <c r="D42" s="58">
        <v>0.4</v>
      </c>
      <c r="E42" s="58">
        <v>9.7000000000000003E-2</v>
      </c>
      <c r="F42" s="58">
        <f t="shared" si="2"/>
        <v>0.27900000000000003</v>
      </c>
      <c r="G42" s="58">
        <v>0.67900000000000005</v>
      </c>
      <c r="H42" s="76">
        <v>32</v>
      </c>
      <c r="I42" s="58">
        <v>0.1</v>
      </c>
      <c r="J42" s="58">
        <v>0.224</v>
      </c>
      <c r="K42" s="58">
        <v>0.04</v>
      </c>
      <c r="L42" s="58">
        <f t="shared" si="3"/>
        <v>0.14000000000000001</v>
      </c>
      <c r="M42" s="58">
        <v>0.36399999999999999</v>
      </c>
    </row>
    <row r="43" spans="2:13" x14ac:dyDescent="0.25">
      <c r="B43" s="76">
        <v>33</v>
      </c>
      <c r="C43" s="58">
        <v>0.123</v>
      </c>
      <c r="D43" s="58">
        <v>0.26600000000000001</v>
      </c>
      <c r="E43" s="58">
        <v>0.1</v>
      </c>
      <c r="F43" s="58">
        <f t="shared" si="2"/>
        <v>0.223</v>
      </c>
      <c r="G43" s="58">
        <v>0.48899999999999999</v>
      </c>
      <c r="H43" s="76">
        <v>33</v>
      </c>
      <c r="I43" s="58">
        <v>7.0999999999999994E-2</v>
      </c>
      <c r="J43" s="58">
        <v>0.16700000000000001</v>
      </c>
      <c r="K43" s="58">
        <v>9.6000000000000002E-2</v>
      </c>
      <c r="L43" s="58">
        <f t="shared" si="3"/>
        <v>0.16699999999999998</v>
      </c>
      <c r="M43" s="58">
        <v>0.33400000000000002</v>
      </c>
    </row>
    <row r="44" spans="2:13" x14ac:dyDescent="0.25">
      <c r="B44" s="76">
        <v>34</v>
      </c>
      <c r="C44" s="58">
        <v>0.17</v>
      </c>
      <c r="D44" s="58">
        <v>0.255</v>
      </c>
      <c r="E44" s="58">
        <v>0.245</v>
      </c>
      <c r="F44" s="58">
        <f t="shared" si="2"/>
        <v>0.41500000000000004</v>
      </c>
      <c r="G44" s="58">
        <v>0.67</v>
      </c>
      <c r="H44" s="76">
        <v>34</v>
      </c>
      <c r="I44" s="58">
        <v>6.9000000000000006E-2</v>
      </c>
      <c r="J44" s="58">
        <v>0.83099999999999996</v>
      </c>
      <c r="K44" s="58">
        <v>0.33600000000000002</v>
      </c>
      <c r="L44" s="58">
        <f t="shared" si="3"/>
        <v>0.40500000000000003</v>
      </c>
      <c r="M44" s="58">
        <v>1.236</v>
      </c>
    </row>
    <row r="45" spans="2:13" x14ac:dyDescent="0.25">
      <c r="B45" s="76">
        <v>35</v>
      </c>
      <c r="C45" s="58">
        <v>0.13300000000000001</v>
      </c>
      <c r="D45" s="58">
        <v>0.61299999999999999</v>
      </c>
      <c r="E45" s="58">
        <v>0.20499999999999999</v>
      </c>
      <c r="F45" s="58">
        <f t="shared" si="2"/>
        <v>0.33799999999999997</v>
      </c>
      <c r="G45" s="58">
        <v>0.95099999999999996</v>
      </c>
      <c r="H45" s="76">
        <v>35</v>
      </c>
      <c r="I45" s="58">
        <v>6.0999999999999999E-2</v>
      </c>
      <c r="J45" s="58">
        <v>1.577</v>
      </c>
      <c r="K45" s="58">
        <v>0.13900000000000001</v>
      </c>
      <c r="L45" s="58">
        <f t="shared" si="3"/>
        <v>0.2</v>
      </c>
      <c r="M45" s="58">
        <v>1.7769999999999999</v>
      </c>
    </row>
    <row r="46" spans="2:13" x14ac:dyDescent="0.25">
      <c r="B46" s="76">
        <v>36</v>
      </c>
      <c r="C46" s="58">
        <v>0.23300000000000001</v>
      </c>
      <c r="D46" s="58">
        <v>0.38400000000000001</v>
      </c>
      <c r="E46" s="58">
        <v>0.11600000000000001</v>
      </c>
      <c r="F46" s="58">
        <f t="shared" si="2"/>
        <v>0.34900000000000003</v>
      </c>
      <c r="G46" s="58">
        <v>0.73299999999999998</v>
      </c>
      <c r="H46" s="76">
        <v>36</v>
      </c>
      <c r="I46" s="58">
        <v>9.8000000000000004E-2</v>
      </c>
      <c r="J46" s="58">
        <v>0.33300000000000002</v>
      </c>
      <c r="K46" s="58">
        <v>0.13500000000000001</v>
      </c>
      <c r="L46" s="58">
        <f t="shared" si="3"/>
        <v>0.23300000000000001</v>
      </c>
      <c r="M46" s="58">
        <v>0.56599999999999995</v>
      </c>
    </row>
    <row r="47" spans="2:13" x14ac:dyDescent="0.25">
      <c r="B47" s="76">
        <v>37</v>
      </c>
      <c r="C47" s="58">
        <v>6.2E-2</v>
      </c>
      <c r="D47" s="58">
        <v>0.23400000000000001</v>
      </c>
      <c r="E47" s="58">
        <v>7.0999999999999994E-2</v>
      </c>
      <c r="F47" s="58">
        <f t="shared" si="2"/>
        <v>0.13300000000000001</v>
      </c>
      <c r="G47" s="58">
        <v>0.36699999999999999</v>
      </c>
      <c r="H47" s="76">
        <v>37</v>
      </c>
      <c r="I47" s="58">
        <v>6.6000000000000003E-2</v>
      </c>
      <c r="J47" s="58">
        <v>0.36699999999999999</v>
      </c>
      <c r="K47" s="58">
        <v>3.4000000000000002E-2</v>
      </c>
      <c r="L47" s="58">
        <f t="shared" si="3"/>
        <v>0.1</v>
      </c>
      <c r="M47" s="58">
        <v>0.46700000000000003</v>
      </c>
    </row>
    <row r="48" spans="2:13" x14ac:dyDescent="0.25">
      <c r="B48" s="76">
        <v>38</v>
      </c>
      <c r="C48" s="58">
        <v>0.14599999999999999</v>
      </c>
      <c r="D48" s="58">
        <v>0.48699999999999999</v>
      </c>
      <c r="E48" s="58">
        <v>0.08</v>
      </c>
      <c r="F48" s="58">
        <f t="shared" si="2"/>
        <v>0.22599999999999998</v>
      </c>
      <c r="G48" s="58">
        <v>0.71299999999999997</v>
      </c>
      <c r="H48" s="76">
        <v>38</v>
      </c>
      <c r="I48" s="58">
        <v>0.115</v>
      </c>
      <c r="J48" s="58">
        <v>0.23400000000000001</v>
      </c>
      <c r="K48" s="58">
        <v>8.2000000000000003E-2</v>
      </c>
      <c r="L48" s="58">
        <f t="shared" si="3"/>
        <v>0.19700000000000001</v>
      </c>
      <c r="M48" s="58">
        <v>0.43099999999999999</v>
      </c>
    </row>
    <row r="49" spans="2:13" x14ac:dyDescent="0.25">
      <c r="B49" s="76">
        <v>39</v>
      </c>
      <c r="C49" s="58">
        <v>0.121</v>
      </c>
      <c r="D49" s="58">
        <v>0.25</v>
      </c>
      <c r="E49" s="58">
        <v>9.6000000000000002E-2</v>
      </c>
      <c r="F49" s="58">
        <f t="shared" si="2"/>
        <v>0.217</v>
      </c>
      <c r="G49" s="58">
        <v>0.46700000000000003</v>
      </c>
      <c r="H49" s="76">
        <v>39</v>
      </c>
      <c r="I49" s="58">
        <v>0.1</v>
      </c>
      <c r="J49" s="58">
        <v>0.26500000000000001</v>
      </c>
      <c r="K49" s="58">
        <v>3.5000000000000003E-2</v>
      </c>
      <c r="L49" s="58">
        <f t="shared" si="3"/>
        <v>0.13500000000000001</v>
      </c>
      <c r="M49" s="58">
        <v>0.4</v>
      </c>
    </row>
    <row r="50" spans="2:13" x14ac:dyDescent="0.25">
      <c r="B50" s="76">
        <v>40</v>
      </c>
      <c r="C50" s="58">
        <v>0.03</v>
      </c>
      <c r="D50" s="58">
        <v>6.7000000000000004E-2</v>
      </c>
      <c r="E50" s="58">
        <v>7.0000000000000007E-2</v>
      </c>
      <c r="F50" s="58">
        <f t="shared" si="2"/>
        <v>0.1</v>
      </c>
      <c r="G50" s="58">
        <v>0.16700000000000001</v>
      </c>
      <c r="H50" s="76">
        <v>40</v>
      </c>
      <c r="I50" s="58">
        <v>0.1</v>
      </c>
      <c r="J50" s="58">
        <v>0.28999999999999998</v>
      </c>
      <c r="K50" s="58">
        <v>7.5999999999999998E-2</v>
      </c>
      <c r="L50" s="58">
        <f t="shared" si="3"/>
        <v>0.17599999999999999</v>
      </c>
      <c r="M50" s="58">
        <v>0.46600000000000003</v>
      </c>
    </row>
    <row r="51" spans="2:13" x14ac:dyDescent="0.25">
      <c r="B51" s="76">
        <v>41</v>
      </c>
      <c r="C51" s="58">
        <v>9.7000000000000003E-2</v>
      </c>
      <c r="D51" s="58">
        <v>0.20699999999999999</v>
      </c>
      <c r="E51" s="58">
        <v>0.15</v>
      </c>
      <c r="F51" s="58">
        <f t="shared" si="2"/>
        <v>0.247</v>
      </c>
      <c r="G51" s="58">
        <v>0.45400000000000001</v>
      </c>
      <c r="H51" s="76">
        <v>41</v>
      </c>
      <c r="I51" s="58">
        <v>8.5000000000000006E-2</v>
      </c>
      <c r="J51" s="58">
        <v>0.68400000000000005</v>
      </c>
      <c r="K51" s="58">
        <v>0.11600000000000001</v>
      </c>
      <c r="L51" s="58">
        <f t="shared" si="3"/>
        <v>0.20100000000000001</v>
      </c>
      <c r="M51" s="58">
        <v>0.88500000000000001</v>
      </c>
    </row>
    <row r="52" spans="2:13" x14ac:dyDescent="0.25">
      <c r="B52" s="76">
        <v>42</v>
      </c>
      <c r="C52" s="58">
        <v>0.16700000000000001</v>
      </c>
      <c r="D52" s="58">
        <v>0.34100000000000003</v>
      </c>
      <c r="E52" s="58">
        <v>0.126</v>
      </c>
      <c r="F52" s="58">
        <f t="shared" si="2"/>
        <v>0.29300000000000004</v>
      </c>
      <c r="G52" s="58">
        <v>0.63400000000000001</v>
      </c>
      <c r="H52" s="76">
        <v>42</v>
      </c>
      <c r="I52" s="58">
        <v>8.5000000000000006E-2</v>
      </c>
      <c r="J52" s="58">
        <v>0.375</v>
      </c>
      <c r="K52" s="58">
        <v>0.06</v>
      </c>
      <c r="L52" s="58">
        <f t="shared" si="3"/>
        <v>0.14500000000000002</v>
      </c>
      <c r="M52" s="58">
        <v>0.52</v>
      </c>
    </row>
    <row r="53" spans="2:13" x14ac:dyDescent="0.25">
      <c r="B53" s="76">
        <v>43</v>
      </c>
      <c r="C53" s="58">
        <v>0.14099999999999999</v>
      </c>
      <c r="D53" s="58">
        <v>0.36699999999999999</v>
      </c>
      <c r="E53" s="58">
        <v>0.11600000000000001</v>
      </c>
      <c r="F53" s="58">
        <f t="shared" si="2"/>
        <v>0.25700000000000001</v>
      </c>
      <c r="G53" s="58">
        <v>0.624</v>
      </c>
      <c r="H53" s="76">
        <v>43</v>
      </c>
      <c r="I53" s="58">
        <v>0.114</v>
      </c>
      <c r="J53" s="58">
        <v>0.31900000000000001</v>
      </c>
      <c r="K53" s="58">
        <v>6.7000000000000004E-2</v>
      </c>
      <c r="L53" s="58">
        <f t="shared" si="3"/>
        <v>0.18099999999999999</v>
      </c>
      <c r="M53" s="58">
        <v>0.5</v>
      </c>
    </row>
    <row r="54" spans="2:13" x14ac:dyDescent="0.25">
      <c r="B54" s="76">
        <v>44</v>
      </c>
      <c r="C54" s="58">
        <v>0.19</v>
      </c>
      <c r="D54" s="58">
        <v>0.218</v>
      </c>
      <c r="E54" s="58">
        <v>0.13100000000000001</v>
      </c>
      <c r="F54" s="58">
        <f t="shared" si="2"/>
        <v>0.32100000000000001</v>
      </c>
      <c r="G54" s="58">
        <v>0.53900000000000003</v>
      </c>
      <c r="H54" s="76">
        <v>44</v>
      </c>
      <c r="I54" s="58">
        <v>8.5000000000000006E-2</v>
      </c>
      <c r="J54" s="58">
        <v>0.36499999999999999</v>
      </c>
      <c r="K54" s="58">
        <v>6.8000000000000005E-2</v>
      </c>
      <c r="L54" s="58">
        <f t="shared" si="3"/>
        <v>0.15300000000000002</v>
      </c>
      <c r="M54" s="58">
        <v>0.51800000000000002</v>
      </c>
    </row>
    <row r="55" spans="2:13" x14ac:dyDescent="0.25">
      <c r="B55" s="76">
        <v>45</v>
      </c>
      <c r="C55" s="58">
        <v>9.6000000000000002E-2</v>
      </c>
      <c r="D55" s="58">
        <v>0.25</v>
      </c>
      <c r="E55" s="58">
        <v>0.1</v>
      </c>
      <c r="F55" s="58">
        <f t="shared" si="2"/>
        <v>0.19600000000000001</v>
      </c>
      <c r="G55" s="58">
        <v>0.44600000000000001</v>
      </c>
    </row>
    <row r="56" spans="2:13" x14ac:dyDescent="0.25">
      <c r="B56" s="76">
        <v>46</v>
      </c>
      <c r="C56" s="58">
        <v>0.14099999999999999</v>
      </c>
      <c r="D56" s="58">
        <v>0.2</v>
      </c>
      <c r="E56" s="58">
        <v>9.9000000000000005E-2</v>
      </c>
      <c r="F56" s="58">
        <f t="shared" si="2"/>
        <v>0.24</v>
      </c>
      <c r="G56" s="58">
        <v>0.44</v>
      </c>
    </row>
    <row r="57" spans="2:13" x14ac:dyDescent="0.25">
      <c r="B57" s="76">
        <v>47</v>
      </c>
      <c r="C57" s="58">
        <v>0.187</v>
      </c>
      <c r="D57" s="58">
        <v>0.25900000000000001</v>
      </c>
      <c r="E57" s="58">
        <v>0.1</v>
      </c>
      <c r="F57" s="58">
        <f t="shared" si="2"/>
        <v>0.28700000000000003</v>
      </c>
      <c r="G57" s="58">
        <v>0.54600000000000004</v>
      </c>
    </row>
    <row r="58" spans="2:13" x14ac:dyDescent="0.25">
      <c r="B58" s="76">
        <v>48</v>
      </c>
      <c r="C58" s="58">
        <v>0.1</v>
      </c>
      <c r="D58" s="58">
        <v>0.17399999999999999</v>
      </c>
      <c r="E58" s="58">
        <v>0.10100000000000001</v>
      </c>
      <c r="F58" s="58">
        <f t="shared" si="2"/>
        <v>0.20100000000000001</v>
      </c>
      <c r="G58" s="58">
        <v>0.375</v>
      </c>
    </row>
    <row r="59" spans="2:13" x14ac:dyDescent="0.25">
      <c r="B59" s="76">
        <v>49</v>
      </c>
      <c r="C59" s="58">
        <v>1.7000000000000001E-2</v>
      </c>
      <c r="D59" s="58">
        <v>0.23400000000000001</v>
      </c>
      <c r="E59" s="58">
        <v>3.3000000000000002E-2</v>
      </c>
      <c r="F59" s="58">
        <f t="shared" si="2"/>
        <v>0.05</v>
      </c>
      <c r="G59" s="58">
        <v>0.28399999999999997</v>
      </c>
    </row>
    <row r="60" spans="2:13" x14ac:dyDescent="0.25">
      <c r="B60" s="76">
        <v>50</v>
      </c>
      <c r="C60" s="58">
        <v>0.108</v>
      </c>
      <c r="D60" s="58">
        <v>0.45300000000000001</v>
      </c>
      <c r="E60" s="58">
        <v>0.17399999999999999</v>
      </c>
      <c r="F60" s="58">
        <f t="shared" si="2"/>
        <v>0.28199999999999997</v>
      </c>
      <c r="G60" s="58">
        <v>0.73499999999999999</v>
      </c>
    </row>
    <row r="61" spans="2:13" x14ac:dyDescent="0.25">
      <c r="B61" s="76">
        <v>51</v>
      </c>
      <c r="C61" s="58">
        <v>0.19900000000000001</v>
      </c>
      <c r="D61" s="58">
        <v>0.40200000000000002</v>
      </c>
      <c r="E61" s="58">
        <v>0.182</v>
      </c>
      <c r="F61" s="58">
        <f t="shared" si="2"/>
        <v>0.38100000000000001</v>
      </c>
      <c r="G61" s="58">
        <v>0.78300000000000003</v>
      </c>
    </row>
    <row r="62" spans="2:13" x14ac:dyDescent="0.25">
      <c r="B62" s="76">
        <v>52</v>
      </c>
      <c r="C62" s="58">
        <v>3.2000000000000001E-2</v>
      </c>
      <c r="D62" s="58">
        <v>0.30299999999999999</v>
      </c>
      <c r="E62" s="58">
        <v>4.7E-2</v>
      </c>
      <c r="F62" s="58">
        <f t="shared" si="2"/>
        <v>7.9000000000000001E-2</v>
      </c>
      <c r="G62" s="58">
        <v>0.38200000000000001</v>
      </c>
    </row>
    <row r="63" spans="2:13" x14ac:dyDescent="0.25">
      <c r="B63" s="76">
        <v>53</v>
      </c>
      <c r="C63" s="58">
        <v>0.05</v>
      </c>
      <c r="D63" s="58">
        <v>0.15</v>
      </c>
      <c r="E63" s="58">
        <v>8.3000000000000004E-2</v>
      </c>
      <c r="F63" s="58">
        <f t="shared" si="2"/>
        <v>0.13300000000000001</v>
      </c>
      <c r="G63" s="58">
        <v>0.28299999999999997</v>
      </c>
    </row>
    <row r="64" spans="2:13" x14ac:dyDescent="0.25">
      <c r="B64" s="76">
        <v>54</v>
      </c>
      <c r="C64" s="58">
        <v>0.1</v>
      </c>
      <c r="D64" s="58">
        <v>0.32700000000000001</v>
      </c>
      <c r="E64" s="58">
        <v>7.2999999999999995E-2</v>
      </c>
      <c r="F64" s="58">
        <f t="shared" si="2"/>
        <v>0.17299999999999999</v>
      </c>
      <c r="G64" s="58">
        <v>0.5</v>
      </c>
    </row>
    <row r="65" spans="2:7" x14ac:dyDescent="0.25">
      <c r="B65" s="76">
        <v>55</v>
      </c>
      <c r="C65" s="58">
        <v>3.3000000000000002E-2</v>
      </c>
      <c r="D65" s="58">
        <v>0.16600000000000001</v>
      </c>
      <c r="E65" s="58">
        <v>6.7000000000000004E-2</v>
      </c>
      <c r="F65" s="58">
        <f t="shared" si="2"/>
        <v>0.1</v>
      </c>
      <c r="G65" s="58">
        <v>0.26600000000000001</v>
      </c>
    </row>
    <row r="66" spans="2:7" x14ac:dyDescent="0.25">
      <c r="B66" s="76">
        <v>56</v>
      </c>
      <c r="C66" s="58">
        <v>0.16700000000000001</v>
      </c>
      <c r="D66" s="58">
        <v>0.32700000000000001</v>
      </c>
      <c r="E66" s="58">
        <v>7.2999999999999995E-2</v>
      </c>
      <c r="F66" s="58">
        <f t="shared" si="2"/>
        <v>0.24</v>
      </c>
      <c r="G66" s="58">
        <v>0.56699999999999995</v>
      </c>
    </row>
    <row r="67" spans="2:7" x14ac:dyDescent="0.25">
      <c r="B67" s="76">
        <v>57</v>
      </c>
      <c r="C67" s="58">
        <v>0.14199999999999999</v>
      </c>
      <c r="D67" s="58">
        <v>0.4</v>
      </c>
      <c r="E67" s="58">
        <v>0.158</v>
      </c>
      <c r="F67" s="58">
        <f t="shared" si="2"/>
        <v>0.3</v>
      </c>
      <c r="G67" s="58">
        <v>0.7</v>
      </c>
    </row>
    <row r="68" spans="2:7" x14ac:dyDescent="0.25">
      <c r="B68" s="76">
        <v>58</v>
      </c>
      <c r="C68" s="58">
        <v>0.224</v>
      </c>
      <c r="D68" s="58">
        <v>0.189</v>
      </c>
      <c r="E68" s="58">
        <v>9.4E-2</v>
      </c>
      <c r="F68" s="58">
        <f t="shared" si="2"/>
        <v>0.318</v>
      </c>
      <c r="G68" s="58">
        <v>0.50700000000000001</v>
      </c>
    </row>
    <row r="69" spans="2:7" x14ac:dyDescent="0.25">
      <c r="B69" s="76">
        <v>59</v>
      </c>
      <c r="C69" s="58">
        <v>0.13300000000000001</v>
      </c>
      <c r="D69" s="58">
        <v>0.34300000000000003</v>
      </c>
      <c r="E69" s="58">
        <v>2.5000000000000001E-2</v>
      </c>
      <c r="F69" s="58">
        <f t="shared" si="2"/>
        <v>0.158</v>
      </c>
      <c r="G69" s="58">
        <v>0.501</v>
      </c>
    </row>
    <row r="70" spans="2:7" x14ac:dyDescent="0.25">
      <c r="B70" s="76">
        <v>60</v>
      </c>
      <c r="C70" s="58">
        <v>2.3E-2</v>
      </c>
      <c r="D70" s="58">
        <v>0.3</v>
      </c>
      <c r="E70" s="58">
        <v>0.10100000000000001</v>
      </c>
      <c r="F70" s="58">
        <f t="shared" si="2"/>
        <v>0.124</v>
      </c>
      <c r="G70" s="58">
        <v>0.42399999999999999</v>
      </c>
    </row>
    <row r="71" spans="2:7" x14ac:dyDescent="0.25">
      <c r="B71" s="76">
        <v>61</v>
      </c>
      <c r="C71" s="58">
        <v>0.13400000000000001</v>
      </c>
      <c r="D71" s="58">
        <v>0.55000000000000004</v>
      </c>
      <c r="E71" s="58">
        <v>0.11899999999999999</v>
      </c>
      <c r="F71" s="58">
        <f t="shared" si="2"/>
        <v>0.253</v>
      </c>
      <c r="G71" s="58">
        <v>0.80300000000000005</v>
      </c>
    </row>
    <row r="72" spans="2:7" x14ac:dyDescent="0.25">
      <c r="B72" s="76">
        <v>62</v>
      </c>
      <c r="C72" s="58">
        <v>0.115</v>
      </c>
      <c r="D72" s="58">
        <v>0.38900000000000001</v>
      </c>
      <c r="E72" s="58">
        <v>0.1</v>
      </c>
      <c r="F72" s="58">
        <f t="shared" si="2"/>
        <v>0.21500000000000002</v>
      </c>
      <c r="G72" s="58">
        <v>0.60399999999999998</v>
      </c>
    </row>
    <row r="73" spans="2:7" x14ac:dyDescent="0.25">
      <c r="B73" s="76">
        <v>63</v>
      </c>
      <c r="C73" s="58">
        <v>0.13300000000000001</v>
      </c>
      <c r="D73" s="58">
        <v>0.46700000000000003</v>
      </c>
      <c r="E73" s="58">
        <v>0.16600000000000001</v>
      </c>
      <c r="F73" s="58">
        <f t="shared" si="2"/>
        <v>0.29900000000000004</v>
      </c>
      <c r="G73" s="58">
        <v>0.76600000000000001</v>
      </c>
    </row>
    <row r="74" spans="2:7" x14ac:dyDescent="0.25">
      <c r="B74" s="76">
        <v>64</v>
      </c>
      <c r="C74" s="58">
        <v>0.108</v>
      </c>
      <c r="D74" s="58">
        <v>0.46500000000000002</v>
      </c>
      <c r="E74" s="58">
        <v>0.14299999999999999</v>
      </c>
      <c r="F74" s="58">
        <f t="shared" si="2"/>
        <v>0.251</v>
      </c>
      <c r="G74" s="58">
        <v>0.71599999999999997</v>
      </c>
    </row>
    <row r="75" spans="2:7" x14ac:dyDescent="0.25">
      <c r="B75" s="76">
        <v>65</v>
      </c>
      <c r="C75" s="58">
        <v>0.125</v>
      </c>
      <c r="D75" s="58">
        <v>0.58199999999999996</v>
      </c>
      <c r="E75" s="58">
        <v>8.5000000000000006E-2</v>
      </c>
      <c r="F75" s="58">
        <f t="shared" si="2"/>
        <v>0.21000000000000002</v>
      </c>
      <c r="G75" s="58">
        <v>0.79200000000000004</v>
      </c>
    </row>
    <row r="76" spans="2:7" x14ac:dyDescent="0.25">
      <c r="B76" s="76">
        <v>66</v>
      </c>
      <c r="C76" s="58">
        <v>0.16400000000000001</v>
      </c>
      <c r="D76" s="58">
        <v>0.3</v>
      </c>
      <c r="E76" s="58">
        <v>8.3000000000000004E-2</v>
      </c>
      <c r="F76" s="58">
        <f t="shared" ref="F76:F119" si="5">C76+E76</f>
        <v>0.247</v>
      </c>
      <c r="G76" s="58">
        <v>0.54700000000000004</v>
      </c>
    </row>
    <row r="77" spans="2:7" x14ac:dyDescent="0.25">
      <c r="B77" s="76">
        <v>67</v>
      </c>
      <c r="C77" s="58">
        <v>0.112</v>
      </c>
      <c r="D77" s="58">
        <v>0.3</v>
      </c>
      <c r="E77" s="58">
        <v>0.13300000000000001</v>
      </c>
      <c r="F77" s="58">
        <f t="shared" si="5"/>
        <v>0.245</v>
      </c>
      <c r="G77" s="58">
        <v>0.54500000000000004</v>
      </c>
    </row>
    <row r="78" spans="2:7" x14ac:dyDescent="0.25">
      <c r="B78" s="76">
        <v>68</v>
      </c>
      <c r="C78" s="58">
        <v>0.13100000000000001</v>
      </c>
      <c r="D78" s="58">
        <v>0.318</v>
      </c>
      <c r="E78" s="58">
        <v>0.11700000000000001</v>
      </c>
      <c r="F78" s="58">
        <f t="shared" si="5"/>
        <v>0.248</v>
      </c>
      <c r="G78" s="58">
        <v>0.56599999999999995</v>
      </c>
    </row>
    <row r="79" spans="2:7" x14ac:dyDescent="0.25">
      <c r="B79" s="76">
        <v>69</v>
      </c>
      <c r="C79" s="58">
        <v>0.16400000000000001</v>
      </c>
      <c r="D79" s="58">
        <v>0.318</v>
      </c>
      <c r="E79" s="58">
        <v>6.5000000000000002E-2</v>
      </c>
      <c r="F79" s="58">
        <f t="shared" si="5"/>
        <v>0.22900000000000001</v>
      </c>
      <c r="G79" s="58">
        <v>0.54700000000000004</v>
      </c>
    </row>
    <row r="80" spans="2:7" x14ac:dyDescent="0.25">
      <c r="B80" s="76">
        <v>70</v>
      </c>
      <c r="C80" s="58">
        <v>0.11700000000000001</v>
      </c>
      <c r="D80" s="58">
        <v>0.433</v>
      </c>
      <c r="E80" s="58">
        <v>0.11600000000000001</v>
      </c>
      <c r="F80" s="58">
        <f t="shared" si="5"/>
        <v>0.23300000000000001</v>
      </c>
      <c r="G80" s="58">
        <v>0.66600000000000004</v>
      </c>
    </row>
    <row r="81" spans="2:7" x14ac:dyDescent="0.25">
      <c r="B81" s="76">
        <v>71</v>
      </c>
      <c r="C81" s="58">
        <v>0.13400000000000001</v>
      </c>
      <c r="D81" s="58">
        <v>0.33200000000000002</v>
      </c>
      <c r="E81" s="58">
        <v>0.16800000000000001</v>
      </c>
      <c r="F81" s="58">
        <f t="shared" si="5"/>
        <v>0.30200000000000005</v>
      </c>
      <c r="G81" s="58">
        <v>0.63400000000000001</v>
      </c>
    </row>
    <row r="82" spans="2:7" x14ac:dyDescent="0.25">
      <c r="B82" s="76">
        <v>72</v>
      </c>
      <c r="C82" s="58">
        <v>8.5000000000000006E-2</v>
      </c>
      <c r="D82" s="58">
        <v>0.23300000000000001</v>
      </c>
      <c r="E82" s="58">
        <v>0.14899999999999999</v>
      </c>
      <c r="F82" s="58">
        <f t="shared" si="5"/>
        <v>0.23399999999999999</v>
      </c>
      <c r="G82" s="58">
        <v>0.46700000000000003</v>
      </c>
    </row>
    <row r="83" spans="2:7" x14ac:dyDescent="0.25">
      <c r="B83" s="76">
        <v>73</v>
      </c>
      <c r="C83" s="58">
        <v>0.191</v>
      </c>
      <c r="D83" s="58">
        <v>0.23200000000000001</v>
      </c>
      <c r="E83" s="58">
        <v>0.14199999999999999</v>
      </c>
      <c r="F83" s="58">
        <f t="shared" si="5"/>
        <v>0.33299999999999996</v>
      </c>
      <c r="G83" s="58">
        <v>0.56499999999999995</v>
      </c>
    </row>
    <row r="84" spans="2:7" x14ac:dyDescent="0.25">
      <c r="B84" s="76">
        <v>74</v>
      </c>
      <c r="C84" s="58">
        <v>0.156</v>
      </c>
      <c r="D84" s="58">
        <v>0.218</v>
      </c>
      <c r="E84" s="58">
        <v>8.2000000000000003E-2</v>
      </c>
      <c r="F84" s="58">
        <f t="shared" si="5"/>
        <v>0.23799999999999999</v>
      </c>
      <c r="G84" s="58">
        <v>0.45600000000000002</v>
      </c>
    </row>
    <row r="85" spans="2:7" x14ac:dyDescent="0.25">
      <c r="B85" s="76">
        <v>75</v>
      </c>
      <c r="C85" s="58">
        <v>0.183</v>
      </c>
      <c r="D85" s="58">
        <v>0.53300000000000003</v>
      </c>
      <c r="E85" s="58">
        <v>0.17499999999999999</v>
      </c>
      <c r="F85" s="58">
        <f t="shared" si="5"/>
        <v>0.35799999999999998</v>
      </c>
      <c r="G85" s="58">
        <v>0.89100000000000001</v>
      </c>
    </row>
    <row r="86" spans="2:7" x14ac:dyDescent="0.25">
      <c r="B86" s="76">
        <v>76</v>
      </c>
      <c r="C86" s="58">
        <v>0.16700000000000001</v>
      </c>
      <c r="D86" s="58">
        <v>0.34499999999999997</v>
      </c>
      <c r="E86" s="58">
        <v>8.5000000000000006E-2</v>
      </c>
      <c r="F86" s="58">
        <f t="shared" si="5"/>
        <v>0.252</v>
      </c>
      <c r="G86" s="58">
        <v>0.59699999999999998</v>
      </c>
    </row>
    <row r="87" spans="2:7" x14ac:dyDescent="0.25">
      <c r="B87" s="76">
        <v>77</v>
      </c>
      <c r="C87" s="58">
        <v>0.124</v>
      </c>
      <c r="D87" s="58">
        <v>0.29099999999999998</v>
      </c>
      <c r="E87" s="58">
        <v>0.21299999999999999</v>
      </c>
      <c r="F87" s="58">
        <f t="shared" si="5"/>
        <v>0.33699999999999997</v>
      </c>
      <c r="G87" s="58">
        <v>0.628</v>
      </c>
    </row>
    <row r="88" spans="2:7" x14ac:dyDescent="0.25">
      <c r="B88" s="76">
        <v>78</v>
      </c>
      <c r="C88" s="58">
        <v>0.1</v>
      </c>
      <c r="D88" s="58">
        <v>0.3</v>
      </c>
      <c r="E88" s="58">
        <v>0.152</v>
      </c>
      <c r="F88" s="58">
        <f t="shared" si="5"/>
        <v>0.252</v>
      </c>
      <c r="G88" s="58">
        <v>0.55200000000000005</v>
      </c>
    </row>
    <row r="89" spans="2:7" x14ac:dyDescent="0.25">
      <c r="B89" s="76">
        <v>79</v>
      </c>
      <c r="C89" s="58">
        <v>0.151</v>
      </c>
      <c r="D89" s="58">
        <v>0.433</v>
      </c>
      <c r="E89" s="58">
        <v>0.15</v>
      </c>
      <c r="F89" s="58">
        <f t="shared" si="5"/>
        <v>0.30099999999999999</v>
      </c>
      <c r="G89" s="58">
        <v>0.73399999999999999</v>
      </c>
    </row>
    <row r="90" spans="2:7" x14ac:dyDescent="0.25">
      <c r="B90" s="76">
        <v>80</v>
      </c>
      <c r="C90" s="58">
        <v>9.8000000000000004E-2</v>
      </c>
      <c r="D90" s="58">
        <v>0.32300000000000001</v>
      </c>
      <c r="E90" s="58">
        <v>9.6000000000000002E-2</v>
      </c>
      <c r="F90" s="58">
        <f t="shared" si="5"/>
        <v>0.19400000000000001</v>
      </c>
      <c r="G90" s="58">
        <v>0.51700000000000002</v>
      </c>
    </row>
    <row r="91" spans="2:7" x14ac:dyDescent="0.25">
      <c r="B91" s="76">
        <v>81</v>
      </c>
      <c r="C91" s="58">
        <v>7.3999999999999996E-2</v>
      </c>
      <c r="D91" s="58">
        <v>0.33400000000000002</v>
      </c>
      <c r="E91" s="58">
        <v>0.112</v>
      </c>
      <c r="F91" s="58">
        <f t="shared" si="5"/>
        <v>0.186</v>
      </c>
      <c r="G91" s="58">
        <v>0.52</v>
      </c>
    </row>
    <row r="92" spans="2:7" x14ac:dyDescent="0.25">
      <c r="B92" s="76">
        <v>82</v>
      </c>
      <c r="C92" s="58">
        <v>0.11700000000000001</v>
      </c>
      <c r="D92" s="58">
        <v>0.14799999999999999</v>
      </c>
      <c r="E92" s="58">
        <v>0.13600000000000001</v>
      </c>
      <c r="F92" s="58">
        <f t="shared" si="5"/>
        <v>0.253</v>
      </c>
      <c r="G92" s="58">
        <v>0.40100000000000002</v>
      </c>
    </row>
    <row r="93" spans="2:7" x14ac:dyDescent="0.25">
      <c r="B93" s="76">
        <v>83</v>
      </c>
      <c r="C93" s="58">
        <v>0.193</v>
      </c>
      <c r="D93" s="58">
        <v>0.23100000000000001</v>
      </c>
      <c r="E93" s="58">
        <v>0.16900000000000001</v>
      </c>
      <c r="F93" s="58">
        <f t="shared" si="5"/>
        <v>0.36199999999999999</v>
      </c>
      <c r="G93" s="58">
        <v>0.59299999999999997</v>
      </c>
    </row>
    <row r="94" spans="2:7" x14ac:dyDescent="0.25">
      <c r="B94" s="76">
        <v>84</v>
      </c>
      <c r="C94" s="58">
        <v>0.11899999999999999</v>
      </c>
      <c r="D94" s="58">
        <v>0.183</v>
      </c>
      <c r="E94" s="58">
        <v>0.11700000000000001</v>
      </c>
      <c r="F94" s="58">
        <f t="shared" si="5"/>
        <v>0.23599999999999999</v>
      </c>
      <c r="G94" s="58">
        <v>0.41899999999999998</v>
      </c>
    </row>
    <row r="95" spans="2:7" x14ac:dyDescent="0.25">
      <c r="B95" s="76">
        <v>85</v>
      </c>
      <c r="C95" s="58">
        <v>0.16300000000000001</v>
      </c>
      <c r="D95" s="58">
        <v>0.26700000000000002</v>
      </c>
      <c r="E95" s="58">
        <v>8.5000000000000006E-2</v>
      </c>
      <c r="F95" s="58">
        <f t="shared" si="5"/>
        <v>0.248</v>
      </c>
      <c r="G95" s="58">
        <v>0.51500000000000001</v>
      </c>
    </row>
    <row r="96" spans="2:7" x14ac:dyDescent="0.25">
      <c r="B96" s="76">
        <v>86</v>
      </c>
      <c r="C96" s="58">
        <v>8.6999999999999994E-2</v>
      </c>
      <c r="D96" s="58">
        <v>0.45</v>
      </c>
      <c r="E96" s="58">
        <v>0.161</v>
      </c>
      <c r="F96" s="58">
        <f t="shared" si="5"/>
        <v>0.248</v>
      </c>
      <c r="G96" s="58">
        <v>0.69799999999999995</v>
      </c>
    </row>
    <row r="97" spans="2:7" x14ac:dyDescent="0.25">
      <c r="B97" s="76">
        <v>87</v>
      </c>
      <c r="C97" s="58">
        <v>0.10299999999999999</v>
      </c>
      <c r="D97" s="58">
        <v>0.58199999999999996</v>
      </c>
      <c r="E97" s="58">
        <v>0.14899999999999999</v>
      </c>
      <c r="F97" s="58">
        <f t="shared" si="5"/>
        <v>0.252</v>
      </c>
      <c r="G97" s="58">
        <v>0.83399999999999996</v>
      </c>
    </row>
    <row r="98" spans="2:7" x14ac:dyDescent="0.25">
      <c r="B98" s="76">
        <v>88</v>
      </c>
      <c r="C98" s="58">
        <v>9.4E-2</v>
      </c>
      <c r="D98" s="58">
        <v>0.46700000000000003</v>
      </c>
      <c r="E98" s="58">
        <v>0.13500000000000001</v>
      </c>
      <c r="F98" s="58">
        <f t="shared" si="5"/>
        <v>0.22900000000000001</v>
      </c>
      <c r="G98" s="58">
        <v>0.69599999999999995</v>
      </c>
    </row>
    <row r="99" spans="2:7" x14ac:dyDescent="0.25">
      <c r="B99" s="76">
        <v>89</v>
      </c>
      <c r="C99" s="58">
        <v>0.23400000000000001</v>
      </c>
      <c r="D99" s="58">
        <v>0.36399999999999999</v>
      </c>
      <c r="E99" s="58">
        <v>9.1999999999999998E-2</v>
      </c>
      <c r="F99" s="58">
        <f t="shared" si="5"/>
        <v>0.32600000000000001</v>
      </c>
      <c r="G99" s="58">
        <v>0.69</v>
      </c>
    </row>
    <row r="100" spans="2:7" x14ac:dyDescent="0.25">
      <c r="B100" s="76">
        <v>90</v>
      </c>
      <c r="C100" s="58">
        <v>9.8000000000000004E-2</v>
      </c>
      <c r="D100" s="58">
        <v>0.33300000000000002</v>
      </c>
      <c r="E100" s="58">
        <v>0.2</v>
      </c>
      <c r="F100" s="58">
        <f t="shared" si="5"/>
        <v>0.29800000000000004</v>
      </c>
      <c r="G100" s="58">
        <v>0.63100000000000001</v>
      </c>
    </row>
    <row r="101" spans="2:7" x14ac:dyDescent="0.25">
      <c r="B101" s="76">
        <v>91</v>
      </c>
      <c r="C101" s="58">
        <v>0.122</v>
      </c>
      <c r="D101" s="58">
        <v>0.28000000000000003</v>
      </c>
      <c r="E101" s="58">
        <v>0.129</v>
      </c>
      <c r="F101" s="58">
        <f t="shared" si="5"/>
        <v>0.251</v>
      </c>
      <c r="G101" s="58">
        <v>0.53100000000000003</v>
      </c>
    </row>
    <row r="102" spans="2:7" x14ac:dyDescent="0.25">
      <c r="B102" s="76">
        <v>92</v>
      </c>
      <c r="C102" s="58">
        <v>1.7999999999999999E-2</v>
      </c>
      <c r="D102" s="58">
        <v>0.1</v>
      </c>
      <c r="E102" s="58">
        <v>0.1</v>
      </c>
      <c r="F102" s="58">
        <f t="shared" si="5"/>
        <v>0.11800000000000001</v>
      </c>
      <c r="G102" s="58">
        <v>0.218</v>
      </c>
    </row>
    <row r="103" spans="2:7" x14ac:dyDescent="0.25">
      <c r="B103" s="76">
        <v>93</v>
      </c>
      <c r="C103" s="58">
        <v>0.13300000000000001</v>
      </c>
      <c r="D103" s="58">
        <v>0.46700000000000003</v>
      </c>
      <c r="E103" s="58">
        <v>0.17</v>
      </c>
      <c r="F103" s="58">
        <f t="shared" si="5"/>
        <v>0.30300000000000005</v>
      </c>
      <c r="G103" s="58">
        <v>0.77</v>
      </c>
    </row>
    <row r="104" spans="2:7" x14ac:dyDescent="0.25">
      <c r="B104" s="76">
        <v>94</v>
      </c>
      <c r="C104" s="58">
        <v>6.7000000000000004E-2</v>
      </c>
      <c r="D104" s="58">
        <v>0.23300000000000001</v>
      </c>
      <c r="E104" s="58">
        <v>0.1</v>
      </c>
      <c r="F104" s="58">
        <f t="shared" si="5"/>
        <v>0.16700000000000001</v>
      </c>
      <c r="G104" s="58">
        <v>0.4</v>
      </c>
    </row>
    <row r="105" spans="2:7" x14ac:dyDescent="0.25">
      <c r="B105" s="76">
        <v>95</v>
      </c>
      <c r="C105" s="58">
        <v>8.4000000000000005E-2</v>
      </c>
      <c r="D105" s="58">
        <v>0.41599999999999998</v>
      </c>
      <c r="E105" s="58">
        <v>0.1</v>
      </c>
      <c r="F105" s="58">
        <f t="shared" si="5"/>
        <v>0.184</v>
      </c>
      <c r="G105" s="58">
        <v>0.6</v>
      </c>
    </row>
    <row r="106" spans="2:7" x14ac:dyDescent="0.25">
      <c r="B106" s="76">
        <v>96</v>
      </c>
      <c r="C106" s="58">
        <v>0.11700000000000001</v>
      </c>
      <c r="D106" s="58">
        <v>0.38300000000000001</v>
      </c>
      <c r="E106" s="58">
        <v>9.8000000000000004E-2</v>
      </c>
      <c r="F106" s="58">
        <f t="shared" si="5"/>
        <v>0.21500000000000002</v>
      </c>
      <c r="G106" s="58">
        <v>0.59799999999999998</v>
      </c>
    </row>
    <row r="107" spans="2:7" x14ac:dyDescent="0.25">
      <c r="B107" s="76">
        <v>97</v>
      </c>
      <c r="C107" s="58">
        <v>0.05</v>
      </c>
      <c r="D107" s="58">
        <v>0.63300000000000001</v>
      </c>
      <c r="E107" s="58">
        <v>0.11799999999999999</v>
      </c>
      <c r="F107" s="58">
        <f t="shared" si="5"/>
        <v>0.16799999999999998</v>
      </c>
      <c r="G107" s="58">
        <v>0.80100000000000005</v>
      </c>
    </row>
    <row r="108" spans="2:7" x14ac:dyDescent="0.25">
      <c r="B108" s="76">
        <v>98</v>
      </c>
      <c r="C108" s="58">
        <v>8.7999999999999995E-2</v>
      </c>
      <c r="D108" s="58">
        <v>0.4</v>
      </c>
      <c r="E108" s="58">
        <v>8.5999999999999993E-2</v>
      </c>
      <c r="F108" s="58">
        <f t="shared" si="5"/>
        <v>0.17399999999999999</v>
      </c>
      <c r="G108" s="58">
        <v>0.57399999999999995</v>
      </c>
    </row>
    <row r="109" spans="2:7" x14ac:dyDescent="0.25">
      <c r="B109" s="76">
        <v>99</v>
      </c>
      <c r="C109" s="58">
        <v>8.4000000000000005E-2</v>
      </c>
      <c r="D109" s="58">
        <v>0.46100000000000002</v>
      </c>
      <c r="E109" s="58">
        <v>0.151</v>
      </c>
      <c r="F109" s="58">
        <f t="shared" si="5"/>
        <v>0.23499999999999999</v>
      </c>
      <c r="G109" s="58">
        <v>0.69599999999999995</v>
      </c>
    </row>
    <row r="110" spans="2:7" x14ac:dyDescent="0.25">
      <c r="B110" s="76">
        <v>100</v>
      </c>
      <c r="C110" s="58">
        <v>0.111</v>
      </c>
      <c r="D110" s="58">
        <v>0.38300000000000001</v>
      </c>
      <c r="E110" s="58">
        <v>0.14599999999999999</v>
      </c>
      <c r="F110" s="58">
        <f t="shared" si="5"/>
        <v>0.25700000000000001</v>
      </c>
      <c r="G110" s="58">
        <v>0.64</v>
      </c>
    </row>
    <row r="111" spans="2:7" x14ac:dyDescent="0.25">
      <c r="B111" s="76">
        <v>101</v>
      </c>
      <c r="C111" s="58">
        <v>8.8999999999999996E-2</v>
      </c>
      <c r="D111" s="58">
        <v>0.48299999999999998</v>
      </c>
      <c r="E111" s="58">
        <v>0.13300000000000001</v>
      </c>
      <c r="F111" s="58">
        <f t="shared" si="5"/>
        <v>0.222</v>
      </c>
      <c r="G111" s="58">
        <v>0.70499999999999996</v>
      </c>
    </row>
    <row r="112" spans="2:7" x14ac:dyDescent="0.25">
      <c r="B112" s="76">
        <v>102</v>
      </c>
      <c r="C112" s="58">
        <v>8.5000000000000006E-2</v>
      </c>
      <c r="D112" s="58">
        <v>0.27600000000000002</v>
      </c>
      <c r="E112" s="58">
        <v>0.17399999999999999</v>
      </c>
      <c r="F112" s="58">
        <f t="shared" si="5"/>
        <v>0.25900000000000001</v>
      </c>
      <c r="G112" s="58">
        <v>0.53500000000000003</v>
      </c>
    </row>
    <row r="113" spans="1:33" x14ac:dyDescent="0.25">
      <c r="B113" s="76">
        <v>103</v>
      </c>
      <c r="C113" s="58">
        <v>9.6000000000000002E-2</v>
      </c>
      <c r="D113" s="58">
        <v>0.48699999999999999</v>
      </c>
      <c r="E113" s="58">
        <v>0.19800000000000001</v>
      </c>
      <c r="F113" s="58">
        <f t="shared" si="5"/>
        <v>0.29400000000000004</v>
      </c>
      <c r="G113" s="58">
        <v>0.78100000000000003</v>
      </c>
    </row>
    <row r="114" spans="1:33" x14ac:dyDescent="0.25">
      <c r="B114" s="76">
        <v>104</v>
      </c>
      <c r="C114" s="58">
        <v>5.0999999999999997E-2</v>
      </c>
      <c r="D114" s="58">
        <v>0.26700000000000002</v>
      </c>
      <c r="E114" s="58">
        <v>0.14899999999999999</v>
      </c>
      <c r="F114" s="58">
        <f t="shared" si="5"/>
        <v>0.19999999999999998</v>
      </c>
      <c r="G114" s="58">
        <v>0.46700000000000003</v>
      </c>
    </row>
    <row r="115" spans="1:33" x14ac:dyDescent="0.25">
      <c r="B115" s="76">
        <v>105</v>
      </c>
      <c r="C115" s="58">
        <v>0.10100000000000001</v>
      </c>
      <c r="D115" s="58">
        <v>0.28199999999999997</v>
      </c>
      <c r="E115" s="58">
        <v>8.3000000000000004E-2</v>
      </c>
      <c r="F115" s="58">
        <f t="shared" si="5"/>
        <v>0.184</v>
      </c>
      <c r="G115" s="58">
        <v>0.46600000000000003</v>
      </c>
    </row>
    <row r="116" spans="1:33" x14ac:dyDescent="0.25">
      <c r="B116" s="76">
        <v>106</v>
      </c>
      <c r="C116" s="58">
        <v>0.15</v>
      </c>
      <c r="D116" s="58">
        <v>4.7E-2</v>
      </c>
      <c r="E116" s="58">
        <v>1.7999999999999999E-2</v>
      </c>
      <c r="F116" s="58">
        <f t="shared" si="5"/>
        <v>0.16799999999999998</v>
      </c>
      <c r="G116" s="58">
        <v>0.215</v>
      </c>
    </row>
    <row r="117" spans="1:33" x14ac:dyDescent="0.25">
      <c r="B117" s="76">
        <v>107</v>
      </c>
      <c r="C117" s="58">
        <v>0.151</v>
      </c>
      <c r="D117" s="58">
        <v>0.33300000000000002</v>
      </c>
      <c r="E117" s="58">
        <v>0.151</v>
      </c>
      <c r="F117" s="58">
        <f t="shared" si="5"/>
        <v>0.30199999999999999</v>
      </c>
      <c r="G117" s="58">
        <v>0.63500000000000001</v>
      </c>
    </row>
    <row r="118" spans="1:33" x14ac:dyDescent="0.25">
      <c r="B118" s="76">
        <v>108</v>
      </c>
      <c r="C118" s="58">
        <v>0.11899999999999999</v>
      </c>
      <c r="D118" s="58">
        <v>0.23200000000000001</v>
      </c>
      <c r="E118" s="58">
        <v>0.16700000000000001</v>
      </c>
      <c r="F118" s="58">
        <f t="shared" si="5"/>
        <v>0.28600000000000003</v>
      </c>
      <c r="G118" s="58">
        <v>0.51800000000000002</v>
      </c>
    </row>
    <row r="119" spans="1:33" x14ac:dyDescent="0.25">
      <c r="B119" s="76">
        <v>109</v>
      </c>
      <c r="C119" s="58">
        <v>0.19</v>
      </c>
      <c r="D119" s="58">
        <v>0.184</v>
      </c>
      <c r="E119" s="58">
        <v>0.11600000000000001</v>
      </c>
      <c r="F119" s="58">
        <f t="shared" si="5"/>
        <v>0.30599999999999999</v>
      </c>
      <c r="G119" s="58">
        <v>0.49</v>
      </c>
    </row>
    <row r="120" spans="1:33" x14ac:dyDescent="0.25">
      <c r="B120" s="76"/>
      <c r="C120" s="58"/>
      <c r="D120" s="58"/>
      <c r="E120" s="58"/>
      <c r="F120" s="58"/>
      <c r="G120" s="58"/>
    </row>
    <row r="121" spans="1:33" x14ac:dyDescent="0.25">
      <c r="A121" s="239" t="s">
        <v>180</v>
      </c>
      <c r="B121" s="240"/>
      <c r="C121" s="240"/>
      <c r="D121" s="240"/>
      <c r="E121" s="240"/>
      <c r="F121" s="240"/>
      <c r="G121" s="240"/>
      <c r="H121" s="240"/>
      <c r="I121" s="240"/>
      <c r="J121" s="240"/>
      <c r="K121" s="240"/>
      <c r="L121" s="240"/>
      <c r="M121" s="240"/>
      <c r="N121" s="240"/>
      <c r="O121" s="240"/>
      <c r="P121" s="240"/>
      <c r="Q121" s="240"/>
      <c r="R121" s="240"/>
      <c r="S121" s="241"/>
      <c r="T121" s="236" t="s">
        <v>171</v>
      </c>
      <c r="U121" s="236"/>
      <c r="V121" s="236"/>
      <c r="W121" s="236"/>
      <c r="X121" s="236"/>
      <c r="Y121" s="236"/>
      <c r="Z121" s="236"/>
      <c r="AA121" s="236"/>
      <c r="AB121" s="236"/>
      <c r="AC121" s="236"/>
      <c r="AD121" s="236"/>
      <c r="AE121" s="236"/>
      <c r="AF121" s="236"/>
      <c r="AG121" s="236"/>
    </row>
    <row r="122" spans="1:33" x14ac:dyDescent="0.25">
      <c r="A122" s="229"/>
      <c r="B122" s="230"/>
      <c r="C122" s="256" t="s">
        <v>101</v>
      </c>
      <c r="D122" s="256"/>
      <c r="E122" s="256"/>
      <c r="F122" s="256"/>
      <c r="G122" s="256"/>
      <c r="H122" s="133"/>
      <c r="I122" s="257" t="s">
        <v>143</v>
      </c>
      <c r="J122" s="257"/>
      <c r="K122" s="257"/>
      <c r="L122" s="257"/>
      <c r="M122" s="257"/>
      <c r="N122" s="133"/>
      <c r="O122" s="258" t="s">
        <v>100</v>
      </c>
      <c r="P122" s="258"/>
      <c r="Q122" s="258"/>
      <c r="R122" s="258"/>
      <c r="S122" s="258"/>
      <c r="T122" s="231" t="s">
        <v>101</v>
      </c>
      <c r="U122" s="231"/>
      <c r="V122" s="231"/>
      <c r="W122" s="231"/>
      <c r="X122" s="112"/>
      <c r="Y122" s="232" t="s">
        <v>143</v>
      </c>
      <c r="Z122" s="232"/>
      <c r="AA122" s="232"/>
      <c r="AB122" s="232"/>
      <c r="AC122" s="112"/>
      <c r="AD122" s="233" t="s">
        <v>100</v>
      </c>
      <c r="AE122" s="233"/>
      <c r="AF122" s="233"/>
      <c r="AG122" s="233"/>
    </row>
    <row r="123" spans="1:33" x14ac:dyDescent="0.25">
      <c r="A123" s="229"/>
      <c r="B123" s="230"/>
      <c r="C123" s="102" t="s">
        <v>20</v>
      </c>
      <c r="D123" s="102" t="s">
        <v>19</v>
      </c>
      <c r="E123" s="102" t="s">
        <v>18</v>
      </c>
      <c r="F123" s="102" t="s">
        <v>17</v>
      </c>
      <c r="G123" s="102" t="s">
        <v>16</v>
      </c>
      <c r="H123" s="133"/>
      <c r="I123" s="101" t="s">
        <v>20</v>
      </c>
      <c r="J123" s="101" t="s">
        <v>19</v>
      </c>
      <c r="K123" s="101" t="s">
        <v>18</v>
      </c>
      <c r="L123" s="101" t="s">
        <v>17</v>
      </c>
      <c r="M123" s="101" t="s">
        <v>16</v>
      </c>
      <c r="N123" s="133"/>
      <c r="O123" s="100" t="s">
        <v>20</v>
      </c>
      <c r="P123" s="100" t="s">
        <v>19</v>
      </c>
      <c r="Q123" s="100" t="s">
        <v>18</v>
      </c>
      <c r="R123" s="131" t="s">
        <v>17</v>
      </c>
      <c r="S123" s="100" t="s">
        <v>16</v>
      </c>
      <c r="T123" s="102" t="s">
        <v>20</v>
      </c>
      <c r="U123" s="102" t="s">
        <v>19</v>
      </c>
      <c r="V123" s="102" t="s">
        <v>18</v>
      </c>
      <c r="W123" s="102" t="s">
        <v>16</v>
      </c>
      <c r="X123" s="110"/>
      <c r="Y123" s="111" t="s">
        <v>20</v>
      </c>
      <c r="Z123" s="111" t="s">
        <v>19</v>
      </c>
      <c r="AA123" s="111" t="s">
        <v>18</v>
      </c>
      <c r="AB123" s="111" t="s">
        <v>16</v>
      </c>
      <c r="AC123" s="110"/>
      <c r="AD123" s="109" t="s">
        <v>20</v>
      </c>
      <c r="AE123" s="109" t="s">
        <v>19</v>
      </c>
      <c r="AF123" s="109" t="s">
        <v>18</v>
      </c>
      <c r="AG123" s="109" t="s">
        <v>16</v>
      </c>
    </row>
    <row r="124" spans="1:33" ht="35.25" customHeight="1" x14ac:dyDescent="0.25">
      <c r="A124" s="249" t="s">
        <v>170</v>
      </c>
      <c r="B124" s="250"/>
      <c r="C124" s="107">
        <f>AVERAGE(C11:C119)</f>
        <v>0.12428440366972487</v>
      </c>
      <c r="D124" s="107">
        <f>AVERAGE(D11:D119)</f>
        <v>0.31625688073394498</v>
      </c>
      <c r="E124" s="107">
        <f>AVERAGE(E11:E119)</f>
        <v>0.12046788990825689</v>
      </c>
      <c r="F124" s="119">
        <f>AVERAGE(F11:F119)</f>
        <v>0.2447522935779817</v>
      </c>
      <c r="G124" s="107">
        <f>AVERAGE(G11:G119)</f>
        <v>0.56100917431192676</v>
      </c>
      <c r="H124" s="104"/>
      <c r="I124" s="107">
        <f>AVERAGE(I11:I54)</f>
        <v>0.11077272727272724</v>
      </c>
      <c r="J124" s="107">
        <f>AVERAGE(J11:J54)</f>
        <v>0.39199999999999996</v>
      </c>
      <c r="K124" s="107">
        <f>AVERAGE(K11:K54)</f>
        <v>0.12190909090909088</v>
      </c>
      <c r="L124" s="119">
        <f>AVERAGE(L11:L54)</f>
        <v>0.23268181818181818</v>
      </c>
      <c r="M124" s="107">
        <f>AVERAGE(M11:M54)</f>
        <v>0.62468181818181812</v>
      </c>
      <c r="N124" s="104"/>
      <c r="O124" s="107">
        <f>AVERAGE(O11:O25)</f>
        <v>0.16526666666666667</v>
      </c>
      <c r="P124" s="107">
        <f>AVERAGE(P11:P25)</f>
        <v>0.38313333333333338</v>
      </c>
      <c r="Q124" s="107">
        <f>AVERAGE(Q11:Q25)</f>
        <v>0.13240000000000002</v>
      </c>
      <c r="R124" s="119">
        <f>AVERAGE(R11:R25)</f>
        <v>0.29766666666666658</v>
      </c>
      <c r="S124" s="107">
        <f>AVERAGE(S11:S25)</f>
        <v>0.68079999999999996</v>
      </c>
      <c r="T124" s="107">
        <f>C6</f>
        <v>0.122</v>
      </c>
      <c r="U124" s="107">
        <f>D6</f>
        <v>0.3</v>
      </c>
      <c r="V124" s="107">
        <f>E6</f>
        <v>0.11600000000000001</v>
      </c>
      <c r="W124" s="107">
        <f>G6</f>
        <v>0.56599999999999995</v>
      </c>
      <c r="X124" s="107"/>
      <c r="Y124" s="107">
        <f>I6</f>
        <v>0.1085</v>
      </c>
      <c r="Z124" s="107">
        <f>J6</f>
        <v>0.34250000000000003</v>
      </c>
      <c r="AA124" s="107">
        <f>K6</f>
        <v>0.10050000000000001</v>
      </c>
      <c r="AB124" s="107">
        <f>M6</f>
        <v>0.57399999999999995</v>
      </c>
      <c r="AC124" s="107"/>
      <c r="AD124" s="107">
        <f>O6</f>
        <v>0.16700000000000001</v>
      </c>
      <c r="AE124" s="107">
        <f>P6</f>
        <v>0.315</v>
      </c>
      <c r="AF124" s="107">
        <f>Q6</f>
        <v>0.14199999999999999</v>
      </c>
      <c r="AG124" s="107">
        <f>S6</f>
        <v>0.71899999999999997</v>
      </c>
    </row>
    <row r="125" spans="1:33" ht="45" customHeight="1" x14ac:dyDescent="0.25">
      <c r="A125" s="249" t="s">
        <v>169</v>
      </c>
      <c r="B125" s="250"/>
      <c r="C125" s="107">
        <f>AVERAGE(C136:C226)</f>
        <v>0.12631868131868135</v>
      </c>
      <c r="D125" s="107">
        <f>AVERAGE(D136:D226)</f>
        <v>0.33085714285714285</v>
      </c>
      <c r="E125" s="107">
        <f>AVERAGE(E136:E226)</f>
        <v>0.12336263736263738</v>
      </c>
      <c r="F125" s="119">
        <f>AVERAGE(F136:F226)</f>
        <v>0.24968131868131871</v>
      </c>
      <c r="G125" s="107">
        <f>AVERAGE(G136:G226)</f>
        <v>0.58053846153846156</v>
      </c>
      <c r="H125" s="128"/>
      <c r="I125" s="107">
        <f>AVERAGE(I136:I178)</f>
        <v>0.11044186046511625</v>
      </c>
      <c r="J125" s="107">
        <f>AVERAGE(J136:J178)</f>
        <v>0.39239534883720922</v>
      </c>
      <c r="K125" s="107">
        <f>AVERAGE(K136:K178)</f>
        <v>0.1239767441860465</v>
      </c>
      <c r="L125" s="119">
        <f>AVERAGE(L136:L178)</f>
        <v>0.23441860465116279</v>
      </c>
      <c r="M125" s="107">
        <f>AVERAGE(M136:M178)</f>
        <v>0.6268139534883721</v>
      </c>
      <c r="N125" s="128"/>
      <c r="O125" s="107">
        <f>AVERAGE(O136:O147)</f>
        <v>0.16974999999999998</v>
      </c>
      <c r="P125" s="107">
        <f>AVERAGE(P136:P147)</f>
        <v>0.39450000000000007</v>
      </c>
      <c r="Q125" s="107">
        <f>AVERAGE(Q136:Q147)</f>
        <v>0.14383333333333334</v>
      </c>
      <c r="R125" s="119">
        <f>AVERAGE(R136:R147)</f>
        <v>0.31358333333333333</v>
      </c>
      <c r="S125" s="107">
        <f>AVERAGE(S136:S147)</f>
        <v>0.70808333333333329</v>
      </c>
      <c r="T125" s="107">
        <f>C134</f>
        <v>0.124</v>
      </c>
      <c r="U125" s="107">
        <f>D134</f>
        <v>0.32300000000000001</v>
      </c>
      <c r="V125" s="107">
        <f>E134</f>
        <v>0.11700000000000001</v>
      </c>
      <c r="W125" s="107">
        <f>G134</f>
        <v>0.57999999999999996</v>
      </c>
      <c r="X125" s="107"/>
      <c r="Y125" s="107">
        <f>I134</f>
        <v>0.108</v>
      </c>
      <c r="Z125" s="107">
        <f>J134</f>
        <v>0.34200000000000003</v>
      </c>
      <c r="AA125" s="107">
        <f>K134</f>
        <v>0.10100000000000001</v>
      </c>
      <c r="AB125" s="107">
        <f>M134</f>
        <v>0.58199999999999996</v>
      </c>
      <c r="AC125" s="107"/>
      <c r="AD125" s="107">
        <f>O134</f>
        <v>0.17599999999999999</v>
      </c>
      <c r="AE125" s="107">
        <f>P134</f>
        <v>0.374</v>
      </c>
      <c r="AF125" s="107">
        <f>Q134</f>
        <v>0.14649999999999999</v>
      </c>
      <c r="AG125" s="107">
        <f>S134</f>
        <v>0.73950000000000005</v>
      </c>
    </row>
    <row r="126" spans="1:33" x14ac:dyDescent="0.25">
      <c r="A126" s="251" t="s">
        <v>168</v>
      </c>
      <c r="B126" s="251"/>
      <c r="C126" s="58">
        <f>C125-C124</f>
        <v>2.0342776489564729E-3</v>
      </c>
      <c r="D126" s="58">
        <f>D125-D124</f>
        <v>1.4600262123197871E-2</v>
      </c>
      <c r="E126" s="58">
        <f>E125-E124</f>
        <v>2.8947474543804808E-3</v>
      </c>
      <c r="F126" s="58">
        <f>F125-F124</f>
        <v>4.9290251033370092E-3</v>
      </c>
      <c r="G126" s="58">
        <f>G125-G124</f>
        <v>1.9529287226534797E-2</v>
      </c>
      <c r="H126" s="58"/>
      <c r="I126" s="58">
        <f>I125-I124</f>
        <v>-3.3086680761099108E-4</v>
      </c>
      <c r="J126" s="58">
        <f>J125-J124</f>
        <v>3.9534883720926395E-4</v>
      </c>
      <c r="K126" s="58">
        <f>K125-K124</f>
        <v>2.0676532769556139E-3</v>
      </c>
      <c r="L126" s="58">
        <f>L125-L124</f>
        <v>1.7367864693446089E-3</v>
      </c>
      <c r="M126" s="58">
        <f>M125-M124</f>
        <v>2.1321353065539839E-3</v>
      </c>
      <c r="N126" s="58"/>
      <c r="O126" s="58">
        <f t="shared" ref="O126:W126" si="6">O125-O124</f>
        <v>4.4833333333333114E-3</v>
      </c>
      <c r="P126" s="58">
        <f t="shared" si="6"/>
        <v>1.1366666666666692E-2</v>
      </c>
      <c r="Q126" s="58">
        <f t="shared" si="6"/>
        <v>1.1433333333333323E-2</v>
      </c>
      <c r="R126" s="58">
        <f t="shared" si="6"/>
        <v>1.5916666666666746E-2</v>
      </c>
      <c r="S126" s="58">
        <f t="shared" si="6"/>
        <v>2.7283333333333326E-2</v>
      </c>
      <c r="T126" s="58">
        <f t="shared" si="6"/>
        <v>2.0000000000000018E-3</v>
      </c>
      <c r="U126" s="58">
        <f t="shared" si="6"/>
        <v>2.300000000000002E-2</v>
      </c>
      <c r="V126" s="58">
        <f t="shared" si="6"/>
        <v>1.0000000000000009E-3</v>
      </c>
      <c r="W126" s="58">
        <f t="shared" si="6"/>
        <v>1.4000000000000012E-2</v>
      </c>
      <c r="X126" s="58"/>
      <c r="Y126" s="58">
        <f>Y125-Y124</f>
        <v>-5.0000000000000044E-4</v>
      </c>
      <c r="Z126" s="58">
        <f>Z125-Z124</f>
        <v>-5.0000000000000044E-4</v>
      </c>
      <c r="AA126" s="58">
        <f>AA125-AA124</f>
        <v>5.0000000000000044E-4</v>
      </c>
      <c r="AB126" s="58">
        <f>AB125-AB124</f>
        <v>8.0000000000000071E-3</v>
      </c>
      <c r="AC126" s="58"/>
      <c r="AD126" s="58">
        <f>AD125-AD124</f>
        <v>8.9999999999999802E-3</v>
      </c>
      <c r="AE126" s="58">
        <f>AE125-AE124</f>
        <v>5.8999999999999997E-2</v>
      </c>
      <c r="AF126" s="58">
        <f>AF125-AF124</f>
        <v>4.500000000000004E-3</v>
      </c>
      <c r="AG126" s="58">
        <f>AG125-AG124</f>
        <v>2.0500000000000074E-2</v>
      </c>
    </row>
    <row r="127" spans="1:33" x14ac:dyDescent="0.25">
      <c r="B127" s="76"/>
      <c r="C127" s="58"/>
      <c r="D127" s="58"/>
      <c r="E127" s="58"/>
      <c r="F127" s="58"/>
      <c r="G127" s="58"/>
    </row>
    <row r="128" spans="1:33" x14ac:dyDescent="0.25">
      <c r="B128" s="76"/>
      <c r="C128" s="58"/>
      <c r="D128" s="58"/>
      <c r="E128" s="58"/>
      <c r="F128" s="58"/>
      <c r="G128" s="58"/>
    </row>
    <row r="129" spans="2:19" x14ac:dyDescent="0.25">
      <c r="B129" s="76"/>
      <c r="C129" s="58"/>
      <c r="D129" s="58"/>
      <c r="E129" s="58"/>
      <c r="F129" s="58"/>
      <c r="G129" s="58"/>
    </row>
    <row r="131" spans="2:19" x14ac:dyDescent="0.25">
      <c r="B131" s="239" t="s">
        <v>182</v>
      </c>
      <c r="C131" s="240"/>
      <c r="D131" s="240"/>
      <c r="E131" s="240"/>
      <c r="F131" s="240"/>
      <c r="G131" s="240"/>
      <c r="H131" s="240"/>
      <c r="I131" s="240"/>
      <c r="J131" s="240"/>
      <c r="K131" s="240"/>
      <c r="L131" s="240"/>
      <c r="M131" s="240"/>
      <c r="N131" s="240"/>
      <c r="O131" s="240"/>
      <c r="P131" s="240"/>
      <c r="Q131" s="240"/>
      <c r="R131" s="240"/>
      <c r="S131" s="241"/>
    </row>
    <row r="132" spans="2:19" x14ac:dyDescent="0.25">
      <c r="B132" s="242" t="s">
        <v>149</v>
      </c>
      <c r="C132" s="243"/>
      <c r="D132" s="243"/>
      <c r="E132" s="243"/>
      <c r="F132" s="243"/>
      <c r="G132" s="244"/>
      <c r="H132" s="245" t="s">
        <v>148</v>
      </c>
      <c r="I132" s="245"/>
      <c r="J132" s="245"/>
      <c r="K132" s="245"/>
      <c r="L132" s="245"/>
      <c r="M132" s="245"/>
      <c r="N132" s="246" t="s">
        <v>147</v>
      </c>
      <c r="O132" s="247"/>
      <c r="P132" s="247"/>
      <c r="Q132" s="247"/>
      <c r="R132" s="247"/>
      <c r="S132" s="248"/>
    </row>
    <row r="133" spans="2:19" x14ac:dyDescent="0.25">
      <c r="B133" s="102"/>
      <c r="C133" s="102" t="s">
        <v>20</v>
      </c>
      <c r="D133" s="102" t="s">
        <v>19</v>
      </c>
      <c r="E133" s="102" t="s">
        <v>18</v>
      </c>
      <c r="F133" s="102" t="s">
        <v>17</v>
      </c>
      <c r="G133" s="102" t="s">
        <v>144</v>
      </c>
      <c r="H133" s="101"/>
      <c r="I133" s="101" t="s">
        <v>20</v>
      </c>
      <c r="J133" s="101" t="s">
        <v>19</v>
      </c>
      <c r="K133" s="101" t="s">
        <v>18</v>
      </c>
      <c r="L133" s="101" t="s">
        <v>17</v>
      </c>
      <c r="M133" s="101" t="s">
        <v>144</v>
      </c>
      <c r="N133" s="100"/>
      <c r="O133" s="100" t="s">
        <v>20</v>
      </c>
      <c r="P133" s="100" t="s">
        <v>19</v>
      </c>
      <c r="Q133" s="100" t="s">
        <v>18</v>
      </c>
      <c r="R133" s="131" t="s">
        <v>17</v>
      </c>
      <c r="S133" s="100" t="s">
        <v>144</v>
      </c>
    </row>
    <row r="134" spans="2:19" ht="15.75" customHeight="1" x14ac:dyDescent="0.25">
      <c r="B134" s="102" t="s">
        <v>27</v>
      </c>
      <c r="C134" s="105">
        <f>MEDIAN(C136:C226)</f>
        <v>0.124</v>
      </c>
      <c r="D134" s="105">
        <f>MEDIAN(D136:D226)</f>
        <v>0.32300000000000001</v>
      </c>
      <c r="E134" s="105">
        <f>MEDIAN(E136:E226)</f>
        <v>0.11700000000000001</v>
      </c>
      <c r="F134" s="105">
        <f>MEDIAN(F136:F226)</f>
        <v>0.248</v>
      </c>
      <c r="G134" s="105">
        <f>MEDIAN(G136:G226)</f>
        <v>0.57999999999999996</v>
      </c>
      <c r="H134" s="101" t="s">
        <v>27</v>
      </c>
      <c r="I134" s="105">
        <f>MEDIAN(I136:I178)</f>
        <v>0.108</v>
      </c>
      <c r="J134" s="105">
        <f>MEDIAN(J136:J178)</f>
        <v>0.34200000000000003</v>
      </c>
      <c r="K134" s="105">
        <f>MEDIAN(K136:K178)</f>
        <v>0.10100000000000001</v>
      </c>
      <c r="L134" s="105">
        <f>MEDIAN(L136:L178)</f>
        <v>0.217</v>
      </c>
      <c r="M134" s="105">
        <f>MEDIAN(M136:M178)</f>
        <v>0.58199999999999996</v>
      </c>
      <c r="N134" s="100" t="s">
        <v>27</v>
      </c>
      <c r="O134" s="104">
        <f>MEDIAN(O136:O147)</f>
        <v>0.17599999999999999</v>
      </c>
      <c r="P134" s="104">
        <f>MEDIAN(P136:P147)</f>
        <v>0.374</v>
      </c>
      <c r="Q134" s="104">
        <f>MEDIAN(Q136:Q147)</f>
        <v>0.14649999999999999</v>
      </c>
      <c r="R134" s="104">
        <f>MEDIAN(R136:R147)</f>
        <v>0.33150000000000002</v>
      </c>
      <c r="S134" s="103">
        <f>MEDIAN(S136:S147)</f>
        <v>0.73950000000000005</v>
      </c>
    </row>
    <row r="135" spans="2:19" x14ac:dyDescent="0.25">
      <c r="B135" s="102" t="s">
        <v>21</v>
      </c>
      <c r="C135" s="102" t="s">
        <v>20</v>
      </c>
      <c r="D135" s="102" t="s">
        <v>19</v>
      </c>
      <c r="E135" s="102" t="s">
        <v>18</v>
      </c>
      <c r="F135" s="102" t="s">
        <v>17</v>
      </c>
      <c r="G135" s="102" t="s">
        <v>144</v>
      </c>
      <c r="H135" s="101" t="s">
        <v>21</v>
      </c>
      <c r="I135" s="101" t="s">
        <v>20</v>
      </c>
      <c r="J135" s="101" t="s">
        <v>19</v>
      </c>
      <c r="K135" s="101" t="s">
        <v>18</v>
      </c>
      <c r="L135" s="101" t="s">
        <v>17</v>
      </c>
      <c r="M135" s="101" t="s">
        <v>144</v>
      </c>
      <c r="N135" s="100" t="s">
        <v>21</v>
      </c>
      <c r="O135" s="100" t="s">
        <v>20</v>
      </c>
      <c r="P135" s="100" t="s">
        <v>19</v>
      </c>
      <c r="Q135" s="100" t="s">
        <v>18</v>
      </c>
      <c r="R135" s="131" t="s">
        <v>17</v>
      </c>
      <c r="S135" s="100" t="s">
        <v>144</v>
      </c>
    </row>
    <row r="136" spans="2:19" x14ac:dyDescent="0.25">
      <c r="B136" s="76">
        <v>1</v>
      </c>
      <c r="C136" s="58">
        <v>0.13300000000000001</v>
      </c>
      <c r="D136" s="58">
        <v>0.26800000000000002</v>
      </c>
      <c r="E136" s="58">
        <v>0.157</v>
      </c>
      <c r="F136" s="58">
        <f>C136+E136</f>
        <v>0.29000000000000004</v>
      </c>
      <c r="G136" s="58">
        <v>0.55800000000000005</v>
      </c>
      <c r="H136" s="76">
        <v>1</v>
      </c>
      <c r="I136" s="58">
        <v>0.19600000000000001</v>
      </c>
      <c r="J136" s="58">
        <v>0.36099999999999999</v>
      </c>
      <c r="K136" s="58">
        <v>0.17199999999999999</v>
      </c>
      <c r="L136" s="58">
        <f>I136+K136</f>
        <v>0.36799999999999999</v>
      </c>
      <c r="M136" s="58">
        <v>0.72899999999999998</v>
      </c>
      <c r="N136" s="76">
        <v>1</v>
      </c>
      <c r="O136" s="58">
        <v>0.189</v>
      </c>
      <c r="P136" s="58">
        <v>0.251</v>
      </c>
      <c r="Q136" s="58">
        <v>0.26600000000000001</v>
      </c>
      <c r="R136" s="58">
        <f>O136+Q136</f>
        <v>0.45500000000000002</v>
      </c>
      <c r="S136" s="58">
        <v>0.70599999999999996</v>
      </c>
    </row>
    <row r="137" spans="2:19" x14ac:dyDescent="0.25">
      <c r="B137" s="76">
        <v>2</v>
      </c>
      <c r="C137" s="58">
        <v>9.0999999999999998E-2</v>
      </c>
      <c r="D137" s="58">
        <v>0.432</v>
      </c>
      <c r="E137" s="58">
        <v>0.11</v>
      </c>
      <c r="F137" s="58">
        <f t="shared" ref="F137:F200" si="7">C137+E137</f>
        <v>0.20100000000000001</v>
      </c>
      <c r="G137" s="58">
        <v>0.63300000000000001</v>
      </c>
      <c r="H137" s="76">
        <v>2</v>
      </c>
      <c r="I137" s="58">
        <v>0.19400000000000001</v>
      </c>
      <c r="J137" s="58">
        <v>0.34100000000000003</v>
      </c>
      <c r="K137" s="58">
        <v>0.17199999999999999</v>
      </c>
      <c r="L137" s="58">
        <f t="shared" ref="L137:L178" si="8">I137+K137</f>
        <v>0.36599999999999999</v>
      </c>
      <c r="M137" s="58">
        <v>0.70699999999999996</v>
      </c>
      <c r="N137" s="76">
        <v>2</v>
      </c>
      <c r="O137" s="58">
        <v>3.3000000000000002E-2</v>
      </c>
      <c r="P137" s="58">
        <v>3.4000000000000002E-2</v>
      </c>
      <c r="Q137" s="58">
        <v>3.3000000000000002E-2</v>
      </c>
      <c r="R137" s="58">
        <f t="shared" ref="R137:R147" si="9">O137+Q137</f>
        <v>6.6000000000000003E-2</v>
      </c>
      <c r="S137" s="58">
        <v>0.1</v>
      </c>
    </row>
    <row r="138" spans="2:19" x14ac:dyDescent="0.25">
      <c r="B138" s="76">
        <v>3</v>
      </c>
      <c r="C138" s="58">
        <v>4.3999999999999997E-2</v>
      </c>
      <c r="D138" s="58">
        <v>0.434</v>
      </c>
      <c r="E138" s="58">
        <v>0.10199999999999999</v>
      </c>
      <c r="F138" s="58">
        <f t="shared" si="7"/>
        <v>0.14599999999999999</v>
      </c>
      <c r="G138" s="58">
        <v>0.57999999999999996</v>
      </c>
      <c r="H138" s="76">
        <v>3</v>
      </c>
      <c r="I138" s="58">
        <v>0.17199999999999999</v>
      </c>
      <c r="J138" s="58">
        <v>0.434</v>
      </c>
      <c r="K138" s="58">
        <v>0.17599999999999999</v>
      </c>
      <c r="L138" s="58">
        <f t="shared" si="8"/>
        <v>0.34799999999999998</v>
      </c>
      <c r="M138" s="58">
        <v>0.78200000000000003</v>
      </c>
      <c r="N138" s="76">
        <v>3</v>
      </c>
      <c r="O138" s="58">
        <v>0.16500000000000001</v>
      </c>
      <c r="P138" s="58">
        <v>0.20200000000000001</v>
      </c>
      <c r="Q138" s="58">
        <v>0.14199999999999999</v>
      </c>
      <c r="R138" s="58">
        <f t="shared" si="9"/>
        <v>0.307</v>
      </c>
      <c r="S138" s="58">
        <v>0.50900000000000001</v>
      </c>
    </row>
    <row r="139" spans="2:19" x14ac:dyDescent="0.25">
      <c r="B139" s="76">
        <v>4</v>
      </c>
      <c r="C139" s="58">
        <v>0.17100000000000001</v>
      </c>
      <c r="D139" s="58">
        <v>0.432</v>
      </c>
      <c r="E139" s="58">
        <v>0.218</v>
      </c>
      <c r="F139" s="58">
        <f t="shared" si="7"/>
        <v>0.38900000000000001</v>
      </c>
      <c r="G139" s="58">
        <v>0.82099999999999995</v>
      </c>
      <c r="H139" s="76">
        <v>4</v>
      </c>
      <c r="I139" s="58">
        <v>0.17599999999999999</v>
      </c>
      <c r="J139" s="58">
        <v>0.38300000000000001</v>
      </c>
      <c r="K139" s="58">
        <v>0.17399999999999999</v>
      </c>
      <c r="L139" s="58">
        <f t="shared" si="8"/>
        <v>0.35</v>
      </c>
      <c r="M139" s="58">
        <v>0.73299999999999998</v>
      </c>
      <c r="N139" s="76">
        <v>4</v>
      </c>
      <c r="O139" s="58">
        <v>0.16700000000000001</v>
      </c>
      <c r="P139" s="58">
        <v>0.433</v>
      </c>
      <c r="Q139" s="58">
        <v>0.16</v>
      </c>
      <c r="R139" s="58">
        <f t="shared" si="9"/>
        <v>0.32700000000000001</v>
      </c>
      <c r="S139" s="58">
        <v>0.76</v>
      </c>
    </row>
    <row r="140" spans="2:19" x14ac:dyDescent="0.25">
      <c r="B140" s="76">
        <v>5</v>
      </c>
      <c r="C140" s="58">
        <v>5.8999999999999997E-2</v>
      </c>
      <c r="D140" s="58">
        <v>0.20399999999999999</v>
      </c>
      <c r="E140" s="58">
        <v>0.105</v>
      </c>
      <c r="F140" s="58">
        <f t="shared" si="7"/>
        <v>0.16399999999999998</v>
      </c>
      <c r="G140" s="58">
        <v>0.36799999999999999</v>
      </c>
      <c r="H140" s="76">
        <v>5</v>
      </c>
      <c r="I140" s="58">
        <v>6.5000000000000002E-2</v>
      </c>
      <c r="J140" s="58">
        <v>0.60199999999999998</v>
      </c>
      <c r="K140" s="58">
        <v>2.5999999999999999E-2</v>
      </c>
      <c r="L140" s="58">
        <f t="shared" si="8"/>
        <v>9.0999999999999998E-2</v>
      </c>
      <c r="M140" s="58">
        <v>0.69299999999999995</v>
      </c>
      <c r="N140" s="76">
        <v>5</v>
      </c>
      <c r="O140" s="58">
        <v>0.16</v>
      </c>
      <c r="P140" s="58">
        <v>0.23400000000000001</v>
      </c>
      <c r="Q140" s="58">
        <v>8.3000000000000004E-2</v>
      </c>
      <c r="R140" s="58">
        <f t="shared" si="9"/>
        <v>0.24299999999999999</v>
      </c>
      <c r="S140" s="58">
        <v>0.47699999999999998</v>
      </c>
    </row>
    <row r="141" spans="2:19" x14ac:dyDescent="0.25">
      <c r="B141" s="76">
        <v>6</v>
      </c>
      <c r="C141" s="58">
        <v>0.21199999999999999</v>
      </c>
      <c r="D141" s="58">
        <v>0.20899999999999999</v>
      </c>
      <c r="E141" s="58">
        <v>0.1</v>
      </c>
      <c r="F141" s="58">
        <f t="shared" si="7"/>
        <v>0.312</v>
      </c>
      <c r="G141" s="58">
        <v>0.52100000000000002</v>
      </c>
      <c r="H141" s="76">
        <v>6</v>
      </c>
      <c r="I141" s="58">
        <v>7.9000000000000001E-2</v>
      </c>
      <c r="J141" s="58">
        <v>0.59199999999999997</v>
      </c>
      <c r="K141" s="58">
        <v>0.13400000000000001</v>
      </c>
      <c r="L141" s="58">
        <f t="shared" si="8"/>
        <v>0.21300000000000002</v>
      </c>
      <c r="M141" s="58">
        <v>0.80500000000000005</v>
      </c>
      <c r="N141" s="76">
        <v>6</v>
      </c>
      <c r="O141" s="58">
        <v>0.189</v>
      </c>
      <c r="P141" s="58">
        <v>0.443</v>
      </c>
      <c r="Q141" s="58">
        <v>0.13300000000000001</v>
      </c>
      <c r="R141" s="58">
        <f t="shared" si="9"/>
        <v>0.32200000000000001</v>
      </c>
      <c r="S141" s="58">
        <v>0.76500000000000001</v>
      </c>
    </row>
    <row r="142" spans="2:19" x14ac:dyDescent="0.25">
      <c r="B142" s="76">
        <v>7</v>
      </c>
      <c r="C142" s="58">
        <v>0.154</v>
      </c>
      <c r="D142" s="58">
        <v>0.23300000000000001</v>
      </c>
      <c r="E142" s="58">
        <v>7.5999999999999998E-2</v>
      </c>
      <c r="F142" s="58">
        <f t="shared" si="7"/>
        <v>0.22999999999999998</v>
      </c>
      <c r="G142" s="58">
        <v>0.46300000000000002</v>
      </c>
      <c r="H142" s="76">
        <v>7</v>
      </c>
      <c r="I142" s="58">
        <v>0.127</v>
      </c>
      <c r="J142" s="58">
        <v>0.373</v>
      </c>
      <c r="K142" s="58">
        <v>0.21199999999999999</v>
      </c>
      <c r="L142" s="58">
        <f t="shared" si="8"/>
        <v>0.33899999999999997</v>
      </c>
      <c r="M142" s="58">
        <v>0.71199999999999997</v>
      </c>
      <c r="N142" s="76">
        <v>7</v>
      </c>
      <c r="O142" s="58">
        <v>0.185</v>
      </c>
      <c r="P142" s="58">
        <v>0.93200000000000005</v>
      </c>
      <c r="Q142" s="58">
        <v>0.16</v>
      </c>
      <c r="R142" s="58">
        <f t="shared" si="9"/>
        <v>0.34499999999999997</v>
      </c>
      <c r="S142" s="58">
        <v>1.2769999999999999</v>
      </c>
    </row>
    <row r="143" spans="2:19" x14ac:dyDescent="0.25">
      <c r="B143" s="76">
        <v>8</v>
      </c>
      <c r="C143" s="58">
        <v>0.23400000000000001</v>
      </c>
      <c r="D143" s="58">
        <v>0.27500000000000002</v>
      </c>
      <c r="E143" s="58">
        <v>0.23400000000000001</v>
      </c>
      <c r="F143" s="58">
        <f t="shared" si="7"/>
        <v>0.46800000000000003</v>
      </c>
      <c r="G143" s="58">
        <v>0.74299999999999999</v>
      </c>
      <c r="H143" s="76">
        <v>8</v>
      </c>
      <c r="I143" s="58">
        <v>2.4E-2</v>
      </c>
      <c r="J143" s="58">
        <v>0.34300000000000003</v>
      </c>
      <c r="K143" s="58">
        <v>8.3000000000000004E-2</v>
      </c>
      <c r="L143" s="58">
        <f t="shared" si="8"/>
        <v>0.10700000000000001</v>
      </c>
      <c r="M143" s="58">
        <v>0.45</v>
      </c>
      <c r="N143" s="76">
        <v>8</v>
      </c>
      <c r="O143" s="58">
        <v>0.14499999999999999</v>
      </c>
      <c r="P143" s="58">
        <v>0.71699999999999997</v>
      </c>
      <c r="Q143" s="58">
        <v>0.19900000000000001</v>
      </c>
      <c r="R143" s="58">
        <f t="shared" si="9"/>
        <v>0.34399999999999997</v>
      </c>
      <c r="S143" s="58">
        <v>1.0609999999999999</v>
      </c>
    </row>
    <row r="144" spans="2:19" x14ac:dyDescent="0.25">
      <c r="B144" s="76">
        <v>9</v>
      </c>
      <c r="C144" s="58">
        <v>0.125</v>
      </c>
      <c r="D144" s="58">
        <v>0.43</v>
      </c>
      <c r="E144" s="58">
        <v>0.11700000000000001</v>
      </c>
      <c r="F144" s="58">
        <f t="shared" si="7"/>
        <v>0.24199999999999999</v>
      </c>
      <c r="G144" s="58">
        <v>0.67200000000000004</v>
      </c>
      <c r="H144" s="76">
        <v>9</v>
      </c>
      <c r="I144" s="58">
        <v>0.16300000000000001</v>
      </c>
      <c r="J144" s="58">
        <v>0.29199999999999998</v>
      </c>
      <c r="K144" s="58">
        <v>0.29099999999999998</v>
      </c>
      <c r="L144" s="58">
        <f t="shared" si="8"/>
        <v>0.45399999999999996</v>
      </c>
      <c r="M144" s="58">
        <v>0.746</v>
      </c>
      <c r="N144" s="76">
        <v>9</v>
      </c>
      <c r="O144" s="58">
        <v>0.20200000000000001</v>
      </c>
      <c r="P144" s="58">
        <v>0.46400000000000002</v>
      </c>
      <c r="Q144" s="58">
        <v>0.13400000000000001</v>
      </c>
      <c r="R144" s="58">
        <f t="shared" si="9"/>
        <v>0.33600000000000002</v>
      </c>
      <c r="S144" s="58">
        <v>0.8</v>
      </c>
    </row>
    <row r="145" spans="2:19" x14ac:dyDescent="0.25">
      <c r="B145" s="76">
        <v>10</v>
      </c>
      <c r="C145" s="58">
        <v>0.122</v>
      </c>
      <c r="D145" s="58">
        <v>0.16700000000000001</v>
      </c>
      <c r="E145" s="58">
        <v>4.4999999999999998E-2</v>
      </c>
      <c r="F145" s="58">
        <f t="shared" si="7"/>
        <v>0.16699999999999998</v>
      </c>
      <c r="G145" s="58">
        <v>0.33400000000000002</v>
      </c>
      <c r="H145" s="76">
        <v>10</v>
      </c>
      <c r="I145" s="58">
        <v>0.126</v>
      </c>
      <c r="J145" s="58">
        <v>0.27200000000000002</v>
      </c>
      <c r="K145" s="58">
        <v>0.19500000000000001</v>
      </c>
      <c r="L145" s="58">
        <f t="shared" si="8"/>
        <v>0.32100000000000001</v>
      </c>
      <c r="M145" s="58">
        <v>0.59299999999999997</v>
      </c>
      <c r="N145" s="76">
        <v>10</v>
      </c>
      <c r="O145" s="58">
        <v>0.30299999999999999</v>
      </c>
      <c r="P145" s="58">
        <v>0.26500000000000001</v>
      </c>
      <c r="Q145" s="58">
        <v>0.151</v>
      </c>
      <c r="R145" s="58">
        <f t="shared" si="9"/>
        <v>0.45399999999999996</v>
      </c>
      <c r="S145" s="58">
        <v>0.71899999999999997</v>
      </c>
    </row>
    <row r="146" spans="2:19" x14ac:dyDescent="0.25">
      <c r="B146" s="76">
        <v>11</v>
      </c>
      <c r="C146" s="58">
        <v>0.106</v>
      </c>
      <c r="D146" s="58">
        <v>0.23300000000000001</v>
      </c>
      <c r="E146" s="58">
        <v>0.106</v>
      </c>
      <c r="F146" s="58">
        <f t="shared" si="7"/>
        <v>0.21199999999999999</v>
      </c>
      <c r="G146" s="58">
        <v>0.44500000000000001</v>
      </c>
      <c r="H146" s="76">
        <v>11</v>
      </c>
      <c r="I146" s="58">
        <v>0.15</v>
      </c>
      <c r="J146" s="58">
        <v>0.51</v>
      </c>
      <c r="K146" s="58">
        <v>0.24</v>
      </c>
      <c r="L146" s="58">
        <f t="shared" si="8"/>
        <v>0.39</v>
      </c>
      <c r="M146" s="58">
        <v>0.9</v>
      </c>
      <c r="N146" s="76">
        <v>11</v>
      </c>
      <c r="O146" s="58">
        <v>0.19800000000000001</v>
      </c>
      <c r="P146" s="58">
        <v>0.44400000000000001</v>
      </c>
      <c r="Q146" s="58">
        <v>0.161</v>
      </c>
      <c r="R146" s="58">
        <f t="shared" si="9"/>
        <v>0.35899999999999999</v>
      </c>
      <c r="S146" s="58">
        <v>0.80300000000000005</v>
      </c>
    </row>
    <row r="147" spans="2:19" x14ac:dyDescent="0.25">
      <c r="B147" s="76">
        <v>12</v>
      </c>
      <c r="C147" s="58">
        <v>2.4E-2</v>
      </c>
      <c r="D147" s="58">
        <v>0.45200000000000001</v>
      </c>
      <c r="E147" s="58">
        <v>0.14699999999999999</v>
      </c>
      <c r="F147" s="58">
        <f t="shared" si="7"/>
        <v>0.17099999999999999</v>
      </c>
      <c r="G147" s="58">
        <v>0.623</v>
      </c>
      <c r="H147" s="76">
        <v>12</v>
      </c>
      <c r="I147" s="58">
        <v>0.14599999999999999</v>
      </c>
      <c r="J147" s="58">
        <v>0.46400000000000002</v>
      </c>
      <c r="K147" s="58">
        <v>8.8999999999999996E-2</v>
      </c>
      <c r="L147" s="58">
        <f t="shared" si="8"/>
        <v>0.23499999999999999</v>
      </c>
      <c r="M147" s="58">
        <v>0.69899999999999995</v>
      </c>
      <c r="N147" s="76">
        <v>12</v>
      </c>
      <c r="O147" s="58">
        <v>0.10100000000000001</v>
      </c>
      <c r="P147" s="58">
        <v>0.315</v>
      </c>
      <c r="Q147" s="58">
        <v>0.104</v>
      </c>
      <c r="R147" s="58">
        <f t="shared" si="9"/>
        <v>0.20500000000000002</v>
      </c>
      <c r="S147" s="58">
        <v>0.52</v>
      </c>
    </row>
    <row r="148" spans="2:19" x14ac:dyDescent="0.25">
      <c r="B148" s="76">
        <v>13</v>
      </c>
      <c r="C148" s="58">
        <v>0.17199999999999999</v>
      </c>
      <c r="D148" s="58">
        <v>0.183</v>
      </c>
      <c r="E148" s="58">
        <v>8.4000000000000005E-2</v>
      </c>
      <c r="F148" s="58">
        <f t="shared" si="7"/>
        <v>0.25600000000000001</v>
      </c>
      <c r="G148" s="58">
        <v>0.439</v>
      </c>
      <c r="H148" s="76">
        <v>13</v>
      </c>
      <c r="I148" s="58">
        <v>0.109</v>
      </c>
      <c r="J148" s="58">
        <v>0.33300000000000002</v>
      </c>
      <c r="K148" s="58">
        <v>0.217</v>
      </c>
      <c r="L148" s="58">
        <f t="shared" si="8"/>
        <v>0.32600000000000001</v>
      </c>
      <c r="M148" s="58">
        <v>0.65900000000000003</v>
      </c>
    </row>
    <row r="149" spans="2:19" x14ac:dyDescent="0.25">
      <c r="B149" s="76">
        <v>14</v>
      </c>
      <c r="C149" s="58">
        <v>9.9000000000000005E-2</v>
      </c>
      <c r="D149" s="58">
        <v>0.23400000000000001</v>
      </c>
      <c r="E149" s="58">
        <v>0.107</v>
      </c>
      <c r="F149" s="58">
        <f t="shared" si="7"/>
        <v>0.20600000000000002</v>
      </c>
      <c r="G149" s="58">
        <v>0.44</v>
      </c>
      <c r="H149" s="76">
        <v>14</v>
      </c>
      <c r="I149" s="58">
        <v>0.13900000000000001</v>
      </c>
      <c r="J149" s="58">
        <v>0.35299999999999998</v>
      </c>
      <c r="K149" s="58">
        <v>0.14699999999999999</v>
      </c>
      <c r="L149" s="58">
        <f t="shared" si="8"/>
        <v>0.28600000000000003</v>
      </c>
      <c r="M149" s="58">
        <v>0.63900000000000001</v>
      </c>
    </row>
    <row r="150" spans="2:19" x14ac:dyDescent="0.25">
      <c r="B150" s="76">
        <v>15</v>
      </c>
      <c r="C150" s="58">
        <v>0.13900000000000001</v>
      </c>
      <c r="D150" s="58">
        <v>0.23599999999999999</v>
      </c>
      <c r="E150" s="58">
        <v>0.11700000000000001</v>
      </c>
      <c r="F150" s="58">
        <f t="shared" si="7"/>
        <v>0.25600000000000001</v>
      </c>
      <c r="G150" s="58">
        <v>0.49199999999999999</v>
      </c>
      <c r="H150" s="76">
        <v>15</v>
      </c>
      <c r="I150" s="58">
        <v>0.17299999999999999</v>
      </c>
      <c r="J150" s="58">
        <v>0.34399999999999997</v>
      </c>
      <c r="K150" s="58">
        <v>0.153</v>
      </c>
      <c r="L150" s="58">
        <f t="shared" si="8"/>
        <v>0.32599999999999996</v>
      </c>
      <c r="M150" s="58">
        <v>0.67</v>
      </c>
    </row>
    <row r="151" spans="2:19" x14ac:dyDescent="0.25">
      <c r="B151" s="76">
        <v>16</v>
      </c>
      <c r="C151" s="58">
        <v>0.125</v>
      </c>
      <c r="D151" s="58">
        <v>0.27500000000000002</v>
      </c>
      <c r="E151" s="58">
        <v>3.3000000000000002E-2</v>
      </c>
      <c r="F151" s="58">
        <f t="shared" si="7"/>
        <v>0.158</v>
      </c>
      <c r="G151" s="58">
        <v>0.433</v>
      </c>
      <c r="H151" s="76">
        <v>16</v>
      </c>
      <c r="I151" s="58">
        <v>0.12</v>
      </c>
      <c r="J151" s="58">
        <v>0.26800000000000002</v>
      </c>
      <c r="K151" s="58">
        <v>0.112</v>
      </c>
      <c r="L151" s="58">
        <f t="shared" si="8"/>
        <v>0.23199999999999998</v>
      </c>
      <c r="M151" s="58">
        <v>0.5</v>
      </c>
    </row>
    <row r="152" spans="2:19" x14ac:dyDescent="0.25">
      <c r="B152" s="76">
        <v>17</v>
      </c>
      <c r="C152" s="58">
        <v>0.188</v>
      </c>
      <c r="D152" s="58">
        <v>0.56299999999999994</v>
      </c>
      <c r="E152" s="58">
        <v>0.123</v>
      </c>
      <c r="F152" s="58">
        <f t="shared" si="7"/>
        <v>0.311</v>
      </c>
      <c r="G152" s="58">
        <v>0.874</v>
      </c>
      <c r="H152" s="76">
        <v>17</v>
      </c>
      <c r="I152" s="58">
        <v>0.104</v>
      </c>
      <c r="J152" s="58">
        <v>0.41599999999999998</v>
      </c>
      <c r="K152" s="58">
        <v>6.7000000000000004E-2</v>
      </c>
      <c r="L152" s="58">
        <f t="shared" si="8"/>
        <v>0.17099999999999999</v>
      </c>
      <c r="M152" s="58">
        <v>0.58699999999999997</v>
      </c>
    </row>
    <row r="153" spans="2:19" x14ac:dyDescent="0.25">
      <c r="B153" s="76">
        <v>18</v>
      </c>
      <c r="C153" s="58">
        <v>0.154</v>
      </c>
      <c r="D153" s="58">
        <v>0.27100000000000002</v>
      </c>
      <c r="E153" s="58">
        <v>0.16200000000000001</v>
      </c>
      <c r="F153" s="58">
        <f t="shared" si="7"/>
        <v>0.316</v>
      </c>
      <c r="G153" s="58">
        <v>0.58699999999999997</v>
      </c>
      <c r="H153" s="76">
        <v>18</v>
      </c>
      <c r="I153" s="58">
        <v>0.15</v>
      </c>
      <c r="J153" s="58">
        <v>0.34200000000000003</v>
      </c>
      <c r="K153" s="58">
        <v>0.158</v>
      </c>
      <c r="L153" s="58">
        <f t="shared" si="8"/>
        <v>0.308</v>
      </c>
      <c r="M153" s="58">
        <v>0.65</v>
      </c>
    </row>
    <row r="154" spans="2:19" x14ac:dyDescent="0.25">
      <c r="B154" s="76">
        <v>19</v>
      </c>
      <c r="C154" s="58">
        <v>3.3000000000000002E-2</v>
      </c>
      <c r="D154" s="58">
        <v>9.6000000000000002E-2</v>
      </c>
      <c r="E154" s="58">
        <v>3.4000000000000002E-2</v>
      </c>
      <c r="F154" s="58">
        <f t="shared" si="7"/>
        <v>6.7000000000000004E-2</v>
      </c>
      <c r="G154" s="58">
        <v>0.16300000000000001</v>
      </c>
      <c r="H154" s="76">
        <v>19</v>
      </c>
      <c r="I154" s="58">
        <v>0.14899999999999999</v>
      </c>
      <c r="J154" s="58">
        <v>0.33200000000000002</v>
      </c>
      <c r="K154" s="58">
        <v>0.10100000000000001</v>
      </c>
      <c r="L154" s="58">
        <f t="shared" si="8"/>
        <v>0.25</v>
      </c>
      <c r="M154" s="58">
        <v>0.58199999999999996</v>
      </c>
    </row>
    <row r="155" spans="2:19" x14ac:dyDescent="0.25">
      <c r="B155" s="76">
        <v>20</v>
      </c>
      <c r="C155" s="58">
        <v>0.185</v>
      </c>
      <c r="D155" s="58">
        <v>0.25</v>
      </c>
      <c r="E155" s="58">
        <v>0.2</v>
      </c>
      <c r="F155" s="58">
        <f t="shared" si="7"/>
        <v>0.38500000000000001</v>
      </c>
      <c r="G155" s="58">
        <v>0.63500000000000001</v>
      </c>
      <c r="H155" s="76">
        <v>20</v>
      </c>
      <c r="I155" s="58">
        <v>0.158</v>
      </c>
      <c r="J155" s="58">
        <v>0.183</v>
      </c>
      <c r="K155" s="58">
        <v>0.1</v>
      </c>
      <c r="L155" s="58">
        <f t="shared" si="8"/>
        <v>0.25800000000000001</v>
      </c>
      <c r="M155" s="58">
        <v>0.441</v>
      </c>
    </row>
    <row r="156" spans="2:19" x14ac:dyDescent="0.25">
      <c r="B156" s="76">
        <v>21</v>
      </c>
      <c r="C156" s="58">
        <v>5.8999999999999997E-2</v>
      </c>
      <c r="D156" s="58">
        <v>0.47499999999999998</v>
      </c>
      <c r="E156" s="58">
        <v>5.6000000000000001E-2</v>
      </c>
      <c r="F156" s="58">
        <f t="shared" si="7"/>
        <v>0.11499999999999999</v>
      </c>
      <c r="G156" s="58">
        <v>0.59</v>
      </c>
      <c r="H156" s="76">
        <v>21</v>
      </c>
      <c r="I156" s="58">
        <v>0.124</v>
      </c>
      <c r="J156" s="58">
        <v>0.38400000000000001</v>
      </c>
      <c r="K156" s="58">
        <v>0.192</v>
      </c>
      <c r="L156" s="58">
        <f t="shared" si="8"/>
        <v>0.316</v>
      </c>
      <c r="M156" s="58">
        <v>0.7</v>
      </c>
    </row>
    <row r="157" spans="2:19" x14ac:dyDescent="0.25">
      <c r="B157" s="76">
        <v>22</v>
      </c>
      <c r="C157" s="58">
        <v>0.13400000000000001</v>
      </c>
      <c r="D157" s="58">
        <v>0.33300000000000002</v>
      </c>
      <c r="E157" s="58">
        <v>0.154</v>
      </c>
      <c r="F157" s="58">
        <f t="shared" si="7"/>
        <v>0.28800000000000003</v>
      </c>
      <c r="G157" s="58">
        <v>0.621</v>
      </c>
      <c r="H157" s="76">
        <v>22</v>
      </c>
      <c r="I157" s="58">
        <v>0.1</v>
      </c>
      <c r="J157" s="58">
        <v>0.26800000000000002</v>
      </c>
      <c r="K157" s="58">
        <v>6.6000000000000003E-2</v>
      </c>
      <c r="L157" s="58">
        <f t="shared" si="8"/>
        <v>0.16600000000000001</v>
      </c>
      <c r="M157" s="58">
        <v>0.434</v>
      </c>
    </row>
    <row r="158" spans="2:19" x14ac:dyDescent="0.25">
      <c r="B158" s="76">
        <v>23</v>
      </c>
      <c r="C158" s="58">
        <v>0.14199999999999999</v>
      </c>
      <c r="D158" s="58">
        <v>0.4</v>
      </c>
      <c r="E158" s="58">
        <v>0.13700000000000001</v>
      </c>
      <c r="F158" s="58">
        <f t="shared" si="7"/>
        <v>0.27900000000000003</v>
      </c>
      <c r="G158" s="58">
        <v>0.67900000000000005</v>
      </c>
      <c r="H158" s="76">
        <v>23</v>
      </c>
      <c r="I158" s="58">
        <v>0.13300000000000001</v>
      </c>
      <c r="J158" s="58">
        <v>0.26700000000000002</v>
      </c>
      <c r="K158" s="58">
        <v>0.14099999999999999</v>
      </c>
      <c r="L158" s="58">
        <f t="shared" si="8"/>
        <v>0.27400000000000002</v>
      </c>
      <c r="M158" s="58">
        <v>0.54100000000000004</v>
      </c>
    </row>
    <row r="159" spans="2:19" x14ac:dyDescent="0.25">
      <c r="B159" s="76">
        <v>24</v>
      </c>
      <c r="C159" s="58">
        <v>7.0999999999999994E-2</v>
      </c>
      <c r="D159" s="58">
        <v>0.41599999999999998</v>
      </c>
      <c r="E159" s="58">
        <v>8.4000000000000005E-2</v>
      </c>
      <c r="F159" s="58">
        <f t="shared" si="7"/>
        <v>0.155</v>
      </c>
      <c r="G159" s="58">
        <v>0.57099999999999995</v>
      </c>
      <c r="H159" s="76">
        <v>24</v>
      </c>
      <c r="I159" s="58">
        <v>6.6000000000000003E-2</v>
      </c>
      <c r="J159" s="58">
        <v>0.434</v>
      </c>
      <c r="K159" s="58">
        <v>6.5000000000000002E-2</v>
      </c>
      <c r="L159" s="58">
        <f t="shared" si="8"/>
        <v>0.13100000000000001</v>
      </c>
      <c r="M159" s="58">
        <v>0.56499999999999995</v>
      </c>
    </row>
    <row r="160" spans="2:19" x14ac:dyDescent="0.25">
      <c r="B160" s="76">
        <v>25</v>
      </c>
      <c r="C160" s="58">
        <v>0.17</v>
      </c>
      <c r="D160" s="58">
        <v>9.6000000000000002E-2</v>
      </c>
      <c r="E160" s="58">
        <v>2.3E-2</v>
      </c>
      <c r="F160" s="58">
        <f t="shared" si="7"/>
        <v>0.193</v>
      </c>
      <c r="G160" s="58">
        <v>0.28899999999999998</v>
      </c>
      <c r="H160" s="76">
        <v>25</v>
      </c>
      <c r="I160" s="58">
        <v>3.4000000000000002E-2</v>
      </c>
      <c r="J160" s="58">
        <v>0.28899999999999998</v>
      </c>
      <c r="K160" s="58">
        <v>0.1</v>
      </c>
      <c r="L160" s="58">
        <f t="shared" si="8"/>
        <v>0.13400000000000001</v>
      </c>
      <c r="M160" s="58">
        <v>0.42299999999999999</v>
      </c>
    </row>
    <row r="161" spans="2:13" x14ac:dyDescent="0.25">
      <c r="B161" s="76">
        <v>26</v>
      </c>
      <c r="C161" s="58">
        <v>0.182</v>
      </c>
      <c r="D161" s="58">
        <v>0.4</v>
      </c>
      <c r="E161" s="58">
        <v>9.7000000000000003E-2</v>
      </c>
      <c r="F161" s="58">
        <f t="shared" si="7"/>
        <v>0.27900000000000003</v>
      </c>
      <c r="G161" s="58">
        <v>0.67900000000000005</v>
      </c>
      <c r="H161" s="76">
        <v>26</v>
      </c>
      <c r="I161" s="58">
        <v>9.8000000000000004E-2</v>
      </c>
      <c r="J161" s="58">
        <v>0.24399999999999999</v>
      </c>
      <c r="K161" s="58">
        <v>2.3E-2</v>
      </c>
      <c r="L161" s="58">
        <f t="shared" si="8"/>
        <v>0.121</v>
      </c>
      <c r="M161" s="58">
        <v>0.36499999999999999</v>
      </c>
    </row>
    <row r="162" spans="2:13" x14ac:dyDescent="0.25">
      <c r="B162" s="76">
        <v>27</v>
      </c>
      <c r="C162" s="58">
        <v>0.123</v>
      </c>
      <c r="D162" s="58">
        <v>0.26600000000000001</v>
      </c>
      <c r="E162" s="58">
        <v>0.1</v>
      </c>
      <c r="F162" s="58">
        <f t="shared" si="7"/>
        <v>0.223</v>
      </c>
      <c r="G162" s="58">
        <v>0.48899999999999999</v>
      </c>
      <c r="H162" s="76">
        <v>27</v>
      </c>
      <c r="I162" s="58">
        <v>0.108</v>
      </c>
      <c r="J162" s="58">
        <v>0.57399999999999995</v>
      </c>
      <c r="K162" s="58">
        <v>8.8999999999999996E-2</v>
      </c>
      <c r="L162" s="58">
        <f t="shared" si="8"/>
        <v>0.19700000000000001</v>
      </c>
      <c r="M162" s="58">
        <v>0.77100000000000002</v>
      </c>
    </row>
    <row r="163" spans="2:13" x14ac:dyDescent="0.25">
      <c r="B163" s="76">
        <v>28</v>
      </c>
      <c r="C163" s="58">
        <v>0.17</v>
      </c>
      <c r="D163" s="58">
        <v>0.255</v>
      </c>
      <c r="E163" s="58">
        <v>0.245</v>
      </c>
      <c r="F163" s="58">
        <f t="shared" si="7"/>
        <v>0.41500000000000004</v>
      </c>
      <c r="G163" s="58">
        <v>0.67</v>
      </c>
      <c r="H163" s="76">
        <v>28</v>
      </c>
      <c r="I163" s="58">
        <v>3.4000000000000002E-2</v>
      </c>
      <c r="J163" s="58">
        <v>0.24299999999999999</v>
      </c>
      <c r="K163" s="58">
        <v>0.1</v>
      </c>
      <c r="L163" s="58">
        <f t="shared" si="8"/>
        <v>0.13400000000000001</v>
      </c>
      <c r="M163" s="58">
        <v>0.377</v>
      </c>
    </row>
    <row r="164" spans="2:13" x14ac:dyDescent="0.25">
      <c r="B164" s="76">
        <v>29</v>
      </c>
      <c r="C164" s="58">
        <v>0.13300000000000001</v>
      </c>
      <c r="D164" s="58">
        <v>0.61299999999999999</v>
      </c>
      <c r="E164" s="58">
        <v>0.20499999999999999</v>
      </c>
      <c r="F164" s="58">
        <f t="shared" si="7"/>
        <v>0.33799999999999997</v>
      </c>
      <c r="G164" s="58">
        <v>0.95099999999999996</v>
      </c>
      <c r="H164" s="76">
        <v>29</v>
      </c>
      <c r="I164" s="58">
        <v>3.4000000000000002E-2</v>
      </c>
      <c r="J164" s="58">
        <v>0.316</v>
      </c>
      <c r="K164" s="58">
        <v>0.184</v>
      </c>
      <c r="L164" s="58">
        <f t="shared" si="8"/>
        <v>0.218</v>
      </c>
      <c r="M164" s="58">
        <v>0.53400000000000003</v>
      </c>
    </row>
    <row r="165" spans="2:13" x14ac:dyDescent="0.25">
      <c r="B165" s="76">
        <v>30</v>
      </c>
      <c r="C165" s="58">
        <v>0.23300000000000001</v>
      </c>
      <c r="D165" s="58">
        <v>0.38400000000000001</v>
      </c>
      <c r="E165" s="58">
        <v>0.11600000000000001</v>
      </c>
      <c r="F165" s="58">
        <f t="shared" si="7"/>
        <v>0.34900000000000003</v>
      </c>
      <c r="G165" s="58">
        <v>0.73299999999999998</v>
      </c>
      <c r="H165" s="76">
        <v>30</v>
      </c>
      <c r="I165" s="58">
        <v>0.14899999999999999</v>
      </c>
      <c r="J165" s="58">
        <v>0.28499999999999998</v>
      </c>
      <c r="K165" s="58">
        <v>6.8000000000000005E-2</v>
      </c>
      <c r="L165" s="58">
        <f t="shared" si="8"/>
        <v>0.217</v>
      </c>
      <c r="M165" s="58">
        <v>0.502</v>
      </c>
    </row>
    <row r="166" spans="2:13" x14ac:dyDescent="0.25">
      <c r="B166" s="76">
        <v>31</v>
      </c>
      <c r="C166" s="58">
        <v>6.2E-2</v>
      </c>
      <c r="D166" s="58">
        <v>0.23400000000000001</v>
      </c>
      <c r="E166" s="58">
        <v>7.0999999999999994E-2</v>
      </c>
      <c r="F166" s="58">
        <f t="shared" si="7"/>
        <v>0.13300000000000001</v>
      </c>
      <c r="G166" s="58">
        <v>0.36699999999999999</v>
      </c>
      <c r="H166" s="76">
        <v>31</v>
      </c>
      <c r="I166" s="58">
        <v>0.1</v>
      </c>
      <c r="J166" s="58">
        <v>0.224</v>
      </c>
      <c r="K166" s="58">
        <v>0.04</v>
      </c>
      <c r="L166" s="58">
        <f t="shared" si="8"/>
        <v>0.14000000000000001</v>
      </c>
      <c r="M166" s="58">
        <v>0.36399999999999999</v>
      </c>
    </row>
    <row r="167" spans="2:13" x14ac:dyDescent="0.25">
      <c r="B167" s="76">
        <v>32</v>
      </c>
      <c r="C167" s="58">
        <v>0.14599999999999999</v>
      </c>
      <c r="D167" s="58">
        <v>0.48699999999999999</v>
      </c>
      <c r="E167" s="58">
        <v>0.08</v>
      </c>
      <c r="F167" s="58">
        <f t="shared" si="7"/>
        <v>0.22599999999999998</v>
      </c>
      <c r="G167" s="58">
        <v>0.71299999999999997</v>
      </c>
      <c r="H167" s="76">
        <v>32</v>
      </c>
      <c r="I167" s="58">
        <v>7.0999999999999994E-2</v>
      </c>
      <c r="J167" s="58">
        <v>0.16700000000000001</v>
      </c>
      <c r="K167" s="58">
        <v>9.6000000000000002E-2</v>
      </c>
      <c r="L167" s="58">
        <f t="shared" si="8"/>
        <v>0.16699999999999998</v>
      </c>
      <c r="M167" s="58">
        <v>0.33400000000000002</v>
      </c>
    </row>
    <row r="168" spans="2:13" x14ac:dyDescent="0.25">
      <c r="B168" s="76">
        <v>33</v>
      </c>
      <c r="C168" s="58">
        <v>0.121</v>
      </c>
      <c r="D168" s="58">
        <v>0.25</v>
      </c>
      <c r="E168" s="58">
        <v>9.6000000000000002E-2</v>
      </c>
      <c r="F168" s="58">
        <f t="shared" si="7"/>
        <v>0.217</v>
      </c>
      <c r="G168" s="58">
        <v>0.46700000000000003</v>
      </c>
      <c r="H168" s="76">
        <v>33</v>
      </c>
      <c r="I168" s="58">
        <v>6.9000000000000006E-2</v>
      </c>
      <c r="J168" s="58">
        <v>0.83099999999999996</v>
      </c>
      <c r="K168" s="58">
        <v>0.33600000000000002</v>
      </c>
      <c r="L168" s="58">
        <f t="shared" si="8"/>
        <v>0.40500000000000003</v>
      </c>
      <c r="M168" s="58">
        <v>1.236</v>
      </c>
    </row>
    <row r="169" spans="2:13" x14ac:dyDescent="0.25">
      <c r="B169" s="76">
        <v>34</v>
      </c>
      <c r="C169" s="58">
        <v>0.03</v>
      </c>
      <c r="D169" s="58">
        <v>6.7000000000000004E-2</v>
      </c>
      <c r="E169" s="58">
        <v>7.0000000000000007E-2</v>
      </c>
      <c r="F169" s="58">
        <f t="shared" si="7"/>
        <v>0.1</v>
      </c>
      <c r="G169" s="58">
        <v>0.16700000000000001</v>
      </c>
      <c r="H169" s="76">
        <v>34</v>
      </c>
      <c r="I169" s="58">
        <v>6.0999999999999999E-2</v>
      </c>
      <c r="J169" s="58">
        <v>1.577</v>
      </c>
      <c r="K169" s="58">
        <v>0.13900000000000001</v>
      </c>
      <c r="L169" s="58">
        <f t="shared" si="8"/>
        <v>0.2</v>
      </c>
      <c r="M169" s="58">
        <v>1.7769999999999999</v>
      </c>
    </row>
    <row r="170" spans="2:13" x14ac:dyDescent="0.25">
      <c r="B170" s="76">
        <v>35</v>
      </c>
      <c r="C170" s="58">
        <v>9.7000000000000003E-2</v>
      </c>
      <c r="D170" s="58">
        <v>0.20699999999999999</v>
      </c>
      <c r="E170" s="58">
        <v>0.15</v>
      </c>
      <c r="F170" s="58">
        <f t="shared" si="7"/>
        <v>0.247</v>
      </c>
      <c r="G170" s="58">
        <v>0.45400000000000001</v>
      </c>
      <c r="H170" s="76">
        <v>35</v>
      </c>
      <c r="I170" s="58">
        <v>9.8000000000000004E-2</v>
      </c>
      <c r="J170" s="58">
        <v>0.33300000000000002</v>
      </c>
      <c r="K170" s="58">
        <v>0.13500000000000001</v>
      </c>
      <c r="L170" s="58">
        <f t="shared" si="8"/>
        <v>0.23300000000000001</v>
      </c>
      <c r="M170" s="58">
        <v>0.56599999999999995</v>
      </c>
    </row>
    <row r="171" spans="2:13" x14ac:dyDescent="0.25">
      <c r="B171" s="76">
        <v>36</v>
      </c>
      <c r="C171" s="58">
        <v>0.16700000000000001</v>
      </c>
      <c r="D171" s="58">
        <v>0.34100000000000003</v>
      </c>
      <c r="E171" s="58">
        <v>0.126</v>
      </c>
      <c r="F171" s="58">
        <f t="shared" si="7"/>
        <v>0.29300000000000004</v>
      </c>
      <c r="G171" s="58">
        <v>0.63400000000000001</v>
      </c>
      <c r="H171" s="76">
        <v>36</v>
      </c>
      <c r="I171" s="58">
        <v>6.6000000000000003E-2</v>
      </c>
      <c r="J171" s="58">
        <v>0.36699999999999999</v>
      </c>
      <c r="K171" s="58">
        <v>3.4000000000000002E-2</v>
      </c>
      <c r="L171" s="58">
        <f t="shared" si="8"/>
        <v>0.1</v>
      </c>
      <c r="M171" s="58">
        <v>0.46700000000000003</v>
      </c>
    </row>
    <row r="172" spans="2:13" x14ac:dyDescent="0.25">
      <c r="B172" s="76">
        <v>37</v>
      </c>
      <c r="C172" s="58">
        <v>0.14099999999999999</v>
      </c>
      <c r="D172" s="58">
        <v>0.36699999999999999</v>
      </c>
      <c r="E172" s="58">
        <v>0.11600000000000001</v>
      </c>
      <c r="F172" s="58">
        <f t="shared" si="7"/>
        <v>0.25700000000000001</v>
      </c>
      <c r="G172" s="58">
        <v>0.624</v>
      </c>
      <c r="H172" s="76">
        <v>37</v>
      </c>
      <c r="I172" s="58">
        <v>0.115</v>
      </c>
      <c r="J172" s="58">
        <v>0.23400000000000001</v>
      </c>
      <c r="K172" s="58">
        <v>8.2000000000000003E-2</v>
      </c>
      <c r="L172" s="58">
        <f t="shared" si="8"/>
        <v>0.19700000000000001</v>
      </c>
      <c r="M172" s="58">
        <v>0.43099999999999999</v>
      </c>
    </row>
    <row r="173" spans="2:13" x14ac:dyDescent="0.25">
      <c r="B173" s="76">
        <v>38</v>
      </c>
      <c r="C173" s="58">
        <v>0.19</v>
      </c>
      <c r="D173" s="58">
        <v>0.218</v>
      </c>
      <c r="E173" s="58">
        <v>0.13100000000000001</v>
      </c>
      <c r="F173" s="58">
        <f t="shared" si="7"/>
        <v>0.32100000000000001</v>
      </c>
      <c r="G173" s="58">
        <v>0.53900000000000003</v>
      </c>
      <c r="H173" s="76">
        <v>38</v>
      </c>
      <c r="I173" s="58">
        <v>0.1</v>
      </c>
      <c r="J173" s="58">
        <v>0.26500000000000001</v>
      </c>
      <c r="K173" s="58">
        <v>3.5000000000000003E-2</v>
      </c>
      <c r="L173" s="58">
        <f t="shared" si="8"/>
        <v>0.13500000000000001</v>
      </c>
      <c r="M173" s="58">
        <v>0.4</v>
      </c>
    </row>
    <row r="174" spans="2:13" x14ac:dyDescent="0.25">
      <c r="B174" s="76">
        <v>39</v>
      </c>
      <c r="C174" s="58">
        <v>9.6000000000000002E-2</v>
      </c>
      <c r="D174" s="58">
        <v>0.25</v>
      </c>
      <c r="E174" s="58">
        <v>0.1</v>
      </c>
      <c r="F174" s="58">
        <f t="shared" si="7"/>
        <v>0.19600000000000001</v>
      </c>
      <c r="G174" s="58">
        <v>0.44600000000000001</v>
      </c>
      <c r="H174" s="76">
        <v>39</v>
      </c>
      <c r="I174" s="58">
        <v>0.1</v>
      </c>
      <c r="J174" s="58">
        <v>0.28999999999999998</v>
      </c>
      <c r="K174" s="58">
        <v>7.5999999999999998E-2</v>
      </c>
      <c r="L174" s="58">
        <f t="shared" si="8"/>
        <v>0.17599999999999999</v>
      </c>
      <c r="M174" s="58">
        <v>0.46600000000000003</v>
      </c>
    </row>
    <row r="175" spans="2:13" x14ac:dyDescent="0.25">
      <c r="B175" s="76">
        <v>40</v>
      </c>
      <c r="C175" s="58">
        <v>0.14099999999999999</v>
      </c>
      <c r="D175" s="58">
        <v>0.2</v>
      </c>
      <c r="E175" s="58">
        <v>9.9000000000000005E-2</v>
      </c>
      <c r="F175" s="58">
        <f t="shared" si="7"/>
        <v>0.24</v>
      </c>
      <c r="G175" s="58">
        <v>0.44</v>
      </c>
      <c r="H175" s="76">
        <v>40</v>
      </c>
      <c r="I175" s="58">
        <v>8.5000000000000006E-2</v>
      </c>
      <c r="J175" s="58">
        <v>0.68400000000000005</v>
      </c>
      <c r="K175" s="58">
        <v>0.11600000000000001</v>
      </c>
      <c r="L175" s="58">
        <f t="shared" si="8"/>
        <v>0.20100000000000001</v>
      </c>
      <c r="M175" s="58">
        <v>0.88500000000000001</v>
      </c>
    </row>
    <row r="176" spans="2:13" x14ac:dyDescent="0.25">
      <c r="B176" s="76">
        <v>41</v>
      </c>
      <c r="C176" s="58">
        <v>0.187</v>
      </c>
      <c r="D176" s="58">
        <v>0.25900000000000001</v>
      </c>
      <c r="E176" s="58">
        <v>0.1</v>
      </c>
      <c r="F176" s="58">
        <f t="shared" si="7"/>
        <v>0.28700000000000003</v>
      </c>
      <c r="G176" s="58">
        <v>0.54600000000000004</v>
      </c>
      <c r="H176" s="76">
        <v>41</v>
      </c>
      <c r="I176" s="58">
        <v>8.5000000000000006E-2</v>
      </c>
      <c r="J176" s="58">
        <v>0.375</v>
      </c>
      <c r="K176" s="58">
        <v>0.06</v>
      </c>
      <c r="L176" s="58">
        <f t="shared" si="8"/>
        <v>0.14500000000000002</v>
      </c>
      <c r="M176" s="58">
        <v>0.52</v>
      </c>
    </row>
    <row r="177" spans="2:13" x14ac:dyDescent="0.25">
      <c r="B177" s="76">
        <v>42</v>
      </c>
      <c r="C177" s="58">
        <v>0.1</v>
      </c>
      <c r="D177" s="58">
        <v>0.17399999999999999</v>
      </c>
      <c r="E177" s="58">
        <v>0.10100000000000001</v>
      </c>
      <c r="F177" s="58">
        <f t="shared" si="7"/>
        <v>0.20100000000000001</v>
      </c>
      <c r="G177" s="58">
        <v>0.375</v>
      </c>
      <c r="H177" s="76">
        <v>42</v>
      </c>
      <c r="I177" s="58">
        <v>0.114</v>
      </c>
      <c r="J177" s="58">
        <v>0.31900000000000001</v>
      </c>
      <c r="K177" s="58">
        <v>6.7000000000000004E-2</v>
      </c>
      <c r="L177" s="58">
        <f t="shared" si="8"/>
        <v>0.18099999999999999</v>
      </c>
      <c r="M177" s="58">
        <v>0.5</v>
      </c>
    </row>
    <row r="178" spans="2:13" x14ac:dyDescent="0.25">
      <c r="B178" s="76">
        <v>43</v>
      </c>
      <c r="C178" s="58">
        <v>1.7000000000000001E-2</v>
      </c>
      <c r="D178" s="58">
        <v>0.23400000000000001</v>
      </c>
      <c r="E178" s="58">
        <v>3.3000000000000002E-2</v>
      </c>
      <c r="F178" s="58">
        <f t="shared" si="7"/>
        <v>0.05</v>
      </c>
      <c r="G178" s="58">
        <v>0.28399999999999997</v>
      </c>
      <c r="H178" s="76">
        <v>43</v>
      </c>
      <c r="I178" s="58">
        <v>8.5000000000000006E-2</v>
      </c>
      <c r="J178" s="58">
        <v>0.36499999999999999</v>
      </c>
      <c r="K178" s="58">
        <v>6.8000000000000005E-2</v>
      </c>
      <c r="L178" s="58">
        <f t="shared" si="8"/>
        <v>0.15300000000000002</v>
      </c>
      <c r="M178" s="58">
        <v>0.51800000000000002</v>
      </c>
    </row>
    <row r="179" spans="2:13" x14ac:dyDescent="0.25">
      <c r="B179" s="76">
        <v>44</v>
      </c>
      <c r="C179" s="58">
        <v>0.108</v>
      </c>
      <c r="D179" s="58">
        <v>0.45300000000000001</v>
      </c>
      <c r="E179" s="58">
        <v>0.17399999999999999</v>
      </c>
      <c r="F179" s="58">
        <f t="shared" si="7"/>
        <v>0.28199999999999997</v>
      </c>
      <c r="G179" s="58">
        <v>0.73499999999999999</v>
      </c>
    </row>
    <row r="180" spans="2:13" x14ac:dyDescent="0.25">
      <c r="B180" s="76">
        <v>45</v>
      </c>
      <c r="C180" s="58">
        <v>0.19900000000000001</v>
      </c>
      <c r="D180" s="58">
        <v>0.40200000000000002</v>
      </c>
      <c r="E180" s="58">
        <v>0.182</v>
      </c>
      <c r="F180" s="58">
        <f t="shared" si="7"/>
        <v>0.38100000000000001</v>
      </c>
      <c r="G180" s="58">
        <v>0.78300000000000003</v>
      </c>
    </row>
    <row r="181" spans="2:13" x14ac:dyDescent="0.25">
      <c r="B181" s="76">
        <v>46</v>
      </c>
      <c r="C181" s="58">
        <v>0.1</v>
      </c>
      <c r="D181" s="58">
        <v>0.32700000000000001</v>
      </c>
      <c r="E181" s="58">
        <v>7.2999999999999995E-2</v>
      </c>
      <c r="F181" s="58">
        <f t="shared" si="7"/>
        <v>0.17299999999999999</v>
      </c>
      <c r="G181" s="58">
        <v>0.5</v>
      </c>
    </row>
    <row r="182" spans="2:13" x14ac:dyDescent="0.25">
      <c r="B182" s="76">
        <v>47</v>
      </c>
      <c r="C182" s="58">
        <v>0.16700000000000001</v>
      </c>
      <c r="D182" s="58">
        <v>0.32700000000000001</v>
      </c>
      <c r="E182" s="58">
        <v>7.2999999999999995E-2</v>
      </c>
      <c r="F182" s="58">
        <f t="shared" si="7"/>
        <v>0.24</v>
      </c>
      <c r="G182" s="58">
        <v>0.56699999999999995</v>
      </c>
    </row>
    <row r="183" spans="2:13" x14ac:dyDescent="0.25">
      <c r="B183" s="76">
        <v>48</v>
      </c>
      <c r="C183" s="58">
        <v>0.14199999999999999</v>
      </c>
      <c r="D183" s="58">
        <v>0.4</v>
      </c>
      <c r="E183" s="58">
        <v>0.158</v>
      </c>
      <c r="F183" s="58">
        <f t="shared" si="7"/>
        <v>0.3</v>
      </c>
      <c r="G183" s="58">
        <v>0.7</v>
      </c>
    </row>
    <row r="184" spans="2:13" x14ac:dyDescent="0.25">
      <c r="B184" s="76">
        <v>49</v>
      </c>
      <c r="C184" s="58">
        <v>0.224</v>
      </c>
      <c r="D184" s="58">
        <v>0.189</v>
      </c>
      <c r="E184" s="58">
        <v>9.4E-2</v>
      </c>
      <c r="F184" s="58">
        <f t="shared" si="7"/>
        <v>0.318</v>
      </c>
      <c r="G184" s="58">
        <v>0.50700000000000001</v>
      </c>
    </row>
    <row r="185" spans="2:13" x14ac:dyDescent="0.25">
      <c r="B185" s="76">
        <v>50</v>
      </c>
      <c r="C185" s="58">
        <v>0.13400000000000001</v>
      </c>
      <c r="D185" s="58">
        <v>0.55000000000000004</v>
      </c>
      <c r="E185" s="58">
        <v>0.11899999999999999</v>
      </c>
      <c r="F185" s="58">
        <f t="shared" si="7"/>
        <v>0.253</v>
      </c>
      <c r="G185" s="58">
        <v>0.80300000000000005</v>
      </c>
    </row>
    <row r="186" spans="2:13" x14ac:dyDescent="0.25">
      <c r="B186" s="76">
        <v>51</v>
      </c>
      <c r="C186" s="58">
        <v>0.115</v>
      </c>
      <c r="D186" s="58">
        <v>0.38900000000000001</v>
      </c>
      <c r="E186" s="58">
        <v>0.1</v>
      </c>
      <c r="F186" s="58">
        <f t="shared" si="7"/>
        <v>0.21500000000000002</v>
      </c>
      <c r="G186" s="58">
        <v>0.60399999999999998</v>
      </c>
    </row>
    <row r="187" spans="2:13" x14ac:dyDescent="0.25">
      <c r="B187" s="76">
        <v>52</v>
      </c>
      <c r="C187" s="58">
        <v>0.13300000000000001</v>
      </c>
      <c r="D187" s="58">
        <v>0.46700000000000003</v>
      </c>
      <c r="E187" s="58">
        <v>0.16600000000000001</v>
      </c>
      <c r="F187" s="58">
        <f t="shared" si="7"/>
        <v>0.29900000000000004</v>
      </c>
      <c r="G187" s="58">
        <v>0.76600000000000001</v>
      </c>
    </row>
    <row r="188" spans="2:13" x14ac:dyDescent="0.25">
      <c r="B188" s="76">
        <v>53</v>
      </c>
      <c r="C188" s="58">
        <v>0.108</v>
      </c>
      <c r="D188" s="58">
        <v>0.46500000000000002</v>
      </c>
      <c r="E188" s="58">
        <v>0.14299999999999999</v>
      </c>
      <c r="F188" s="58">
        <f t="shared" si="7"/>
        <v>0.251</v>
      </c>
      <c r="G188" s="58">
        <v>0.71599999999999997</v>
      </c>
    </row>
    <row r="189" spans="2:13" x14ac:dyDescent="0.25">
      <c r="B189" s="76">
        <v>54</v>
      </c>
      <c r="C189" s="58">
        <v>0.125</v>
      </c>
      <c r="D189" s="58">
        <v>0.58199999999999996</v>
      </c>
      <c r="E189" s="58">
        <v>8.5000000000000006E-2</v>
      </c>
      <c r="F189" s="58">
        <f t="shared" si="7"/>
        <v>0.21000000000000002</v>
      </c>
      <c r="G189" s="58">
        <v>0.79200000000000004</v>
      </c>
    </row>
    <row r="190" spans="2:13" x14ac:dyDescent="0.25">
      <c r="B190" s="76">
        <v>55</v>
      </c>
      <c r="C190" s="58">
        <v>0.16400000000000001</v>
      </c>
      <c r="D190" s="58">
        <v>0.3</v>
      </c>
      <c r="E190" s="58">
        <v>8.3000000000000004E-2</v>
      </c>
      <c r="F190" s="58">
        <f t="shared" si="7"/>
        <v>0.247</v>
      </c>
      <c r="G190" s="58">
        <v>0.54700000000000004</v>
      </c>
    </row>
    <row r="191" spans="2:13" x14ac:dyDescent="0.25">
      <c r="B191" s="76">
        <v>56</v>
      </c>
      <c r="C191" s="58">
        <v>0.112</v>
      </c>
      <c r="D191" s="58">
        <v>0.3</v>
      </c>
      <c r="E191" s="58">
        <v>0.13300000000000001</v>
      </c>
      <c r="F191" s="58">
        <f t="shared" si="7"/>
        <v>0.245</v>
      </c>
      <c r="G191" s="58">
        <v>0.54500000000000004</v>
      </c>
    </row>
    <row r="192" spans="2:13" x14ac:dyDescent="0.25">
      <c r="B192" s="76">
        <v>57</v>
      </c>
      <c r="C192" s="58">
        <v>0.13100000000000001</v>
      </c>
      <c r="D192" s="58">
        <v>0.318</v>
      </c>
      <c r="E192" s="58">
        <v>0.11700000000000001</v>
      </c>
      <c r="F192" s="58">
        <f t="shared" si="7"/>
        <v>0.248</v>
      </c>
      <c r="G192" s="58">
        <v>0.56599999999999995</v>
      </c>
    </row>
    <row r="193" spans="2:7" x14ac:dyDescent="0.25">
      <c r="B193" s="76">
        <v>58</v>
      </c>
      <c r="C193" s="58">
        <v>0.11700000000000001</v>
      </c>
      <c r="D193" s="58">
        <v>0.433</v>
      </c>
      <c r="E193" s="58">
        <v>0.11600000000000001</v>
      </c>
      <c r="F193" s="58">
        <f t="shared" si="7"/>
        <v>0.23300000000000001</v>
      </c>
      <c r="G193" s="58">
        <v>0.66600000000000004</v>
      </c>
    </row>
    <row r="194" spans="2:7" x14ac:dyDescent="0.25">
      <c r="B194" s="76">
        <v>59</v>
      </c>
      <c r="C194" s="58">
        <v>0.13400000000000001</v>
      </c>
      <c r="D194" s="58">
        <v>0.33200000000000002</v>
      </c>
      <c r="E194" s="58">
        <v>0.16800000000000001</v>
      </c>
      <c r="F194" s="58">
        <f t="shared" si="7"/>
        <v>0.30200000000000005</v>
      </c>
      <c r="G194" s="58">
        <v>0.63400000000000001</v>
      </c>
    </row>
    <row r="195" spans="2:7" x14ac:dyDescent="0.25">
      <c r="B195" s="76">
        <v>60</v>
      </c>
      <c r="C195" s="58">
        <v>8.5000000000000006E-2</v>
      </c>
      <c r="D195" s="58">
        <v>0.23300000000000001</v>
      </c>
      <c r="E195" s="58">
        <v>0.14899999999999999</v>
      </c>
      <c r="F195" s="58">
        <f t="shared" si="7"/>
        <v>0.23399999999999999</v>
      </c>
      <c r="G195" s="58">
        <v>0.46700000000000003</v>
      </c>
    </row>
    <row r="196" spans="2:7" x14ac:dyDescent="0.25">
      <c r="B196" s="76">
        <v>61</v>
      </c>
      <c r="C196" s="58">
        <v>0.156</v>
      </c>
      <c r="D196" s="58">
        <v>0.218</v>
      </c>
      <c r="E196" s="58">
        <v>8.2000000000000003E-2</v>
      </c>
      <c r="F196" s="58">
        <f t="shared" si="7"/>
        <v>0.23799999999999999</v>
      </c>
      <c r="G196" s="58">
        <v>0.45600000000000002</v>
      </c>
    </row>
    <row r="197" spans="2:7" x14ac:dyDescent="0.25">
      <c r="B197" s="76">
        <v>62</v>
      </c>
      <c r="C197" s="58">
        <v>0.183</v>
      </c>
      <c r="D197" s="58">
        <v>0.53300000000000003</v>
      </c>
      <c r="E197" s="58">
        <v>0.17499999999999999</v>
      </c>
      <c r="F197" s="58">
        <f t="shared" si="7"/>
        <v>0.35799999999999998</v>
      </c>
      <c r="G197" s="58">
        <v>0.89100000000000001</v>
      </c>
    </row>
    <row r="198" spans="2:7" x14ac:dyDescent="0.25">
      <c r="B198" s="76">
        <v>63</v>
      </c>
      <c r="C198" s="58">
        <v>0.16700000000000001</v>
      </c>
      <c r="D198" s="58">
        <v>0.34499999999999997</v>
      </c>
      <c r="E198" s="58">
        <v>8.5000000000000006E-2</v>
      </c>
      <c r="F198" s="58">
        <f t="shared" si="7"/>
        <v>0.252</v>
      </c>
      <c r="G198" s="58">
        <v>0.59699999999999998</v>
      </c>
    </row>
    <row r="199" spans="2:7" x14ac:dyDescent="0.25">
      <c r="B199" s="76">
        <v>64</v>
      </c>
      <c r="C199" s="58">
        <v>0.124</v>
      </c>
      <c r="D199" s="58">
        <v>0.29099999999999998</v>
      </c>
      <c r="E199" s="58">
        <v>0.21299999999999999</v>
      </c>
      <c r="F199" s="58">
        <f t="shared" si="7"/>
        <v>0.33699999999999997</v>
      </c>
      <c r="G199" s="58">
        <v>0.628</v>
      </c>
    </row>
    <row r="200" spans="2:7" x14ac:dyDescent="0.25">
      <c r="B200" s="76">
        <v>65</v>
      </c>
      <c r="C200" s="58">
        <v>0.1</v>
      </c>
      <c r="D200" s="58">
        <v>0.3</v>
      </c>
      <c r="E200" s="58">
        <v>0.152</v>
      </c>
      <c r="F200" s="58">
        <f t="shared" si="7"/>
        <v>0.252</v>
      </c>
      <c r="G200" s="58">
        <v>0.55200000000000005</v>
      </c>
    </row>
    <row r="201" spans="2:7" x14ac:dyDescent="0.25">
      <c r="B201" s="76">
        <v>66</v>
      </c>
      <c r="C201" s="58">
        <v>0.151</v>
      </c>
      <c r="D201" s="58">
        <v>0.433</v>
      </c>
      <c r="E201" s="58">
        <v>0.15</v>
      </c>
      <c r="F201" s="58">
        <f t="shared" ref="F201:F226" si="10">C201+E201</f>
        <v>0.30099999999999999</v>
      </c>
      <c r="G201" s="58">
        <v>0.73399999999999999</v>
      </c>
    </row>
    <row r="202" spans="2:7" x14ac:dyDescent="0.25">
      <c r="B202" s="76">
        <v>67</v>
      </c>
      <c r="C202" s="58">
        <v>9.8000000000000004E-2</v>
      </c>
      <c r="D202" s="58">
        <v>0.32300000000000001</v>
      </c>
      <c r="E202" s="58">
        <v>9.6000000000000002E-2</v>
      </c>
      <c r="F202" s="58">
        <f t="shared" si="10"/>
        <v>0.19400000000000001</v>
      </c>
      <c r="G202" s="58">
        <v>0.51700000000000002</v>
      </c>
    </row>
    <row r="203" spans="2:7" x14ac:dyDescent="0.25">
      <c r="B203" s="76">
        <v>68</v>
      </c>
      <c r="C203" s="58">
        <v>7.3999999999999996E-2</v>
      </c>
      <c r="D203" s="58">
        <v>0.33400000000000002</v>
      </c>
      <c r="E203" s="58">
        <v>0.112</v>
      </c>
      <c r="F203" s="58">
        <f t="shared" si="10"/>
        <v>0.186</v>
      </c>
      <c r="G203" s="58">
        <v>0.52</v>
      </c>
    </row>
    <row r="204" spans="2:7" x14ac:dyDescent="0.25">
      <c r="B204" s="76">
        <v>69</v>
      </c>
      <c r="C204" s="58">
        <v>0.193</v>
      </c>
      <c r="D204" s="58">
        <v>0.23100000000000001</v>
      </c>
      <c r="E204" s="58">
        <v>0.16900000000000001</v>
      </c>
      <c r="F204" s="58">
        <f t="shared" si="10"/>
        <v>0.36199999999999999</v>
      </c>
      <c r="G204" s="58">
        <v>0.59299999999999997</v>
      </c>
    </row>
    <row r="205" spans="2:7" x14ac:dyDescent="0.25">
      <c r="B205" s="76">
        <v>70</v>
      </c>
      <c r="C205" s="58">
        <v>0.11899999999999999</v>
      </c>
      <c r="D205" s="58">
        <v>0.183</v>
      </c>
      <c r="E205" s="58">
        <v>0.11700000000000001</v>
      </c>
      <c r="F205" s="58">
        <f t="shared" si="10"/>
        <v>0.23599999999999999</v>
      </c>
      <c r="G205" s="58">
        <v>0.41899999999999998</v>
      </c>
    </row>
    <row r="206" spans="2:7" x14ac:dyDescent="0.25">
      <c r="B206" s="76">
        <v>71</v>
      </c>
      <c r="C206" s="58">
        <v>0.16300000000000001</v>
      </c>
      <c r="D206" s="58">
        <v>0.26700000000000002</v>
      </c>
      <c r="E206" s="58">
        <v>8.5000000000000006E-2</v>
      </c>
      <c r="F206" s="58">
        <f t="shared" si="10"/>
        <v>0.248</v>
      </c>
      <c r="G206" s="58">
        <v>0.51500000000000001</v>
      </c>
    </row>
    <row r="207" spans="2:7" x14ac:dyDescent="0.25">
      <c r="B207" s="76">
        <v>72</v>
      </c>
      <c r="C207" s="58">
        <v>8.6999999999999994E-2</v>
      </c>
      <c r="D207" s="58">
        <v>0.45</v>
      </c>
      <c r="E207" s="58">
        <v>0.161</v>
      </c>
      <c r="F207" s="58">
        <f t="shared" si="10"/>
        <v>0.248</v>
      </c>
      <c r="G207" s="58">
        <v>0.69799999999999995</v>
      </c>
    </row>
    <row r="208" spans="2:7" x14ac:dyDescent="0.25">
      <c r="B208" s="76">
        <v>73</v>
      </c>
      <c r="C208" s="58">
        <v>0.10299999999999999</v>
      </c>
      <c r="D208" s="58">
        <v>0.58199999999999996</v>
      </c>
      <c r="E208" s="58">
        <v>0.14899999999999999</v>
      </c>
      <c r="F208" s="58">
        <f t="shared" si="10"/>
        <v>0.252</v>
      </c>
      <c r="G208" s="58">
        <v>0.83399999999999996</v>
      </c>
    </row>
    <row r="209" spans="2:7" x14ac:dyDescent="0.25">
      <c r="B209" s="76">
        <v>74</v>
      </c>
      <c r="C209" s="58">
        <v>9.4E-2</v>
      </c>
      <c r="D209" s="58">
        <v>0.46700000000000003</v>
      </c>
      <c r="E209" s="58">
        <v>0.13500000000000001</v>
      </c>
      <c r="F209" s="58">
        <f t="shared" si="10"/>
        <v>0.22900000000000001</v>
      </c>
      <c r="G209" s="58">
        <v>0.69599999999999995</v>
      </c>
    </row>
    <row r="210" spans="2:7" x14ac:dyDescent="0.25">
      <c r="B210" s="76">
        <v>75</v>
      </c>
      <c r="C210" s="58">
        <v>0.23400000000000001</v>
      </c>
      <c r="D210" s="58">
        <v>0.36399999999999999</v>
      </c>
      <c r="E210" s="58">
        <v>9.1999999999999998E-2</v>
      </c>
      <c r="F210" s="58">
        <f t="shared" si="10"/>
        <v>0.32600000000000001</v>
      </c>
      <c r="G210" s="58">
        <v>0.69</v>
      </c>
    </row>
    <row r="211" spans="2:7" x14ac:dyDescent="0.25">
      <c r="B211" s="76">
        <v>76</v>
      </c>
      <c r="C211" s="58">
        <v>9.8000000000000004E-2</v>
      </c>
      <c r="D211" s="58">
        <v>0.33300000000000002</v>
      </c>
      <c r="E211" s="58">
        <v>0.2</v>
      </c>
      <c r="F211" s="58">
        <f t="shared" si="10"/>
        <v>0.29800000000000004</v>
      </c>
      <c r="G211" s="58">
        <v>0.63100000000000001</v>
      </c>
    </row>
    <row r="212" spans="2:7" x14ac:dyDescent="0.25">
      <c r="B212" s="76">
        <v>77</v>
      </c>
      <c r="C212" s="58">
        <v>0.122</v>
      </c>
      <c r="D212" s="58">
        <v>0.28000000000000003</v>
      </c>
      <c r="E212" s="58">
        <v>0.129</v>
      </c>
      <c r="F212" s="58">
        <f t="shared" si="10"/>
        <v>0.251</v>
      </c>
      <c r="G212" s="58">
        <v>0.53100000000000003</v>
      </c>
    </row>
    <row r="213" spans="2:7" x14ac:dyDescent="0.25">
      <c r="B213" s="76">
        <v>78</v>
      </c>
      <c r="C213" s="58">
        <v>0.13300000000000001</v>
      </c>
      <c r="D213" s="58">
        <v>0.46700000000000003</v>
      </c>
      <c r="E213" s="58">
        <v>0.17</v>
      </c>
      <c r="F213" s="58">
        <f t="shared" si="10"/>
        <v>0.30300000000000005</v>
      </c>
      <c r="G213" s="58">
        <v>0.77</v>
      </c>
    </row>
    <row r="214" spans="2:7" x14ac:dyDescent="0.25">
      <c r="B214" s="76">
        <v>79</v>
      </c>
      <c r="C214" s="58">
        <v>6.7000000000000004E-2</v>
      </c>
      <c r="D214" s="58">
        <v>0.23300000000000001</v>
      </c>
      <c r="E214" s="58">
        <v>0.1</v>
      </c>
      <c r="F214" s="58">
        <f t="shared" si="10"/>
        <v>0.16700000000000001</v>
      </c>
      <c r="G214" s="58">
        <v>0.4</v>
      </c>
    </row>
    <row r="215" spans="2:7" x14ac:dyDescent="0.25">
      <c r="B215" s="76">
        <v>80</v>
      </c>
      <c r="C215" s="58">
        <v>8.4000000000000005E-2</v>
      </c>
      <c r="D215" s="58">
        <v>0.41599999999999998</v>
      </c>
      <c r="E215" s="58">
        <v>0.1</v>
      </c>
      <c r="F215" s="58">
        <f t="shared" si="10"/>
        <v>0.184</v>
      </c>
      <c r="G215" s="58">
        <v>0.6</v>
      </c>
    </row>
    <row r="216" spans="2:7" x14ac:dyDescent="0.25">
      <c r="B216" s="76">
        <v>81</v>
      </c>
      <c r="C216" s="58">
        <v>8.7999999999999995E-2</v>
      </c>
      <c r="D216" s="58">
        <v>0.4</v>
      </c>
      <c r="E216" s="58">
        <v>8.5999999999999993E-2</v>
      </c>
      <c r="F216" s="58">
        <f t="shared" si="10"/>
        <v>0.17399999999999999</v>
      </c>
      <c r="G216" s="58">
        <v>0.57399999999999995</v>
      </c>
    </row>
    <row r="217" spans="2:7" x14ac:dyDescent="0.25">
      <c r="B217" s="76">
        <v>82</v>
      </c>
      <c r="C217" s="58">
        <v>8.4000000000000005E-2</v>
      </c>
      <c r="D217" s="58">
        <v>0.46100000000000002</v>
      </c>
      <c r="E217" s="58">
        <v>0.151</v>
      </c>
      <c r="F217" s="58">
        <f t="shared" si="10"/>
        <v>0.23499999999999999</v>
      </c>
      <c r="G217" s="58">
        <v>0.69599999999999995</v>
      </c>
    </row>
    <row r="218" spans="2:7" x14ac:dyDescent="0.25">
      <c r="B218" s="76">
        <v>83</v>
      </c>
      <c r="C218" s="58">
        <v>0.111</v>
      </c>
      <c r="D218" s="58">
        <v>0.38300000000000001</v>
      </c>
      <c r="E218" s="58">
        <v>0.14599999999999999</v>
      </c>
      <c r="F218" s="58">
        <f t="shared" si="10"/>
        <v>0.25700000000000001</v>
      </c>
      <c r="G218" s="58">
        <v>0.64</v>
      </c>
    </row>
    <row r="219" spans="2:7" x14ac:dyDescent="0.25">
      <c r="B219" s="76">
        <v>84</v>
      </c>
      <c r="C219" s="58">
        <v>8.8999999999999996E-2</v>
      </c>
      <c r="D219" s="58">
        <v>0.48299999999999998</v>
      </c>
      <c r="E219" s="58">
        <v>0.13300000000000001</v>
      </c>
      <c r="F219" s="58">
        <f t="shared" si="10"/>
        <v>0.222</v>
      </c>
      <c r="G219" s="58">
        <v>0.70499999999999996</v>
      </c>
    </row>
    <row r="220" spans="2:7" x14ac:dyDescent="0.25">
      <c r="B220" s="76">
        <v>85</v>
      </c>
      <c r="C220" s="58">
        <v>8.5000000000000006E-2</v>
      </c>
      <c r="D220" s="58">
        <v>0.27600000000000002</v>
      </c>
      <c r="E220" s="58">
        <v>0.17399999999999999</v>
      </c>
      <c r="F220" s="58">
        <f t="shared" si="10"/>
        <v>0.25900000000000001</v>
      </c>
      <c r="G220" s="58">
        <v>0.53500000000000003</v>
      </c>
    </row>
    <row r="221" spans="2:7" x14ac:dyDescent="0.25">
      <c r="B221" s="76">
        <v>86</v>
      </c>
      <c r="C221" s="58">
        <v>9.6000000000000002E-2</v>
      </c>
      <c r="D221" s="58">
        <v>0.48699999999999999</v>
      </c>
      <c r="E221" s="58">
        <v>0.19800000000000001</v>
      </c>
      <c r="F221" s="58">
        <f t="shared" si="10"/>
        <v>0.29400000000000004</v>
      </c>
      <c r="G221" s="58">
        <v>0.78100000000000003</v>
      </c>
    </row>
    <row r="222" spans="2:7" x14ac:dyDescent="0.25">
      <c r="B222" s="76">
        <v>87</v>
      </c>
      <c r="C222" s="58">
        <v>5.0999999999999997E-2</v>
      </c>
      <c r="D222" s="58">
        <v>0.26700000000000002</v>
      </c>
      <c r="E222" s="58">
        <v>0.14899999999999999</v>
      </c>
      <c r="F222" s="58">
        <f t="shared" si="10"/>
        <v>0.19999999999999998</v>
      </c>
      <c r="G222" s="58">
        <v>0.46700000000000003</v>
      </c>
    </row>
    <row r="223" spans="2:7" x14ac:dyDescent="0.25">
      <c r="B223" s="76">
        <v>88</v>
      </c>
      <c r="C223" s="58">
        <v>0.10100000000000001</v>
      </c>
      <c r="D223" s="58">
        <v>0.28199999999999997</v>
      </c>
      <c r="E223" s="58">
        <v>8.3000000000000004E-2</v>
      </c>
      <c r="F223" s="58">
        <f t="shared" si="10"/>
        <v>0.184</v>
      </c>
      <c r="G223" s="58">
        <v>0.46600000000000003</v>
      </c>
    </row>
    <row r="224" spans="2:7" x14ac:dyDescent="0.25">
      <c r="B224" s="76">
        <v>89</v>
      </c>
      <c r="C224" s="58">
        <v>0.151</v>
      </c>
      <c r="D224" s="58">
        <v>0.33300000000000002</v>
      </c>
      <c r="E224" s="58">
        <v>0.151</v>
      </c>
      <c r="F224" s="58">
        <f t="shared" si="10"/>
        <v>0.30199999999999999</v>
      </c>
      <c r="G224" s="58">
        <v>0.63500000000000001</v>
      </c>
    </row>
    <row r="225" spans="2:7" x14ac:dyDescent="0.25">
      <c r="B225" s="76">
        <v>90</v>
      </c>
      <c r="C225" s="58">
        <v>0.11899999999999999</v>
      </c>
      <c r="D225" s="58">
        <v>0.23200000000000001</v>
      </c>
      <c r="E225" s="58">
        <v>0.16700000000000001</v>
      </c>
      <c r="F225" s="58">
        <f t="shared" si="10"/>
        <v>0.28600000000000003</v>
      </c>
      <c r="G225" s="58">
        <v>0.51800000000000002</v>
      </c>
    </row>
    <row r="226" spans="2:7" x14ac:dyDescent="0.25">
      <c r="B226" s="76">
        <v>91</v>
      </c>
      <c r="C226" s="58">
        <v>0.19</v>
      </c>
      <c r="D226" s="58">
        <v>0.184</v>
      </c>
      <c r="E226" s="58">
        <v>0.11600000000000001</v>
      </c>
      <c r="F226" s="58">
        <f t="shared" si="10"/>
        <v>0.30599999999999999</v>
      </c>
      <c r="G226" s="58">
        <v>0.49</v>
      </c>
    </row>
  </sheetData>
  <mergeCells count="27">
    <mergeCell ref="A126:B126"/>
    <mergeCell ref="B131:S131"/>
    <mergeCell ref="B132:G132"/>
    <mergeCell ref="H132:M132"/>
    <mergeCell ref="N132:S132"/>
    <mergeCell ref="B1:S1"/>
    <mergeCell ref="B2:G2"/>
    <mergeCell ref="H2:M2"/>
    <mergeCell ref="N2:S2"/>
    <mergeCell ref="A124:B124"/>
    <mergeCell ref="A125:B125"/>
    <mergeCell ref="T121:AG121"/>
    <mergeCell ref="T122:W122"/>
    <mergeCell ref="Y122:AB122"/>
    <mergeCell ref="AD122:AG122"/>
    <mergeCell ref="A122:B123"/>
    <mergeCell ref="C122:G122"/>
    <mergeCell ref="I122:M122"/>
    <mergeCell ref="O122:S122"/>
    <mergeCell ref="U20:V21"/>
    <mergeCell ref="W20:W21"/>
    <mergeCell ref="AA2:AD2"/>
    <mergeCell ref="AE2:AE3"/>
    <mergeCell ref="A121:S121"/>
    <mergeCell ref="U2:U3"/>
    <mergeCell ref="V2:Y2"/>
    <mergeCell ref="Z2:Z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M105"/>
  <sheetViews>
    <sheetView workbookViewId="0">
      <selection activeCell="Q61" sqref="Q61:R61"/>
    </sheetView>
  </sheetViews>
  <sheetFormatPr defaultRowHeight="15" x14ac:dyDescent="0.25"/>
  <cols>
    <col min="1" max="1" width="27.42578125" customWidth="1"/>
    <col min="27" max="27" width="13.140625" customWidth="1"/>
    <col min="28" max="28" width="10.5703125" customWidth="1"/>
    <col min="29" max="29" width="10.85546875" customWidth="1"/>
    <col min="30" max="30" width="11.28515625" customWidth="1"/>
    <col min="31" max="31" width="10.7109375" customWidth="1"/>
    <col min="32" max="32" width="11.140625" customWidth="1"/>
    <col min="33" max="33" width="11.7109375" customWidth="1"/>
    <col min="39" max="39" width="18.28515625" customWidth="1"/>
  </cols>
  <sheetData>
    <row r="1" spans="2:39" x14ac:dyDescent="0.25">
      <c r="B1" s="264" t="s">
        <v>189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</row>
    <row r="2" spans="2:39" ht="33" customHeight="1" x14ac:dyDescent="0.25">
      <c r="B2" s="264" t="s">
        <v>149</v>
      </c>
      <c r="C2" s="264"/>
      <c r="D2" s="264"/>
      <c r="E2" s="264"/>
      <c r="F2" s="264"/>
      <c r="G2" s="264"/>
      <c r="H2" s="259" t="s">
        <v>148</v>
      </c>
      <c r="I2" s="259"/>
      <c r="J2" s="259"/>
      <c r="K2" s="259"/>
      <c r="L2" s="259"/>
      <c r="M2" s="259"/>
      <c r="N2" s="264" t="s">
        <v>147</v>
      </c>
      <c r="O2" s="264"/>
      <c r="P2" s="264"/>
      <c r="Q2" s="264"/>
      <c r="R2" s="264"/>
      <c r="S2" s="264"/>
      <c r="T2" s="259" t="s">
        <v>188</v>
      </c>
      <c r="U2" s="259"/>
      <c r="V2" s="259"/>
      <c r="W2" s="259"/>
      <c r="X2" s="259"/>
      <c r="Y2" s="259"/>
      <c r="Z2" s="150"/>
      <c r="AA2" s="196" t="s">
        <v>177</v>
      </c>
      <c r="AB2" s="196" t="s">
        <v>176</v>
      </c>
      <c r="AC2" s="196"/>
      <c r="AD2" s="196"/>
      <c r="AE2" s="196"/>
      <c r="AF2" s="196"/>
      <c r="AG2" s="196" t="s">
        <v>175</v>
      </c>
      <c r="AH2" s="196" t="s">
        <v>135</v>
      </c>
      <c r="AI2" s="196"/>
      <c r="AJ2" s="196"/>
      <c r="AK2" s="196"/>
      <c r="AL2" s="196"/>
      <c r="AM2" s="196" t="s">
        <v>174</v>
      </c>
    </row>
    <row r="3" spans="2:39" ht="60" x14ac:dyDescent="0.25">
      <c r="B3" s="164"/>
      <c r="C3" s="164" t="s">
        <v>20</v>
      </c>
      <c r="D3" s="164" t="s">
        <v>19</v>
      </c>
      <c r="E3" s="164" t="s">
        <v>18</v>
      </c>
      <c r="F3" s="164" t="s">
        <v>17</v>
      </c>
      <c r="G3" s="164" t="s">
        <v>144</v>
      </c>
      <c r="H3" s="164"/>
      <c r="I3" s="164" t="s">
        <v>20</v>
      </c>
      <c r="J3" s="164" t="s">
        <v>19</v>
      </c>
      <c r="K3" s="164" t="s">
        <v>18</v>
      </c>
      <c r="L3" s="164" t="s">
        <v>17</v>
      </c>
      <c r="M3" s="164" t="s">
        <v>144</v>
      </c>
      <c r="N3" s="164"/>
      <c r="O3" s="164" t="s">
        <v>20</v>
      </c>
      <c r="P3" s="164" t="s">
        <v>19</v>
      </c>
      <c r="Q3" s="164" t="s">
        <v>18</v>
      </c>
      <c r="R3" s="164" t="s">
        <v>17</v>
      </c>
      <c r="S3" s="164" t="s">
        <v>144</v>
      </c>
      <c r="T3" s="164"/>
      <c r="U3" s="164" t="s">
        <v>20</v>
      </c>
      <c r="V3" s="164" t="s">
        <v>19</v>
      </c>
      <c r="W3" s="164" t="s">
        <v>18</v>
      </c>
      <c r="X3" s="164" t="s">
        <v>17</v>
      </c>
      <c r="Y3" s="164" t="s">
        <v>144</v>
      </c>
      <c r="Z3" s="148"/>
      <c r="AA3" s="196"/>
      <c r="AB3" s="102" t="s">
        <v>101</v>
      </c>
      <c r="AC3" s="101" t="s">
        <v>143</v>
      </c>
      <c r="AD3" s="100" t="s">
        <v>100</v>
      </c>
      <c r="AE3" s="149" t="s">
        <v>187</v>
      </c>
      <c r="AF3" s="74" t="s">
        <v>16</v>
      </c>
      <c r="AG3" s="196"/>
      <c r="AH3" s="73" t="s">
        <v>8</v>
      </c>
      <c r="AI3" s="72" t="s">
        <v>7</v>
      </c>
      <c r="AJ3" s="71" t="s">
        <v>6</v>
      </c>
      <c r="AK3" s="149" t="s">
        <v>186</v>
      </c>
      <c r="AL3" s="74" t="s">
        <v>16</v>
      </c>
      <c r="AM3" s="196"/>
    </row>
    <row r="4" spans="2:39" x14ac:dyDescent="0.25">
      <c r="B4" s="164" t="s">
        <v>95</v>
      </c>
      <c r="C4" s="164">
        <f>_xlfn.PERCENTILE.INC(C11:C54,0.1)</f>
        <v>6.7900000000000002E-2</v>
      </c>
      <c r="D4" s="164">
        <f t="shared" ref="D4:Y4" si="0">_xlfn.PERCENTILE.INC(D11:D54,0.1)</f>
        <v>0.2102</v>
      </c>
      <c r="E4" s="164">
        <f t="shared" si="0"/>
        <v>0.1</v>
      </c>
      <c r="F4" s="164">
        <f t="shared" si="0"/>
        <v>0.21729999999999999</v>
      </c>
      <c r="G4" s="164">
        <f t="shared" si="0"/>
        <v>0.47959999999999997</v>
      </c>
      <c r="H4" s="164" t="s">
        <v>95</v>
      </c>
      <c r="I4" s="164">
        <f t="shared" si="0"/>
        <v>7.1999999999999995E-2</v>
      </c>
      <c r="J4" s="164">
        <f t="shared" si="0"/>
        <v>0.221</v>
      </c>
      <c r="K4" s="164">
        <f t="shared" si="0"/>
        <v>6.6000000000000003E-2</v>
      </c>
      <c r="L4" s="164">
        <f t="shared" si="0"/>
        <v>0.183</v>
      </c>
      <c r="M4" s="164">
        <f t="shared" si="0"/>
        <v>0.46300000000000002</v>
      </c>
      <c r="N4" s="164" t="s">
        <v>95</v>
      </c>
      <c r="O4" s="164">
        <f t="shared" si="0"/>
        <v>4.0400000000000005E-2</v>
      </c>
      <c r="P4" s="164">
        <f t="shared" si="0"/>
        <v>0.24640000000000001</v>
      </c>
      <c r="Q4" s="164">
        <f t="shared" si="0"/>
        <v>0.14300000000000002</v>
      </c>
      <c r="R4" s="164">
        <f t="shared" si="0"/>
        <v>0.21220000000000003</v>
      </c>
      <c r="S4" s="164">
        <f t="shared" si="0"/>
        <v>0.51680000000000004</v>
      </c>
      <c r="T4" s="164" t="s">
        <v>95</v>
      </c>
      <c r="U4" s="164">
        <f t="shared" si="0"/>
        <v>0.13540000000000002</v>
      </c>
      <c r="V4" s="164">
        <f t="shared" si="0"/>
        <v>0.25609999999999999</v>
      </c>
      <c r="W4" s="164">
        <f t="shared" si="0"/>
        <v>0.2404</v>
      </c>
      <c r="X4" s="164">
        <f t="shared" si="0"/>
        <v>0.37580000000000002</v>
      </c>
      <c r="Y4" s="164">
        <f t="shared" si="0"/>
        <v>0.63190000000000002</v>
      </c>
      <c r="Z4" s="148"/>
      <c r="AA4" s="126">
        <f>[1]Záznamy!G67</f>
        <v>2198.9380000000001</v>
      </c>
      <c r="AB4" s="126">
        <f>G9</f>
        <v>0</v>
      </c>
      <c r="AC4" s="126">
        <f>M9</f>
        <v>0</v>
      </c>
      <c r="AD4" s="126">
        <f>S9</f>
        <v>0</v>
      </c>
      <c r="AE4" s="125">
        <f>Y9</f>
        <v>0</v>
      </c>
      <c r="AF4" s="125">
        <f>AB4+AC4+AD4+AE4</f>
        <v>0</v>
      </c>
      <c r="AG4" s="125">
        <f>AA4-AF4</f>
        <v>2198.9380000000001</v>
      </c>
      <c r="AH4" s="124">
        <f>B54</f>
        <v>44</v>
      </c>
      <c r="AI4" s="124">
        <f>H51</f>
        <v>41</v>
      </c>
      <c r="AJ4" s="123">
        <f>N23</f>
        <v>13</v>
      </c>
      <c r="AK4" s="123">
        <f>T12</f>
        <v>2</v>
      </c>
      <c r="AL4" s="123">
        <f>AH4+AI4+AJ4+AK4</f>
        <v>100</v>
      </c>
      <c r="AM4" s="122">
        <f>(100*AF4)/AA4</f>
        <v>0</v>
      </c>
    </row>
    <row r="5" spans="2:39" x14ac:dyDescent="0.25">
      <c r="B5" s="164" t="s">
        <v>94</v>
      </c>
      <c r="C5" s="164">
        <f>_xlfn.PERCENTILE.INC(C11:C54,0.9)</f>
        <v>0.20780000000000001</v>
      </c>
      <c r="D5" s="164">
        <f t="shared" ref="D5:Y5" si="1">_xlfn.PERCENTILE.INC(D11:D54,0.9)</f>
        <v>0.55840000000000012</v>
      </c>
      <c r="E5" s="164">
        <f t="shared" si="1"/>
        <v>0.19470000000000001</v>
      </c>
      <c r="F5" s="164">
        <f t="shared" si="1"/>
        <v>0.3871</v>
      </c>
      <c r="G5" s="164">
        <f t="shared" si="1"/>
        <v>0.87150000000000005</v>
      </c>
      <c r="H5" s="164" t="s">
        <v>94</v>
      </c>
      <c r="I5" s="164">
        <f t="shared" si="1"/>
        <v>0.222</v>
      </c>
      <c r="J5" s="164">
        <f t="shared" si="1"/>
        <v>0.79500000000000004</v>
      </c>
      <c r="K5" s="164">
        <f t="shared" si="1"/>
        <v>0.185</v>
      </c>
      <c r="L5" s="164">
        <f t="shared" si="1"/>
        <v>0.38800000000000001</v>
      </c>
      <c r="M5" s="164">
        <f t="shared" si="1"/>
        <v>1.133</v>
      </c>
      <c r="N5" s="164" t="s">
        <v>94</v>
      </c>
      <c r="O5" s="164">
        <f t="shared" si="1"/>
        <v>0.21240000000000001</v>
      </c>
      <c r="P5" s="164">
        <f t="shared" si="1"/>
        <v>0.54720000000000013</v>
      </c>
      <c r="Q5" s="164">
        <f t="shared" si="1"/>
        <v>0.214</v>
      </c>
      <c r="R5" s="164">
        <f t="shared" si="1"/>
        <v>0.39340000000000003</v>
      </c>
      <c r="S5" s="164">
        <f t="shared" si="1"/>
        <v>0.90300000000000014</v>
      </c>
      <c r="T5" s="164" t="s">
        <v>94</v>
      </c>
      <c r="U5" s="164">
        <f t="shared" si="1"/>
        <v>0.14660000000000001</v>
      </c>
      <c r="V5" s="164">
        <f t="shared" si="1"/>
        <v>0.26490000000000002</v>
      </c>
      <c r="W5" s="164">
        <f t="shared" si="1"/>
        <v>0.25159999999999999</v>
      </c>
      <c r="X5" s="164">
        <f t="shared" si="1"/>
        <v>0.3982</v>
      </c>
      <c r="Y5" s="164">
        <f t="shared" si="1"/>
        <v>0.66310000000000002</v>
      </c>
      <c r="Z5" s="147"/>
      <c r="AA5" s="147"/>
      <c r="AB5" s="146"/>
      <c r="AC5" s="146"/>
      <c r="AD5" s="146"/>
      <c r="AE5" s="146"/>
      <c r="AF5" s="146"/>
      <c r="AG5" s="146"/>
      <c r="AH5" s="62"/>
      <c r="AI5" s="62"/>
      <c r="AJ5" s="62"/>
      <c r="AK5" s="62"/>
      <c r="AL5" s="62"/>
      <c r="AM5" s="62"/>
    </row>
    <row r="6" spans="2:39" x14ac:dyDescent="0.25">
      <c r="B6" s="164" t="s">
        <v>27</v>
      </c>
      <c r="C6" s="164">
        <f>MEDIAN(C11:C54)</f>
        <v>0.13200000000000001</v>
      </c>
      <c r="D6" s="164">
        <f>MEDIAN(D11:D54)</f>
        <v>0.40050000000000002</v>
      </c>
      <c r="E6" s="164">
        <f>MEDIAN(E11:E54)</f>
        <v>0.1615</v>
      </c>
      <c r="F6" s="164">
        <f>MEDIAN(F11:F54)</f>
        <v>0.29449999999999998</v>
      </c>
      <c r="G6" s="164">
        <f>MEDIAN(G11:G54)</f>
        <v>0.70499999999999996</v>
      </c>
      <c r="H6" s="164" t="s">
        <v>27</v>
      </c>
      <c r="I6" s="164">
        <f>MEDIAN(I11:I51)</f>
        <v>0.14899999999999999</v>
      </c>
      <c r="J6" s="164">
        <f>MEDIAN(J11:J51)</f>
        <v>0.44900000000000001</v>
      </c>
      <c r="K6" s="164">
        <f>MEDIAN(K11:K51)</f>
        <v>0.13900000000000001</v>
      </c>
      <c r="L6" s="164">
        <f>MEDIAN(L11:L51)</f>
        <v>0.28399999999999997</v>
      </c>
      <c r="M6" s="164">
        <f>MEDIAN(M11:M51)</f>
        <v>0.73299999999999998</v>
      </c>
      <c r="N6" s="164" t="s">
        <v>27</v>
      </c>
      <c r="O6" s="164">
        <f>MEDIAN(O11:O23)</f>
        <v>0.156</v>
      </c>
      <c r="P6" s="164">
        <f>MEDIAN(P11:P23)</f>
        <v>0.35099999999999998</v>
      </c>
      <c r="Q6" s="164">
        <f>MEDIAN(Q11:Q23)</f>
        <v>0.17399999999999999</v>
      </c>
      <c r="R6" s="164">
        <f>MEDIAN(R11:R23)</f>
        <v>0.33299999999999996</v>
      </c>
      <c r="S6" s="164">
        <f>MEDIAN(S11:S23)</f>
        <v>0.68400000000000005</v>
      </c>
      <c r="T6" s="164" t="s">
        <v>27</v>
      </c>
      <c r="U6" s="164">
        <f>MEDIAN(U11:U12)</f>
        <v>0.14100000000000001</v>
      </c>
      <c r="V6" s="164">
        <f>MEDIAN(V11:V12)</f>
        <v>0.26050000000000001</v>
      </c>
      <c r="W6" s="164">
        <f>MEDIAN(W11:W12)</f>
        <v>0.246</v>
      </c>
      <c r="X6" s="164">
        <f>MEDIAN(X11:X12)</f>
        <v>0.38700000000000001</v>
      </c>
      <c r="Y6" s="164">
        <f>MEDIAN(Y11:Y12)</f>
        <v>0.64749999999999996</v>
      </c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</row>
    <row r="7" spans="2:39" x14ac:dyDescent="0.25"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</row>
    <row r="8" spans="2:39" x14ac:dyDescent="0.25"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</row>
    <row r="9" spans="2:39" x14ac:dyDescent="0.25"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</row>
    <row r="10" spans="2:39" x14ac:dyDescent="0.25">
      <c r="B10" s="164" t="s">
        <v>21</v>
      </c>
      <c r="C10" s="164" t="s">
        <v>20</v>
      </c>
      <c r="D10" s="164" t="s">
        <v>19</v>
      </c>
      <c r="E10" s="164" t="s">
        <v>18</v>
      </c>
      <c r="F10" s="164" t="s">
        <v>17</v>
      </c>
      <c r="G10" s="164" t="s">
        <v>144</v>
      </c>
      <c r="H10" s="164" t="s">
        <v>21</v>
      </c>
      <c r="I10" s="164" t="s">
        <v>20</v>
      </c>
      <c r="J10" s="164" t="s">
        <v>19</v>
      </c>
      <c r="K10" s="164" t="s">
        <v>18</v>
      </c>
      <c r="L10" s="164" t="s">
        <v>17</v>
      </c>
      <c r="M10" s="164" t="s">
        <v>144</v>
      </c>
      <c r="N10" s="164" t="s">
        <v>21</v>
      </c>
      <c r="O10" s="164" t="s">
        <v>20</v>
      </c>
      <c r="P10" s="164" t="s">
        <v>19</v>
      </c>
      <c r="Q10" s="164" t="s">
        <v>18</v>
      </c>
      <c r="R10" s="164" t="s">
        <v>17</v>
      </c>
      <c r="S10" s="164" t="s">
        <v>144</v>
      </c>
      <c r="T10" s="164" t="s">
        <v>21</v>
      </c>
      <c r="U10" s="164" t="s">
        <v>20</v>
      </c>
      <c r="V10" s="164" t="s">
        <v>19</v>
      </c>
      <c r="W10" s="164" t="s">
        <v>18</v>
      </c>
      <c r="X10" s="164" t="s">
        <v>17</v>
      </c>
      <c r="Y10" s="164" t="s">
        <v>144</v>
      </c>
    </row>
    <row r="11" spans="2:39" x14ac:dyDescent="0.25">
      <c r="B11">
        <v>1</v>
      </c>
      <c r="C11" s="58">
        <v>6.6000000000000003E-2</v>
      </c>
      <c r="D11" s="58">
        <v>0.38400000000000001</v>
      </c>
      <c r="E11" s="58">
        <v>0.151</v>
      </c>
      <c r="F11" s="58">
        <f>C11+E11</f>
        <v>0.217</v>
      </c>
      <c r="G11" s="58">
        <v>0.60099999999999998</v>
      </c>
      <c r="H11" s="137">
        <v>1</v>
      </c>
      <c r="I11" s="58">
        <v>8.2000000000000003E-2</v>
      </c>
      <c r="J11" s="58">
        <v>0.45</v>
      </c>
      <c r="K11" s="58">
        <v>0.16800000000000001</v>
      </c>
      <c r="L11" s="58">
        <f>I11+K11</f>
        <v>0.25</v>
      </c>
      <c r="M11" s="58">
        <v>0.7</v>
      </c>
      <c r="N11" s="137">
        <v>1</v>
      </c>
      <c r="O11" s="58">
        <v>3.4000000000000002E-2</v>
      </c>
      <c r="P11" s="58">
        <v>0.10199999999999999</v>
      </c>
      <c r="Q11" s="58">
        <v>0.01</v>
      </c>
      <c r="R11" s="58">
        <f>O11+Q11</f>
        <v>4.4000000000000004E-2</v>
      </c>
      <c r="S11" s="58">
        <v>0.14599999999999999</v>
      </c>
      <c r="T11" s="137">
        <v>1</v>
      </c>
      <c r="U11" s="58">
        <v>0.14799999999999999</v>
      </c>
      <c r="V11" s="58">
        <v>0.26600000000000001</v>
      </c>
      <c r="W11" s="58">
        <v>0.253</v>
      </c>
      <c r="X11" s="58">
        <f>U11+W11</f>
        <v>0.40100000000000002</v>
      </c>
      <c r="Y11" s="58">
        <v>0.66700000000000004</v>
      </c>
    </row>
    <row r="12" spans="2:39" x14ac:dyDescent="0.25">
      <c r="B12">
        <v>2</v>
      </c>
      <c r="C12" s="58">
        <v>0.184</v>
      </c>
      <c r="D12" s="58">
        <v>0.497</v>
      </c>
      <c r="E12" s="58">
        <v>0.187</v>
      </c>
      <c r="F12" s="58">
        <f t="shared" ref="F12:F54" si="2">C12+E12</f>
        <v>0.371</v>
      </c>
      <c r="G12" s="58">
        <v>0.86799999999999999</v>
      </c>
      <c r="H12" s="137">
        <v>2</v>
      </c>
      <c r="I12" s="58">
        <v>0.10199999999999999</v>
      </c>
      <c r="J12" s="58">
        <v>0.498</v>
      </c>
      <c r="K12" s="58">
        <v>0.186</v>
      </c>
      <c r="L12" s="58">
        <f t="shared" ref="L12:L51" si="3">I12+K12</f>
        <v>0.28799999999999998</v>
      </c>
      <c r="M12" s="58">
        <v>0.78600000000000003</v>
      </c>
      <c r="N12" s="137">
        <v>2</v>
      </c>
      <c r="O12" s="58">
        <v>0.16300000000000001</v>
      </c>
      <c r="P12" s="58">
        <v>0.37</v>
      </c>
      <c r="Q12" s="58">
        <v>0.158</v>
      </c>
      <c r="R12" s="58">
        <f t="shared" ref="R12:R23" si="4">O12+Q12</f>
        <v>0.32100000000000001</v>
      </c>
      <c r="S12" s="58">
        <v>0.69099999999999995</v>
      </c>
      <c r="T12" s="137">
        <v>2</v>
      </c>
      <c r="U12" s="58">
        <v>0.13400000000000001</v>
      </c>
      <c r="V12" s="58">
        <v>0.255</v>
      </c>
      <c r="W12" s="58">
        <v>0.23899999999999999</v>
      </c>
      <c r="X12" s="58">
        <f t="shared" ref="X12:X13" si="5">U12+W12</f>
        <v>0.373</v>
      </c>
      <c r="Y12" s="58">
        <v>0.628</v>
      </c>
    </row>
    <row r="13" spans="2:39" x14ac:dyDescent="0.25">
      <c r="B13">
        <v>3</v>
      </c>
      <c r="C13" s="58">
        <v>1.7000000000000001E-2</v>
      </c>
      <c r="D13" s="58">
        <v>0.17699999999999999</v>
      </c>
      <c r="E13" s="58">
        <v>7.4999999999999997E-2</v>
      </c>
      <c r="F13" s="58">
        <f t="shared" si="2"/>
        <v>9.1999999999999998E-2</v>
      </c>
      <c r="G13" s="58">
        <v>0.26900000000000002</v>
      </c>
      <c r="H13" s="137">
        <v>3</v>
      </c>
      <c r="I13" s="58">
        <v>0.1</v>
      </c>
      <c r="J13" s="58">
        <v>0.43099999999999999</v>
      </c>
      <c r="K13" s="58">
        <v>0.13500000000000001</v>
      </c>
      <c r="L13" s="58">
        <f t="shared" si="3"/>
        <v>0.23500000000000001</v>
      </c>
      <c r="M13" s="58">
        <v>0.66600000000000004</v>
      </c>
      <c r="N13" s="137">
        <v>3</v>
      </c>
      <c r="O13" s="58">
        <v>0.156</v>
      </c>
      <c r="P13" s="58">
        <v>0.78700000000000003</v>
      </c>
      <c r="Q13" s="58">
        <v>0.17399999999999999</v>
      </c>
      <c r="R13" s="58">
        <f t="shared" si="4"/>
        <v>0.32999999999999996</v>
      </c>
      <c r="S13" s="58">
        <v>1.117</v>
      </c>
      <c r="T13" s="168"/>
      <c r="U13" s="58">
        <f>AVERAGE(U11:U12)</f>
        <v>0.14100000000000001</v>
      </c>
      <c r="V13" s="58">
        <f>AVERAGE(V11:V12)</f>
        <v>0.26050000000000001</v>
      </c>
      <c r="W13" s="58">
        <f>AVERAGE(W11:W12)</f>
        <v>0.246</v>
      </c>
      <c r="X13" s="58">
        <f t="shared" si="5"/>
        <v>0.38700000000000001</v>
      </c>
      <c r="Y13" s="58">
        <f>AVERAGE(Y11:Y12)</f>
        <v>0.64749999999999996</v>
      </c>
    </row>
    <row r="14" spans="2:39" x14ac:dyDescent="0.25">
      <c r="B14">
        <v>4</v>
      </c>
      <c r="C14" s="58">
        <v>9.8000000000000004E-2</v>
      </c>
      <c r="D14" s="58">
        <v>0.63200000000000001</v>
      </c>
      <c r="E14" s="58">
        <v>0.153</v>
      </c>
      <c r="F14" s="58">
        <f t="shared" si="2"/>
        <v>0.251</v>
      </c>
      <c r="G14" s="58">
        <v>0.88300000000000001</v>
      </c>
      <c r="H14" s="137">
        <v>4</v>
      </c>
      <c r="I14" s="58">
        <v>0.14899999999999999</v>
      </c>
      <c r="J14" s="58">
        <v>0.28799999999999998</v>
      </c>
      <c r="K14" s="58">
        <v>0.112</v>
      </c>
      <c r="L14" s="58">
        <f t="shared" si="3"/>
        <v>0.26100000000000001</v>
      </c>
      <c r="M14" s="58">
        <v>0.54900000000000004</v>
      </c>
      <c r="N14" s="137">
        <v>4</v>
      </c>
      <c r="O14" s="58">
        <v>6.6000000000000003E-2</v>
      </c>
      <c r="P14" s="58">
        <v>0.32300000000000001</v>
      </c>
      <c r="Q14" s="58">
        <v>0.19500000000000001</v>
      </c>
      <c r="R14" s="58">
        <f t="shared" si="4"/>
        <v>0.26100000000000001</v>
      </c>
      <c r="S14" s="58">
        <v>0.58399999999999996</v>
      </c>
      <c r="T14" s="58"/>
      <c r="U14" s="58"/>
      <c r="V14" s="58"/>
      <c r="W14" s="58"/>
      <c r="X14" s="58"/>
      <c r="Y14" s="58"/>
    </row>
    <row r="15" spans="2:39" x14ac:dyDescent="0.25">
      <c r="B15">
        <v>5</v>
      </c>
      <c r="C15" s="58">
        <v>0.1</v>
      </c>
      <c r="D15" s="58">
        <v>0.66400000000000003</v>
      </c>
      <c r="E15" s="58">
        <v>0.153</v>
      </c>
      <c r="F15" s="58">
        <f t="shared" si="2"/>
        <v>0.253</v>
      </c>
      <c r="G15" s="58">
        <v>0.91700000000000004</v>
      </c>
      <c r="H15" s="137">
        <v>5</v>
      </c>
      <c r="I15" s="58">
        <v>6.6000000000000003E-2</v>
      </c>
      <c r="J15" s="58">
        <v>0.55100000000000005</v>
      </c>
      <c r="K15" s="58">
        <v>0.16600000000000001</v>
      </c>
      <c r="L15" s="58">
        <f t="shared" si="3"/>
        <v>0.23200000000000001</v>
      </c>
      <c r="M15" s="58">
        <v>0.78300000000000003</v>
      </c>
      <c r="N15" s="137">
        <v>5</v>
      </c>
      <c r="O15" s="58">
        <v>0.217</v>
      </c>
      <c r="P15" s="58">
        <v>0.33300000000000002</v>
      </c>
      <c r="Q15" s="58">
        <v>0.22800000000000001</v>
      </c>
      <c r="R15" s="58">
        <f t="shared" si="4"/>
        <v>0.44500000000000001</v>
      </c>
      <c r="S15" s="58">
        <v>0.77800000000000002</v>
      </c>
      <c r="T15" s="58"/>
      <c r="U15" s="58"/>
      <c r="V15" s="58"/>
      <c r="W15" s="58"/>
      <c r="X15" s="58"/>
      <c r="Y15" s="58"/>
    </row>
    <row r="16" spans="2:39" x14ac:dyDescent="0.25">
      <c r="B16">
        <v>6</v>
      </c>
      <c r="C16" s="58">
        <v>0.16700000000000001</v>
      </c>
      <c r="D16" s="58">
        <v>0.433</v>
      </c>
      <c r="E16" s="58">
        <v>0.15</v>
      </c>
      <c r="F16" s="58">
        <f t="shared" si="2"/>
        <v>0.317</v>
      </c>
      <c r="G16" s="58">
        <v>0.75</v>
      </c>
      <c r="H16" s="137">
        <v>6</v>
      </c>
      <c r="I16" s="58">
        <v>0.10100000000000001</v>
      </c>
      <c r="J16" s="58">
        <v>0.217</v>
      </c>
      <c r="K16" s="58">
        <v>3.5000000000000003E-2</v>
      </c>
      <c r="L16" s="58">
        <f t="shared" si="3"/>
        <v>0.13600000000000001</v>
      </c>
      <c r="M16" s="58">
        <v>0.35299999999999998</v>
      </c>
      <c r="N16" s="137">
        <v>6</v>
      </c>
      <c r="O16" s="58">
        <v>0.22700000000000001</v>
      </c>
      <c r="P16" s="58">
        <v>0.23300000000000001</v>
      </c>
      <c r="Q16" s="58">
        <v>0.14000000000000001</v>
      </c>
      <c r="R16" s="58">
        <f t="shared" si="4"/>
        <v>0.36699999999999999</v>
      </c>
      <c r="S16" s="58">
        <v>0.6</v>
      </c>
      <c r="T16" s="58"/>
      <c r="U16" s="58"/>
      <c r="V16" s="58"/>
      <c r="W16" s="58"/>
      <c r="X16" s="58"/>
      <c r="Y16" s="58"/>
    </row>
    <row r="17" spans="2:29" x14ac:dyDescent="0.25">
      <c r="B17">
        <v>7</v>
      </c>
      <c r="C17" s="58">
        <v>0.1</v>
      </c>
      <c r="D17" s="58">
        <v>0.2</v>
      </c>
      <c r="E17" s="58">
        <v>0.13300000000000001</v>
      </c>
      <c r="F17" s="58">
        <f t="shared" si="2"/>
        <v>0.23300000000000001</v>
      </c>
      <c r="G17" s="58">
        <v>0.433</v>
      </c>
      <c r="H17" s="137">
        <v>7</v>
      </c>
      <c r="I17" s="58">
        <v>0.11899999999999999</v>
      </c>
      <c r="J17" s="58">
        <v>0.248</v>
      </c>
      <c r="K17" s="58">
        <v>0.151</v>
      </c>
      <c r="L17" s="58">
        <f t="shared" si="3"/>
        <v>0.27</v>
      </c>
      <c r="M17" s="58">
        <v>0.51800000000000002</v>
      </c>
      <c r="N17" s="137">
        <v>7</v>
      </c>
      <c r="O17" s="58">
        <v>3.3000000000000002E-2</v>
      </c>
      <c r="P17" s="58">
        <v>0.3</v>
      </c>
      <c r="Q17" s="58">
        <v>0.16700000000000001</v>
      </c>
      <c r="R17" s="58">
        <f t="shared" si="4"/>
        <v>0.2</v>
      </c>
      <c r="S17" s="58">
        <v>0.5</v>
      </c>
      <c r="T17" s="58"/>
      <c r="U17" s="58"/>
      <c r="V17" s="58"/>
      <c r="W17" s="58"/>
      <c r="X17" s="58"/>
      <c r="Y17" s="58"/>
    </row>
    <row r="18" spans="2:29" x14ac:dyDescent="0.25">
      <c r="B18">
        <v>8</v>
      </c>
      <c r="C18" s="58">
        <v>7.0000000000000007E-2</v>
      </c>
      <c r="D18" s="58">
        <v>0.38</v>
      </c>
      <c r="E18" s="58">
        <v>0.02</v>
      </c>
      <c r="F18" s="58">
        <f t="shared" si="2"/>
        <v>9.0000000000000011E-2</v>
      </c>
      <c r="G18" s="58">
        <v>0.47</v>
      </c>
      <c r="H18" s="137">
        <v>8</v>
      </c>
      <c r="I18" s="58">
        <v>0.17100000000000001</v>
      </c>
      <c r="J18" s="58">
        <v>0.63600000000000001</v>
      </c>
      <c r="K18" s="58">
        <v>0.14599999999999999</v>
      </c>
      <c r="L18" s="58">
        <f t="shared" si="3"/>
        <v>0.317</v>
      </c>
      <c r="M18" s="58">
        <v>0.95299999999999996</v>
      </c>
      <c r="N18" s="137">
        <v>8</v>
      </c>
      <c r="O18" s="58">
        <v>0.19400000000000001</v>
      </c>
      <c r="P18" s="58">
        <v>0.58399999999999996</v>
      </c>
      <c r="Q18" s="58">
        <v>0.155</v>
      </c>
      <c r="R18" s="58">
        <f t="shared" si="4"/>
        <v>0.34899999999999998</v>
      </c>
      <c r="S18" s="58">
        <v>0.93300000000000005</v>
      </c>
      <c r="T18" s="58"/>
      <c r="U18" s="58"/>
      <c r="V18" s="58"/>
      <c r="W18" s="58"/>
      <c r="X18" s="58"/>
      <c r="Y18" s="58"/>
    </row>
    <row r="19" spans="2:29" x14ac:dyDescent="0.25">
      <c r="B19">
        <v>9</v>
      </c>
      <c r="C19" s="58">
        <v>3.5000000000000003E-2</v>
      </c>
      <c r="D19" s="58">
        <v>0.28799999999999998</v>
      </c>
      <c r="E19" s="58">
        <v>0.08</v>
      </c>
      <c r="F19" s="58">
        <f t="shared" si="2"/>
        <v>0.115</v>
      </c>
      <c r="G19" s="58">
        <v>0.40300000000000002</v>
      </c>
      <c r="H19" s="137">
        <v>9</v>
      </c>
      <c r="I19" s="58">
        <v>0.15</v>
      </c>
      <c r="J19" s="58">
        <v>0.55300000000000005</v>
      </c>
      <c r="K19" s="58">
        <v>6.3E-2</v>
      </c>
      <c r="L19" s="58">
        <f t="shared" si="3"/>
        <v>0.21299999999999999</v>
      </c>
      <c r="M19" s="58">
        <v>0.76600000000000001</v>
      </c>
      <c r="N19" s="137">
        <v>9</v>
      </c>
      <c r="O19" s="58">
        <v>0.183</v>
      </c>
      <c r="P19" s="58">
        <v>0.4</v>
      </c>
      <c r="Q19" s="58">
        <v>0.17399999999999999</v>
      </c>
      <c r="R19" s="58">
        <f t="shared" si="4"/>
        <v>0.35699999999999998</v>
      </c>
      <c r="S19" s="58">
        <v>0.75700000000000001</v>
      </c>
      <c r="T19" s="58"/>
      <c r="U19" s="58"/>
      <c r="V19" s="58"/>
      <c r="W19" s="58"/>
      <c r="X19" s="58"/>
      <c r="Y19" s="58"/>
    </row>
    <row r="20" spans="2:29" ht="15" customHeight="1" x14ac:dyDescent="0.25">
      <c r="B20">
        <v>10</v>
      </c>
      <c r="C20" s="58">
        <v>0.1</v>
      </c>
      <c r="D20" s="58">
        <v>0.32500000000000001</v>
      </c>
      <c r="E20" s="58">
        <v>0.155</v>
      </c>
      <c r="F20" s="58">
        <f t="shared" si="2"/>
        <v>0.255</v>
      </c>
      <c r="G20" s="58">
        <v>0.57999999999999996</v>
      </c>
      <c r="H20" s="137">
        <v>10</v>
      </c>
      <c r="I20" s="58">
        <v>4.7E-2</v>
      </c>
      <c r="J20" s="58">
        <v>0.35299999999999998</v>
      </c>
      <c r="K20" s="58">
        <v>0.03</v>
      </c>
      <c r="L20" s="58">
        <f t="shared" si="3"/>
        <v>7.6999999999999999E-2</v>
      </c>
      <c r="M20" s="58">
        <v>0.43</v>
      </c>
      <c r="N20" s="137">
        <v>10</v>
      </c>
      <c r="O20" s="58">
        <v>0.15</v>
      </c>
      <c r="P20" s="58">
        <v>0.35099999999999998</v>
      </c>
      <c r="Q20" s="58">
        <v>0.183</v>
      </c>
      <c r="R20" s="58">
        <f t="shared" si="4"/>
        <v>0.33299999999999996</v>
      </c>
      <c r="S20" s="58">
        <v>0.68400000000000005</v>
      </c>
      <c r="T20" s="58"/>
      <c r="U20" s="58"/>
      <c r="V20" s="58"/>
      <c r="W20" s="58"/>
      <c r="X20" s="58"/>
      <c r="Y20" s="58"/>
      <c r="AA20" s="234" t="s">
        <v>173</v>
      </c>
      <c r="AB20" s="234"/>
      <c r="AC20" s="235">
        <f>(60*AL4)/AA4</f>
        <v>2.728589892029698</v>
      </c>
    </row>
    <row r="21" spans="2:29" x14ac:dyDescent="0.25">
      <c r="B21">
        <v>11</v>
      </c>
      <c r="C21" s="58">
        <v>0.14099999999999999</v>
      </c>
      <c r="D21" s="58">
        <v>0.23400000000000001</v>
      </c>
      <c r="E21" s="58">
        <v>0.154</v>
      </c>
      <c r="F21" s="58">
        <f t="shared" si="2"/>
        <v>0.29499999999999998</v>
      </c>
      <c r="G21" s="58">
        <v>0.52900000000000003</v>
      </c>
      <c r="H21" s="137">
        <v>11</v>
      </c>
      <c r="I21" s="58">
        <v>0.13200000000000001</v>
      </c>
      <c r="J21" s="58">
        <v>1.1339999999999999</v>
      </c>
      <c r="K21" s="58">
        <v>0.17899999999999999</v>
      </c>
      <c r="L21" s="58">
        <f t="shared" si="3"/>
        <v>0.311</v>
      </c>
      <c r="M21" s="58">
        <v>1.4450000000000001</v>
      </c>
      <c r="N21" s="137">
        <v>11</v>
      </c>
      <c r="O21" s="58">
        <v>0.13500000000000001</v>
      </c>
      <c r="P21" s="58">
        <v>0.316</v>
      </c>
      <c r="Q21" s="58">
        <v>0.216</v>
      </c>
      <c r="R21" s="58">
        <f t="shared" si="4"/>
        <v>0.35099999999999998</v>
      </c>
      <c r="S21" s="58">
        <v>0.66700000000000004</v>
      </c>
      <c r="T21" s="58"/>
      <c r="U21" s="58"/>
      <c r="V21" s="58"/>
      <c r="W21" s="58"/>
      <c r="X21" s="58"/>
      <c r="Y21" s="58"/>
      <c r="AA21" s="234"/>
      <c r="AB21" s="234"/>
      <c r="AC21" s="235"/>
    </row>
    <row r="22" spans="2:29" x14ac:dyDescent="0.25">
      <c r="B22">
        <v>12</v>
      </c>
      <c r="C22" s="58">
        <v>0.216</v>
      </c>
      <c r="D22" s="58">
        <v>0.41699999999999998</v>
      </c>
      <c r="E22" s="58">
        <v>0.17199999999999999</v>
      </c>
      <c r="F22" s="58">
        <f t="shared" si="2"/>
        <v>0.38800000000000001</v>
      </c>
      <c r="G22" s="58">
        <v>0.80500000000000005</v>
      </c>
      <c r="H22" s="137">
        <v>12</v>
      </c>
      <c r="I22" s="58">
        <v>0.13</v>
      </c>
      <c r="J22" s="58">
        <v>0.53700000000000003</v>
      </c>
      <c r="K22" s="58">
        <v>6.6000000000000003E-2</v>
      </c>
      <c r="L22" s="58">
        <f t="shared" si="3"/>
        <v>0.19600000000000001</v>
      </c>
      <c r="M22" s="58">
        <v>0.73299999999999998</v>
      </c>
      <c r="N22" s="137">
        <v>12</v>
      </c>
      <c r="O22" s="58">
        <v>8.4000000000000005E-2</v>
      </c>
      <c r="P22" s="58">
        <v>0.36599999999999999</v>
      </c>
      <c r="Q22" s="58">
        <v>0.189</v>
      </c>
      <c r="R22" s="58">
        <f t="shared" si="4"/>
        <v>0.27300000000000002</v>
      </c>
      <c r="S22" s="58">
        <v>0.63900000000000001</v>
      </c>
      <c r="T22" s="58"/>
      <c r="U22" s="58"/>
      <c r="V22" s="58"/>
      <c r="W22" s="58"/>
      <c r="X22" s="58"/>
      <c r="Y22" s="58"/>
    </row>
    <row r="23" spans="2:29" x14ac:dyDescent="0.25">
      <c r="B23">
        <v>13</v>
      </c>
      <c r="C23" s="58">
        <v>6.7000000000000004E-2</v>
      </c>
      <c r="D23" s="58">
        <v>0.50800000000000001</v>
      </c>
      <c r="E23" s="58">
        <v>0.155</v>
      </c>
      <c r="F23" s="58">
        <f t="shared" si="2"/>
        <v>0.222</v>
      </c>
      <c r="G23" s="58">
        <v>0.73</v>
      </c>
      <c r="H23" s="137">
        <v>13</v>
      </c>
      <c r="I23" s="58">
        <v>7.9000000000000001E-2</v>
      </c>
      <c r="J23" s="58">
        <v>0.221</v>
      </c>
      <c r="K23" s="58">
        <v>0.16300000000000001</v>
      </c>
      <c r="L23" s="58">
        <f t="shared" si="3"/>
        <v>0.24199999999999999</v>
      </c>
      <c r="M23" s="58">
        <v>0.46300000000000002</v>
      </c>
      <c r="N23" s="137">
        <v>13</v>
      </c>
      <c r="O23" s="58">
        <v>0.19400000000000001</v>
      </c>
      <c r="P23" s="58">
        <v>0.38300000000000001</v>
      </c>
      <c r="Q23" s="58">
        <v>0.20599999999999999</v>
      </c>
      <c r="R23" s="58">
        <f t="shared" si="4"/>
        <v>0.4</v>
      </c>
      <c r="S23" s="58">
        <v>0.78300000000000003</v>
      </c>
      <c r="T23" s="58"/>
      <c r="U23" s="58"/>
      <c r="V23" s="58"/>
      <c r="W23" s="58"/>
      <c r="X23" s="58"/>
      <c r="Y23" s="58"/>
    </row>
    <row r="24" spans="2:29" x14ac:dyDescent="0.25">
      <c r="B24">
        <v>14</v>
      </c>
      <c r="C24" s="58">
        <v>0.16600000000000001</v>
      </c>
      <c r="D24" s="58">
        <v>0.52500000000000002</v>
      </c>
      <c r="E24" s="58">
        <v>0.16700000000000001</v>
      </c>
      <c r="F24" s="58">
        <f t="shared" si="2"/>
        <v>0.33300000000000002</v>
      </c>
      <c r="G24" s="58">
        <v>0.85799999999999998</v>
      </c>
      <c r="H24" s="137">
        <v>14</v>
      </c>
      <c r="I24" s="58">
        <v>0.248</v>
      </c>
      <c r="J24" s="58">
        <v>0.33300000000000002</v>
      </c>
      <c r="K24" s="58">
        <v>0.11799999999999999</v>
      </c>
      <c r="L24" s="58">
        <f t="shared" si="3"/>
        <v>0.36599999999999999</v>
      </c>
      <c r="M24" s="58">
        <v>0.69899999999999995</v>
      </c>
    </row>
    <row r="25" spans="2:29" x14ac:dyDescent="0.25">
      <c r="B25">
        <v>15</v>
      </c>
      <c r="C25" s="58">
        <v>6.7000000000000004E-2</v>
      </c>
      <c r="D25" s="58">
        <v>0.53300000000000003</v>
      </c>
      <c r="E25" s="58">
        <v>0.1</v>
      </c>
      <c r="F25" s="58">
        <f t="shared" si="2"/>
        <v>0.16700000000000001</v>
      </c>
      <c r="G25" s="58">
        <v>0.7</v>
      </c>
      <c r="H25" s="137">
        <v>15</v>
      </c>
      <c r="I25" s="58">
        <v>2.8000000000000001E-2</v>
      </c>
      <c r="J25" s="58">
        <v>0.372</v>
      </c>
      <c r="K25" s="58">
        <v>0.17899999999999999</v>
      </c>
      <c r="L25" s="58">
        <f t="shared" si="3"/>
        <v>0.20699999999999999</v>
      </c>
      <c r="M25" s="58">
        <v>0.57899999999999996</v>
      </c>
    </row>
    <row r="26" spans="2:29" x14ac:dyDescent="0.25">
      <c r="B26">
        <v>16</v>
      </c>
      <c r="C26" s="58">
        <v>0.22600000000000001</v>
      </c>
      <c r="D26" s="58">
        <v>0.47499999999999998</v>
      </c>
      <c r="E26" s="58">
        <v>0.16300000000000001</v>
      </c>
      <c r="F26" s="58">
        <f t="shared" si="2"/>
        <v>0.38900000000000001</v>
      </c>
      <c r="G26" s="58">
        <v>0.86399999999999999</v>
      </c>
      <c r="H26" s="137">
        <v>16</v>
      </c>
      <c r="I26" s="58">
        <v>0.155</v>
      </c>
      <c r="J26" s="58">
        <v>0.47799999999999998</v>
      </c>
      <c r="K26" s="58">
        <v>0.106</v>
      </c>
      <c r="L26" s="58">
        <f t="shared" si="3"/>
        <v>0.26100000000000001</v>
      </c>
      <c r="M26" s="58">
        <v>0.73899999999999999</v>
      </c>
    </row>
    <row r="27" spans="2:29" x14ac:dyDescent="0.25">
      <c r="B27">
        <v>17</v>
      </c>
      <c r="C27" s="58">
        <v>0.11799999999999999</v>
      </c>
      <c r="D27" s="58">
        <v>0.3</v>
      </c>
      <c r="E27" s="58">
        <v>0.1</v>
      </c>
      <c r="F27" s="58">
        <f t="shared" si="2"/>
        <v>0.218</v>
      </c>
      <c r="G27" s="58">
        <v>0.51800000000000002</v>
      </c>
      <c r="H27" s="137">
        <v>17</v>
      </c>
      <c r="I27" s="58">
        <v>8.8999999999999996E-2</v>
      </c>
      <c r="J27" s="58">
        <v>0.217</v>
      </c>
      <c r="K27" s="58">
        <v>9.4E-2</v>
      </c>
      <c r="L27" s="58">
        <f t="shared" si="3"/>
        <v>0.183</v>
      </c>
      <c r="M27" s="58">
        <v>0.4</v>
      </c>
    </row>
    <row r="28" spans="2:29" x14ac:dyDescent="0.25">
      <c r="B28">
        <v>18</v>
      </c>
      <c r="C28" s="58">
        <v>0.184</v>
      </c>
      <c r="D28" s="58">
        <v>0.44900000000000001</v>
      </c>
      <c r="E28" s="58">
        <v>0.154</v>
      </c>
      <c r="F28" s="58">
        <f t="shared" si="2"/>
        <v>0.33799999999999997</v>
      </c>
      <c r="G28" s="58">
        <v>0.78700000000000003</v>
      </c>
      <c r="H28" s="137">
        <v>18</v>
      </c>
      <c r="I28" s="58">
        <v>8.8999999999999996E-2</v>
      </c>
      <c r="J28" s="58">
        <v>0.71699999999999997</v>
      </c>
      <c r="K28" s="58">
        <v>0.127</v>
      </c>
      <c r="L28" s="58">
        <f t="shared" si="3"/>
        <v>0.216</v>
      </c>
      <c r="M28" s="58">
        <v>0.93300000000000005</v>
      </c>
    </row>
    <row r="29" spans="2:29" x14ac:dyDescent="0.25">
      <c r="B29">
        <v>19</v>
      </c>
      <c r="C29" s="58">
        <v>0.1</v>
      </c>
      <c r="D29" s="58">
        <v>0.40600000000000003</v>
      </c>
      <c r="E29" s="58">
        <v>0.127</v>
      </c>
      <c r="F29" s="58">
        <f t="shared" si="2"/>
        <v>0.22700000000000001</v>
      </c>
      <c r="G29" s="58">
        <v>0.63300000000000001</v>
      </c>
      <c r="H29" s="137">
        <v>19</v>
      </c>
      <c r="I29" s="58">
        <v>0.432</v>
      </c>
      <c r="J29" s="58">
        <v>0.13400000000000001</v>
      </c>
      <c r="K29" s="58">
        <v>3.9E-2</v>
      </c>
      <c r="L29" s="58">
        <f t="shared" si="3"/>
        <v>0.47099999999999997</v>
      </c>
      <c r="M29" s="58">
        <v>0.60499999999999998</v>
      </c>
    </row>
    <row r="30" spans="2:29" x14ac:dyDescent="0.25">
      <c r="B30">
        <v>20</v>
      </c>
      <c r="C30" s="58">
        <v>0.16700000000000001</v>
      </c>
      <c r="D30" s="58">
        <v>0.33400000000000002</v>
      </c>
      <c r="E30" s="58">
        <v>0.189</v>
      </c>
      <c r="F30" s="58">
        <f t="shared" si="2"/>
        <v>0.35599999999999998</v>
      </c>
      <c r="G30" s="58">
        <v>0.69</v>
      </c>
      <c r="H30" s="137">
        <v>20</v>
      </c>
      <c r="I30" s="58">
        <v>7.1999999999999995E-2</v>
      </c>
      <c r="J30" s="58">
        <v>0.99399999999999999</v>
      </c>
      <c r="K30" s="58">
        <v>6.7000000000000004E-2</v>
      </c>
      <c r="L30" s="58">
        <f t="shared" si="3"/>
        <v>0.13900000000000001</v>
      </c>
      <c r="M30" s="58">
        <v>1.133</v>
      </c>
    </row>
    <row r="31" spans="2:29" x14ac:dyDescent="0.25">
      <c r="B31">
        <v>21</v>
      </c>
      <c r="C31" s="58">
        <v>0.127</v>
      </c>
      <c r="D31" s="58">
        <v>0.55000000000000004</v>
      </c>
      <c r="E31" s="58">
        <v>0.432</v>
      </c>
      <c r="F31" s="58">
        <f t="shared" si="2"/>
        <v>0.55899999999999994</v>
      </c>
      <c r="G31" s="58">
        <v>1.109</v>
      </c>
      <c r="H31" s="137">
        <v>21</v>
      </c>
      <c r="I31" s="58">
        <v>7.1999999999999995E-2</v>
      </c>
      <c r="J31" s="58">
        <v>1.0009999999999999</v>
      </c>
      <c r="K31" s="58">
        <v>9.2999999999999999E-2</v>
      </c>
      <c r="L31" s="58">
        <f t="shared" si="3"/>
        <v>0.16499999999999998</v>
      </c>
      <c r="M31" s="58">
        <v>1.1659999999999999</v>
      </c>
    </row>
    <row r="32" spans="2:29" x14ac:dyDescent="0.25">
      <c r="B32">
        <v>22</v>
      </c>
      <c r="C32" s="58">
        <v>0.13400000000000001</v>
      </c>
      <c r="D32" s="58">
        <v>0.26600000000000001</v>
      </c>
      <c r="E32" s="58">
        <v>0.19</v>
      </c>
      <c r="F32" s="58">
        <f t="shared" si="2"/>
        <v>0.32400000000000001</v>
      </c>
      <c r="G32" s="58">
        <v>0.59</v>
      </c>
      <c r="H32" s="137">
        <v>22</v>
      </c>
      <c r="I32" s="58">
        <v>0.159</v>
      </c>
      <c r="J32" s="58">
        <v>0.41699999999999998</v>
      </c>
      <c r="K32" s="58">
        <v>0.2</v>
      </c>
      <c r="L32" s="58">
        <f t="shared" si="3"/>
        <v>0.35899999999999999</v>
      </c>
      <c r="M32" s="58">
        <v>0.77600000000000002</v>
      </c>
    </row>
    <row r="33" spans="2:13" x14ac:dyDescent="0.25">
      <c r="B33">
        <v>23</v>
      </c>
      <c r="C33" s="58">
        <v>0.105</v>
      </c>
      <c r="D33" s="58">
        <v>0.28599999999999998</v>
      </c>
      <c r="E33" s="58">
        <v>0.18099999999999999</v>
      </c>
      <c r="F33" s="58">
        <f t="shared" si="2"/>
        <v>0.28599999999999998</v>
      </c>
      <c r="G33" s="58">
        <v>0.57199999999999995</v>
      </c>
      <c r="H33" s="137">
        <v>23</v>
      </c>
      <c r="I33" s="58">
        <v>0.19800000000000001</v>
      </c>
      <c r="J33" s="58">
        <v>0.54200000000000004</v>
      </c>
      <c r="K33" s="58">
        <v>0.16600000000000001</v>
      </c>
      <c r="L33" s="58">
        <f t="shared" si="3"/>
        <v>0.36399999999999999</v>
      </c>
      <c r="M33" s="58">
        <v>0.90600000000000003</v>
      </c>
    </row>
    <row r="34" spans="2:13" x14ac:dyDescent="0.25">
      <c r="B34">
        <v>24</v>
      </c>
      <c r="C34" s="58">
        <v>0.14799999999999999</v>
      </c>
      <c r="D34" s="58">
        <v>0.86599999999999999</v>
      </c>
      <c r="E34" s="58">
        <v>0.192</v>
      </c>
      <c r="F34" s="58">
        <f t="shared" si="2"/>
        <v>0.33999999999999997</v>
      </c>
      <c r="G34" s="58">
        <v>1.206</v>
      </c>
      <c r="H34" s="137">
        <v>24</v>
      </c>
      <c r="I34" s="58">
        <v>0.16300000000000001</v>
      </c>
      <c r="J34" s="58">
        <v>0.79500000000000004</v>
      </c>
      <c r="K34" s="58">
        <v>0.16600000000000001</v>
      </c>
      <c r="L34" s="58">
        <f t="shared" si="3"/>
        <v>0.32900000000000001</v>
      </c>
      <c r="M34" s="58">
        <v>1.1240000000000001</v>
      </c>
    </row>
    <row r="35" spans="2:13" x14ac:dyDescent="0.25">
      <c r="B35">
        <v>25</v>
      </c>
      <c r="C35" s="58">
        <v>0.11600000000000001</v>
      </c>
      <c r="D35" s="58">
        <v>0.52</v>
      </c>
      <c r="E35" s="58">
        <v>0.19900000000000001</v>
      </c>
      <c r="F35" s="58">
        <f t="shared" si="2"/>
        <v>0.315</v>
      </c>
      <c r="G35" s="58">
        <v>0.83499999999999996</v>
      </c>
      <c r="H35" s="137">
        <v>25</v>
      </c>
      <c r="I35" s="58">
        <v>0.16700000000000001</v>
      </c>
      <c r="J35" s="58">
        <v>0.69399999999999995</v>
      </c>
      <c r="K35" s="58">
        <v>0.24</v>
      </c>
      <c r="L35" s="58">
        <f t="shared" si="3"/>
        <v>0.40700000000000003</v>
      </c>
      <c r="M35" s="58">
        <v>1.101</v>
      </c>
    </row>
    <row r="36" spans="2:13" x14ac:dyDescent="0.25">
      <c r="B36">
        <v>26</v>
      </c>
      <c r="C36" s="58">
        <v>0.13200000000000001</v>
      </c>
      <c r="D36" s="58">
        <v>0.56200000000000006</v>
      </c>
      <c r="E36" s="58">
        <v>0.16200000000000001</v>
      </c>
      <c r="F36" s="58">
        <f t="shared" si="2"/>
        <v>0.29400000000000004</v>
      </c>
      <c r="G36" s="58">
        <v>0.85599999999999998</v>
      </c>
      <c r="H36" s="137">
        <v>26</v>
      </c>
      <c r="I36" s="58">
        <v>0.27700000000000002</v>
      </c>
      <c r="J36" s="58">
        <v>0.38900000000000001</v>
      </c>
      <c r="K36" s="58">
        <v>0.27800000000000002</v>
      </c>
      <c r="L36" s="58">
        <f t="shared" si="3"/>
        <v>0.55500000000000005</v>
      </c>
      <c r="M36" s="58">
        <v>0.94399999999999995</v>
      </c>
    </row>
    <row r="37" spans="2:13" x14ac:dyDescent="0.25">
      <c r="B37">
        <v>27</v>
      </c>
      <c r="C37" s="58">
        <v>0.20899999999999999</v>
      </c>
      <c r="D37" s="58">
        <v>6.9000000000000006E-2</v>
      </c>
      <c r="E37" s="58">
        <v>0.14799999999999999</v>
      </c>
      <c r="F37" s="58">
        <f t="shared" si="2"/>
        <v>0.35699999999999998</v>
      </c>
      <c r="G37" s="58">
        <v>0.42599999999999999</v>
      </c>
      <c r="H37" s="137">
        <v>27</v>
      </c>
      <c r="I37" s="58">
        <v>0.2</v>
      </c>
      <c r="J37" s="58">
        <v>0.86599999999999999</v>
      </c>
      <c r="K37" s="58">
        <v>0.15</v>
      </c>
      <c r="L37" s="58">
        <f t="shared" si="3"/>
        <v>0.35</v>
      </c>
      <c r="M37" s="58">
        <v>1.216</v>
      </c>
    </row>
    <row r="38" spans="2:13" x14ac:dyDescent="0.25">
      <c r="B38">
        <v>28</v>
      </c>
      <c r="C38" s="58">
        <v>0.13200000000000001</v>
      </c>
      <c r="D38" s="58">
        <v>0.36699999999999999</v>
      </c>
      <c r="E38" s="58">
        <v>0.161</v>
      </c>
      <c r="F38" s="58">
        <f t="shared" si="2"/>
        <v>0.29300000000000004</v>
      </c>
      <c r="G38" s="58">
        <v>0.66</v>
      </c>
      <c r="H38" s="137">
        <v>28</v>
      </c>
      <c r="I38" s="58">
        <v>0.13300000000000001</v>
      </c>
      <c r="J38" s="58">
        <v>0.441</v>
      </c>
      <c r="K38" s="58">
        <v>0.13200000000000001</v>
      </c>
      <c r="L38" s="58">
        <f t="shared" si="3"/>
        <v>0.26500000000000001</v>
      </c>
      <c r="M38" s="58">
        <v>0.70599999999999996</v>
      </c>
    </row>
    <row r="39" spans="2:13" x14ac:dyDescent="0.25">
      <c r="B39">
        <v>29</v>
      </c>
      <c r="C39" s="58">
        <v>0.14499999999999999</v>
      </c>
      <c r="D39" s="58">
        <v>0.438</v>
      </c>
      <c r="E39" s="58">
        <v>0.19500000000000001</v>
      </c>
      <c r="F39" s="58">
        <f t="shared" si="2"/>
        <v>0.33999999999999997</v>
      </c>
      <c r="G39" s="58">
        <v>0.77800000000000002</v>
      </c>
      <c r="H39" s="137">
        <v>29</v>
      </c>
      <c r="I39" s="58">
        <v>0.161</v>
      </c>
      <c r="J39" s="58">
        <v>0.183</v>
      </c>
      <c r="K39" s="58">
        <v>0.11700000000000001</v>
      </c>
      <c r="L39" s="58">
        <f t="shared" si="3"/>
        <v>0.27800000000000002</v>
      </c>
      <c r="M39" s="58">
        <v>0.46100000000000002</v>
      </c>
    </row>
    <row r="40" spans="2:13" x14ac:dyDescent="0.25">
      <c r="B40">
        <v>30</v>
      </c>
      <c r="C40" s="58">
        <v>0.13300000000000001</v>
      </c>
      <c r="D40" s="58">
        <v>0.50600000000000001</v>
      </c>
      <c r="E40" s="58">
        <v>0.19400000000000001</v>
      </c>
      <c r="F40" s="58">
        <f t="shared" si="2"/>
        <v>0.32700000000000001</v>
      </c>
      <c r="G40" s="58">
        <v>0.83299999999999996</v>
      </c>
      <c r="H40" s="137">
        <v>30</v>
      </c>
      <c r="I40" s="58">
        <v>0.183</v>
      </c>
      <c r="J40" s="58">
        <v>0.36599999999999999</v>
      </c>
      <c r="K40" s="58">
        <v>0.13900000000000001</v>
      </c>
      <c r="L40" s="58">
        <f t="shared" si="3"/>
        <v>0.32200000000000001</v>
      </c>
      <c r="M40" s="58">
        <v>0.68799999999999994</v>
      </c>
    </row>
    <row r="41" spans="2:13" x14ac:dyDescent="0.25">
      <c r="B41">
        <v>31</v>
      </c>
      <c r="C41" s="58">
        <v>0.26600000000000001</v>
      </c>
      <c r="D41" s="58">
        <v>0.40100000000000002</v>
      </c>
      <c r="E41" s="58">
        <v>0.19800000000000001</v>
      </c>
      <c r="F41" s="58">
        <f t="shared" si="2"/>
        <v>0.46400000000000002</v>
      </c>
      <c r="G41" s="58">
        <v>0.86499999999999999</v>
      </c>
      <c r="H41" s="137">
        <v>31</v>
      </c>
      <c r="I41" s="58">
        <v>0.128</v>
      </c>
      <c r="J41" s="58">
        <v>0.33300000000000002</v>
      </c>
      <c r="K41" s="58">
        <v>0.123</v>
      </c>
      <c r="L41" s="58">
        <f t="shared" si="3"/>
        <v>0.251</v>
      </c>
      <c r="M41" s="58">
        <v>0.58399999999999996</v>
      </c>
    </row>
    <row r="42" spans="2:13" x14ac:dyDescent="0.25">
      <c r="B42">
        <v>32</v>
      </c>
      <c r="C42" s="58">
        <v>0.184</v>
      </c>
      <c r="D42" s="58">
        <v>0.36899999999999999</v>
      </c>
      <c r="E42" s="58">
        <v>0.08</v>
      </c>
      <c r="F42" s="58">
        <f t="shared" si="2"/>
        <v>0.26400000000000001</v>
      </c>
      <c r="G42" s="58">
        <v>0.63300000000000001</v>
      </c>
      <c r="H42" s="137">
        <v>32</v>
      </c>
      <c r="I42" s="58">
        <v>0.221</v>
      </c>
      <c r="J42" s="58">
        <v>0.78900000000000003</v>
      </c>
      <c r="K42" s="58">
        <v>0.105</v>
      </c>
      <c r="L42" s="58">
        <f t="shared" si="3"/>
        <v>0.32600000000000001</v>
      </c>
      <c r="M42" s="58">
        <v>1.115</v>
      </c>
    </row>
    <row r="43" spans="2:13" x14ac:dyDescent="0.25">
      <c r="B43">
        <v>33</v>
      </c>
      <c r="C43" s="58">
        <v>0.2</v>
      </c>
      <c r="D43" s="58">
        <v>0.317</v>
      </c>
      <c r="E43" s="58">
        <v>0.193</v>
      </c>
      <c r="F43" s="58">
        <f t="shared" si="2"/>
        <v>0.39300000000000002</v>
      </c>
      <c r="G43" s="58">
        <v>0.71</v>
      </c>
      <c r="H43" s="137">
        <v>33</v>
      </c>
      <c r="I43" s="58">
        <v>0.111</v>
      </c>
      <c r="J43" s="58">
        <v>0.373</v>
      </c>
      <c r="K43" s="58">
        <v>0.13300000000000001</v>
      </c>
      <c r="L43" s="58">
        <f t="shared" si="3"/>
        <v>0.24399999999999999</v>
      </c>
      <c r="M43" s="58">
        <v>0.61699999999999999</v>
      </c>
    </row>
    <row r="44" spans="2:13" x14ac:dyDescent="0.25">
      <c r="B44">
        <v>34</v>
      </c>
      <c r="C44" s="58">
        <v>0.151</v>
      </c>
      <c r="D44" s="58">
        <v>0.11700000000000001</v>
      </c>
      <c r="E44" s="58">
        <v>0.23400000000000001</v>
      </c>
      <c r="F44" s="58">
        <f t="shared" si="2"/>
        <v>0.38500000000000001</v>
      </c>
      <c r="G44" s="58">
        <v>0.502</v>
      </c>
      <c r="H44" s="137">
        <v>34</v>
      </c>
      <c r="I44" s="58">
        <v>0.114</v>
      </c>
      <c r="J44" s="58">
        <v>0.68700000000000006</v>
      </c>
      <c r="K44" s="58">
        <v>0.185</v>
      </c>
      <c r="L44" s="58">
        <f t="shared" si="3"/>
        <v>0.29899999999999999</v>
      </c>
      <c r="M44" s="58">
        <v>0.98599999999999999</v>
      </c>
    </row>
    <row r="45" spans="2:13" x14ac:dyDescent="0.25">
      <c r="B45">
        <v>35</v>
      </c>
      <c r="C45" s="58">
        <v>0.123</v>
      </c>
      <c r="D45" s="58">
        <v>0.39400000000000002</v>
      </c>
      <c r="E45" s="58">
        <v>0.16600000000000001</v>
      </c>
      <c r="F45" s="58">
        <f t="shared" si="2"/>
        <v>0.28900000000000003</v>
      </c>
      <c r="G45" s="58">
        <v>0.68300000000000005</v>
      </c>
      <c r="H45" s="137">
        <v>35</v>
      </c>
      <c r="I45" s="58">
        <v>0.17699999999999999</v>
      </c>
      <c r="J45" s="58">
        <v>0.44900000000000001</v>
      </c>
      <c r="K45" s="58">
        <v>0.107</v>
      </c>
      <c r="L45" s="58">
        <f t="shared" si="3"/>
        <v>0.28399999999999997</v>
      </c>
      <c r="M45" s="58">
        <v>0.73299999999999998</v>
      </c>
    </row>
    <row r="46" spans="2:13" x14ac:dyDescent="0.25">
      <c r="B46">
        <v>36</v>
      </c>
      <c r="C46" s="58">
        <v>0.1</v>
      </c>
      <c r="D46" s="58">
        <v>0.63900000000000001</v>
      </c>
      <c r="E46" s="58">
        <v>0.13400000000000001</v>
      </c>
      <c r="F46" s="58">
        <f t="shared" si="2"/>
        <v>0.23400000000000001</v>
      </c>
      <c r="G46" s="58">
        <v>0.873</v>
      </c>
      <c r="H46" s="137">
        <v>36</v>
      </c>
      <c r="I46" s="58">
        <v>0.17799999999999999</v>
      </c>
      <c r="J46" s="58">
        <v>0.23200000000000001</v>
      </c>
      <c r="K46" s="58">
        <v>0.13500000000000001</v>
      </c>
      <c r="L46" s="58">
        <f t="shared" si="3"/>
        <v>0.313</v>
      </c>
      <c r="M46" s="58">
        <v>0.54500000000000004</v>
      </c>
    </row>
    <row r="47" spans="2:13" x14ac:dyDescent="0.25">
      <c r="B47">
        <v>37</v>
      </c>
      <c r="C47" s="58">
        <v>0.1</v>
      </c>
      <c r="D47" s="58">
        <v>0.51600000000000001</v>
      </c>
      <c r="E47" s="58">
        <v>0.13400000000000001</v>
      </c>
      <c r="F47" s="58">
        <f t="shared" si="2"/>
        <v>0.23400000000000001</v>
      </c>
      <c r="G47" s="58">
        <v>0.75</v>
      </c>
      <c r="H47" s="137">
        <v>37</v>
      </c>
      <c r="I47" s="58">
        <v>0.216</v>
      </c>
      <c r="J47" s="58">
        <v>0.33400000000000002</v>
      </c>
      <c r="K47" s="58">
        <v>0.17199999999999999</v>
      </c>
      <c r="L47" s="58">
        <f t="shared" si="3"/>
        <v>0.38800000000000001</v>
      </c>
      <c r="M47" s="58">
        <v>0.72199999999999998</v>
      </c>
    </row>
    <row r="48" spans="2:13" x14ac:dyDescent="0.25">
      <c r="B48">
        <v>38</v>
      </c>
      <c r="C48" s="58">
        <v>0.11600000000000001</v>
      </c>
      <c r="D48" s="58">
        <v>0.38400000000000001</v>
      </c>
      <c r="E48" s="58">
        <v>0.16600000000000001</v>
      </c>
      <c r="F48" s="58">
        <f t="shared" si="2"/>
        <v>0.28200000000000003</v>
      </c>
      <c r="G48" s="58">
        <v>0.66600000000000004</v>
      </c>
      <c r="H48" s="137">
        <v>38</v>
      </c>
      <c r="I48" s="58">
        <v>0.216</v>
      </c>
      <c r="J48" s="58">
        <v>0.46700000000000003</v>
      </c>
      <c r="K48" s="58">
        <v>0.17199999999999999</v>
      </c>
      <c r="L48" s="58">
        <f t="shared" si="3"/>
        <v>0.38800000000000001</v>
      </c>
      <c r="M48" s="58">
        <v>0.85499999999999998</v>
      </c>
    </row>
    <row r="49" spans="1:34" x14ac:dyDescent="0.25">
      <c r="B49">
        <v>39</v>
      </c>
      <c r="C49" s="58">
        <v>0.223</v>
      </c>
      <c r="D49" s="58">
        <v>0.4</v>
      </c>
      <c r="E49" s="58">
        <v>0.161</v>
      </c>
      <c r="F49" s="58">
        <f t="shared" si="2"/>
        <v>0.38400000000000001</v>
      </c>
      <c r="G49" s="58">
        <v>0.78400000000000003</v>
      </c>
      <c r="H49" s="137">
        <v>39</v>
      </c>
      <c r="I49" s="58">
        <v>0.3</v>
      </c>
      <c r="J49" s="58">
        <v>0.73399999999999999</v>
      </c>
      <c r="K49" s="58">
        <v>0.13900000000000001</v>
      </c>
      <c r="L49" s="58">
        <f t="shared" si="3"/>
        <v>0.439</v>
      </c>
      <c r="M49" s="58">
        <v>1.173</v>
      </c>
    </row>
    <row r="50" spans="1:34" x14ac:dyDescent="0.25">
      <c r="B50">
        <v>40</v>
      </c>
      <c r="C50" s="58">
        <v>0.11600000000000001</v>
      </c>
      <c r="D50" s="58">
        <v>0.5</v>
      </c>
      <c r="E50" s="58">
        <v>0.17799999999999999</v>
      </c>
      <c r="F50" s="58">
        <f t="shared" si="2"/>
        <v>0.29399999999999998</v>
      </c>
      <c r="G50" s="58">
        <v>0.79400000000000004</v>
      </c>
      <c r="H50" s="137">
        <v>40</v>
      </c>
      <c r="I50" s="58">
        <v>0.13900000000000001</v>
      </c>
      <c r="J50" s="58">
        <v>0.41699999999999998</v>
      </c>
      <c r="K50" s="58">
        <v>0.161</v>
      </c>
      <c r="L50" s="58">
        <f t="shared" si="3"/>
        <v>0.30000000000000004</v>
      </c>
      <c r="M50" s="58">
        <v>0.71699999999999997</v>
      </c>
    </row>
    <row r="51" spans="1:34" x14ac:dyDescent="0.25">
      <c r="B51">
        <v>41</v>
      </c>
      <c r="C51" s="58">
        <v>0.13300000000000001</v>
      </c>
      <c r="D51" s="58">
        <v>0.33200000000000002</v>
      </c>
      <c r="E51" s="58">
        <v>0.16700000000000001</v>
      </c>
      <c r="F51" s="58">
        <f t="shared" si="2"/>
        <v>0.30000000000000004</v>
      </c>
      <c r="G51" s="58">
        <v>0.63200000000000001</v>
      </c>
      <c r="H51" s="137">
        <v>41</v>
      </c>
      <c r="I51" s="58">
        <v>0.222</v>
      </c>
      <c r="J51" s="58">
        <v>0.46600000000000003</v>
      </c>
      <c r="K51" s="58">
        <v>0.156</v>
      </c>
      <c r="L51" s="58">
        <f t="shared" si="3"/>
        <v>0.378</v>
      </c>
      <c r="M51" s="58">
        <v>0.84399999999999997</v>
      </c>
    </row>
    <row r="52" spans="1:34" x14ac:dyDescent="0.25">
      <c r="B52">
        <v>42</v>
      </c>
      <c r="C52" s="58">
        <v>0.15</v>
      </c>
      <c r="D52" s="58">
        <v>0.44500000000000001</v>
      </c>
      <c r="E52" s="58">
        <v>0.16600000000000001</v>
      </c>
      <c r="F52" s="58">
        <f t="shared" si="2"/>
        <v>0.316</v>
      </c>
      <c r="G52" s="58">
        <v>0.76100000000000001</v>
      </c>
    </row>
    <row r="53" spans="1:34" x14ac:dyDescent="0.25">
      <c r="B53">
        <v>43</v>
      </c>
      <c r="C53" s="58">
        <v>0.127</v>
      </c>
      <c r="D53" s="58">
        <v>0.4</v>
      </c>
      <c r="E53" s="58">
        <v>0.16700000000000001</v>
      </c>
      <c r="F53" s="58">
        <f t="shared" si="2"/>
        <v>0.29400000000000004</v>
      </c>
      <c r="G53" s="58">
        <v>0.69399999999999995</v>
      </c>
    </row>
    <row r="54" spans="1:34" x14ac:dyDescent="0.25">
      <c r="B54">
        <v>44</v>
      </c>
      <c r="C54" s="58">
        <v>0.20499999999999999</v>
      </c>
      <c r="D54" s="58">
        <v>0.19500000000000001</v>
      </c>
      <c r="E54" s="58">
        <v>0.13300000000000001</v>
      </c>
      <c r="F54" s="58">
        <f t="shared" si="2"/>
        <v>0.33799999999999997</v>
      </c>
      <c r="G54" s="58">
        <v>0.53300000000000003</v>
      </c>
    </row>
    <row r="55" spans="1:34" x14ac:dyDescent="0.25">
      <c r="C55" s="58"/>
      <c r="D55" s="58"/>
      <c r="E55" s="58"/>
      <c r="F55" s="58"/>
      <c r="G55" s="58"/>
    </row>
    <row r="56" spans="1:34" x14ac:dyDescent="0.25">
      <c r="A56" s="239" t="s">
        <v>180</v>
      </c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  <c r="Q56" s="240"/>
      <c r="R56" s="240"/>
      <c r="S56" s="241"/>
      <c r="T56" s="236" t="s">
        <v>171</v>
      </c>
      <c r="U56" s="236"/>
      <c r="V56" s="236"/>
      <c r="W56" s="236"/>
      <c r="X56" s="236"/>
      <c r="Y56" s="236"/>
      <c r="Z56" s="236"/>
      <c r="AA56" s="236"/>
      <c r="AB56" s="236"/>
      <c r="AC56" s="236"/>
      <c r="AD56" s="236"/>
      <c r="AE56" s="236"/>
      <c r="AF56" s="236"/>
      <c r="AG56" s="236"/>
      <c r="AH56" s="236"/>
    </row>
    <row r="57" spans="1:34" x14ac:dyDescent="0.25">
      <c r="A57" s="229"/>
      <c r="B57" s="230"/>
      <c r="C57" s="256" t="s">
        <v>101</v>
      </c>
      <c r="D57" s="256"/>
      <c r="E57" s="256"/>
      <c r="F57" s="256"/>
      <c r="G57" s="256"/>
      <c r="H57" s="133"/>
      <c r="I57" s="257" t="s">
        <v>143</v>
      </c>
      <c r="J57" s="257"/>
      <c r="K57" s="257"/>
      <c r="L57" s="257"/>
      <c r="M57" s="257"/>
      <c r="N57" s="133"/>
      <c r="O57" s="258" t="s">
        <v>100</v>
      </c>
      <c r="P57" s="258"/>
      <c r="Q57" s="258"/>
      <c r="R57" s="258"/>
      <c r="S57" s="258"/>
      <c r="T57" s="231" t="s">
        <v>101</v>
      </c>
      <c r="U57" s="231"/>
      <c r="V57" s="231"/>
      <c r="W57" s="231"/>
      <c r="X57" s="163"/>
      <c r="Y57" s="112"/>
      <c r="Z57" s="232" t="s">
        <v>143</v>
      </c>
      <c r="AA57" s="232"/>
      <c r="AB57" s="232"/>
      <c r="AC57" s="232"/>
      <c r="AD57" s="112"/>
      <c r="AE57" s="233" t="s">
        <v>100</v>
      </c>
      <c r="AF57" s="233"/>
      <c r="AG57" s="233"/>
      <c r="AH57" s="233"/>
    </row>
    <row r="58" spans="1:34" x14ac:dyDescent="0.25">
      <c r="A58" s="229"/>
      <c r="B58" s="230"/>
      <c r="C58" s="102" t="s">
        <v>20</v>
      </c>
      <c r="D58" s="102" t="s">
        <v>19</v>
      </c>
      <c r="E58" s="102" t="s">
        <v>18</v>
      </c>
      <c r="F58" s="102" t="s">
        <v>17</v>
      </c>
      <c r="G58" s="102" t="s">
        <v>16</v>
      </c>
      <c r="H58" s="133"/>
      <c r="I58" s="101" t="s">
        <v>20</v>
      </c>
      <c r="J58" s="101" t="s">
        <v>19</v>
      </c>
      <c r="K58" s="101" t="s">
        <v>18</v>
      </c>
      <c r="L58" s="101" t="s">
        <v>17</v>
      </c>
      <c r="M58" s="101" t="s">
        <v>16</v>
      </c>
      <c r="N58" s="133"/>
      <c r="O58" s="100" t="s">
        <v>20</v>
      </c>
      <c r="P58" s="100" t="s">
        <v>19</v>
      </c>
      <c r="Q58" s="100" t="s">
        <v>18</v>
      </c>
      <c r="R58" s="131" t="s">
        <v>17</v>
      </c>
      <c r="S58" s="100" t="s">
        <v>16</v>
      </c>
      <c r="T58" s="102" t="s">
        <v>20</v>
      </c>
      <c r="U58" s="102" t="s">
        <v>19</v>
      </c>
      <c r="V58" s="102" t="s">
        <v>18</v>
      </c>
      <c r="W58" s="102" t="s">
        <v>16</v>
      </c>
      <c r="X58" s="127"/>
      <c r="Y58" s="110"/>
      <c r="Z58" s="111" t="s">
        <v>20</v>
      </c>
      <c r="AA58" s="111" t="s">
        <v>19</v>
      </c>
      <c r="AB58" s="111" t="s">
        <v>18</v>
      </c>
      <c r="AC58" s="111" t="s">
        <v>16</v>
      </c>
      <c r="AD58" s="110"/>
      <c r="AE58" s="109" t="s">
        <v>20</v>
      </c>
      <c r="AF58" s="109" t="s">
        <v>19</v>
      </c>
      <c r="AG58" s="109" t="s">
        <v>18</v>
      </c>
      <c r="AH58" s="109" t="s">
        <v>16</v>
      </c>
    </row>
    <row r="59" spans="1:34" ht="31.5" customHeight="1" x14ac:dyDescent="0.25">
      <c r="A59" s="249" t="s">
        <v>170</v>
      </c>
      <c r="B59" s="250"/>
      <c r="C59" s="107">
        <f>AVERAGE(C11:C54)</f>
        <v>0.13554545454545452</v>
      </c>
      <c r="D59" s="107">
        <f>AVERAGE(D11:D54)</f>
        <v>0.40909090909090912</v>
      </c>
      <c r="E59" s="107">
        <f>AVERAGE(E11:E54)</f>
        <v>0.16065909090909092</v>
      </c>
      <c r="F59" s="119">
        <f>AVERAGE(F11:F54)</f>
        <v>0.2962045454545455</v>
      </c>
      <c r="G59" s="107">
        <f>AVERAGE(G11:G54)</f>
        <v>0.7052954545454545</v>
      </c>
      <c r="H59" s="104"/>
      <c r="I59" s="107">
        <f>AVERAGE(I11:I51)</f>
        <v>0.15307317073170731</v>
      </c>
      <c r="J59" s="107">
        <f>AVERAGE(J11:J51)</f>
        <v>0.49602439024390255</v>
      </c>
      <c r="K59" s="107">
        <f>AVERAGE(K11:K51)</f>
        <v>0.13656097560975608</v>
      </c>
      <c r="L59" s="119">
        <f>AVERAGE(L11:L51)</f>
        <v>0.28963414634146339</v>
      </c>
      <c r="M59" s="107">
        <f>AVERAGE(M11:M51)</f>
        <v>0.78565853658536577</v>
      </c>
      <c r="N59" s="104"/>
      <c r="O59" s="107">
        <f>AVERAGE(O11:O23)</f>
        <v>0.14123076923076924</v>
      </c>
      <c r="P59" s="107">
        <f>AVERAGE(P11:P23)</f>
        <v>0.37292307692307686</v>
      </c>
      <c r="Q59" s="107">
        <f>AVERAGE(Q11:Q23)</f>
        <v>0.16884615384615384</v>
      </c>
      <c r="R59" s="119">
        <f>AVERAGE(R11:R23)</f>
        <v>0.31007692307692314</v>
      </c>
      <c r="S59" s="107">
        <f>AVERAGE(S11:S23)</f>
        <v>0.68299999999999994</v>
      </c>
      <c r="T59" s="107">
        <f>C6</f>
        <v>0.13200000000000001</v>
      </c>
      <c r="U59" s="107">
        <f>D6</f>
        <v>0.40050000000000002</v>
      </c>
      <c r="V59" s="107">
        <f>E6</f>
        <v>0.1615</v>
      </c>
      <c r="W59" s="107">
        <f>G6</f>
        <v>0.70499999999999996</v>
      </c>
      <c r="X59" s="119"/>
      <c r="Y59" s="107"/>
      <c r="Z59" s="107">
        <f>I6</f>
        <v>0.14899999999999999</v>
      </c>
      <c r="AA59" s="107">
        <f>J6</f>
        <v>0.44900000000000001</v>
      </c>
      <c r="AB59" s="107">
        <f>K6</f>
        <v>0.13900000000000001</v>
      </c>
      <c r="AC59" s="107">
        <f>M6</f>
        <v>0.73299999999999998</v>
      </c>
      <c r="AD59" s="107"/>
      <c r="AE59" s="107">
        <f>O6</f>
        <v>0.156</v>
      </c>
      <c r="AF59" s="107">
        <f>P6</f>
        <v>0.35099999999999998</v>
      </c>
      <c r="AG59" s="107">
        <f>Q6</f>
        <v>0.17399999999999999</v>
      </c>
      <c r="AH59" s="107">
        <f>S6</f>
        <v>0.68400000000000005</v>
      </c>
    </row>
    <row r="60" spans="1:34" ht="59.25" customHeight="1" x14ac:dyDescent="0.25">
      <c r="A60" s="249" t="s">
        <v>169</v>
      </c>
      <c r="B60" s="250"/>
      <c r="C60" s="107">
        <f>AVERAGE(C69:C103)</f>
        <v>0.14014285714285715</v>
      </c>
      <c r="D60" s="107">
        <f>AVERAGE(D69:D103)</f>
        <v>0.42531428571428576</v>
      </c>
      <c r="E60" s="107">
        <f>AVERAGE(E69:E103)</f>
        <v>0.16282857142857143</v>
      </c>
      <c r="F60" s="119">
        <f>AVERAGE(F69:F103)</f>
        <v>0.30297142857142861</v>
      </c>
      <c r="G60" s="107">
        <f>AVERAGE(G69:G103)</f>
        <v>0.72828571428571409</v>
      </c>
      <c r="H60" s="128"/>
      <c r="I60" s="107">
        <f>AVERAGE(I69:I105)</f>
        <v>0.14818918918918919</v>
      </c>
      <c r="J60" s="107">
        <f>AVERAGE(J69:J105)</f>
        <v>0.51678378378378387</v>
      </c>
      <c r="K60" s="107">
        <f>AVERAGE(K69:K105)</f>
        <v>0.13891891891891889</v>
      </c>
      <c r="L60" s="119">
        <f>AVERAGE(L69:L105)</f>
        <v>0.28710810810810816</v>
      </c>
      <c r="M60" s="107">
        <f>AVERAGE(M69:M105)</f>
        <v>0.80389189189189192</v>
      </c>
      <c r="N60" s="128"/>
      <c r="O60" s="107">
        <f>AVERAGE(O69:O75)</f>
        <v>0.16928571428571426</v>
      </c>
      <c r="P60" s="107">
        <f>AVERAGE(P69:P75)</f>
        <v>0.39885714285714285</v>
      </c>
      <c r="Q60" s="107">
        <f>AVERAGE(Q69:Q75)</f>
        <v>0.153</v>
      </c>
      <c r="R60" s="119">
        <f>AVERAGE(R69:R75)</f>
        <v>0.32228571428571423</v>
      </c>
      <c r="S60" s="107">
        <f>AVERAGE(S69:S75)</f>
        <v>0.72114285714285731</v>
      </c>
      <c r="T60" s="107">
        <f>C67</f>
        <v>0.13200000000000001</v>
      </c>
      <c r="U60" s="107">
        <f>D67</f>
        <v>0.40600000000000003</v>
      </c>
      <c r="V60" s="107">
        <f>E67</f>
        <v>0.16300000000000001</v>
      </c>
      <c r="W60" s="107">
        <f>G67</f>
        <v>0.73</v>
      </c>
      <c r="X60" s="119"/>
      <c r="Y60" s="107"/>
      <c r="Z60" s="107">
        <f>I67</f>
        <v>0.13900000000000001</v>
      </c>
      <c r="AA60" s="107">
        <f>J67</f>
        <v>0.45</v>
      </c>
      <c r="AB60" s="107">
        <f>K67</f>
        <v>0.13900000000000001</v>
      </c>
      <c r="AC60" s="107">
        <f>M67</f>
        <v>0.76600000000000001</v>
      </c>
      <c r="AD60" s="107"/>
      <c r="AE60" s="107">
        <f>O67</f>
        <v>0.19400000000000001</v>
      </c>
      <c r="AF60" s="107">
        <f>P67</f>
        <v>0.37</v>
      </c>
      <c r="AG60" s="107">
        <f>Q67</f>
        <v>0.158</v>
      </c>
      <c r="AH60" s="107">
        <f>S67</f>
        <v>0.77800000000000002</v>
      </c>
    </row>
    <row r="61" spans="1:34" x14ac:dyDescent="0.25">
      <c r="A61" s="251" t="s">
        <v>168</v>
      </c>
      <c r="B61" s="251"/>
      <c r="C61" s="58">
        <f>C60-C59</f>
        <v>4.5974025974026278E-3</v>
      </c>
      <c r="D61" s="58">
        <f>D60-D59</f>
        <v>1.622337662337664E-2</v>
      </c>
      <c r="E61" s="58">
        <f>E60-E59</f>
        <v>2.1694805194805156E-3</v>
      </c>
      <c r="F61" s="58">
        <f>F60-F59</f>
        <v>6.7668831168831156E-3</v>
      </c>
      <c r="G61" s="58">
        <f>G60-G59</f>
        <v>2.2990259740259589E-2</v>
      </c>
      <c r="H61" s="58"/>
      <c r="I61" s="58">
        <f>I60-I59</f>
        <v>-4.8839815425181232E-3</v>
      </c>
      <c r="J61" s="58">
        <f>J60-J59</f>
        <v>2.0759393539881321E-2</v>
      </c>
      <c r="K61" s="58">
        <f>K60-K59</f>
        <v>2.3579433091628077E-3</v>
      </c>
      <c r="L61" s="58">
        <f>L60-L59</f>
        <v>-2.5260382333552323E-3</v>
      </c>
      <c r="M61" s="58">
        <f>M60-M59</f>
        <v>1.8233355306526144E-2</v>
      </c>
      <c r="N61" s="58"/>
      <c r="O61" s="58">
        <f t="shared" ref="O61:W61" si="6">O60-O59</f>
        <v>2.8054945054945019E-2</v>
      </c>
      <c r="P61" s="58">
        <f t="shared" si="6"/>
        <v>2.5934065934065997E-2</v>
      </c>
      <c r="Q61" s="58">
        <f t="shared" si="6"/>
        <v>-1.5846153846153843E-2</v>
      </c>
      <c r="R61" s="58">
        <f t="shared" si="6"/>
        <v>1.2208791208791092E-2</v>
      </c>
      <c r="S61" s="58">
        <f t="shared" si="6"/>
        <v>3.8142857142857367E-2</v>
      </c>
      <c r="T61" s="58">
        <f t="shared" si="6"/>
        <v>0</v>
      </c>
      <c r="U61" s="58">
        <f t="shared" si="6"/>
        <v>5.5000000000000049E-3</v>
      </c>
      <c r="V61" s="58">
        <f t="shared" si="6"/>
        <v>1.5000000000000013E-3</v>
      </c>
      <c r="W61" s="58">
        <f t="shared" si="6"/>
        <v>2.5000000000000022E-2</v>
      </c>
      <c r="X61" s="58"/>
      <c r="Y61" s="58"/>
      <c r="Z61" s="58">
        <f>Z60-Z59</f>
        <v>-9.9999999999999811E-3</v>
      </c>
      <c r="AA61" s="58">
        <f>AA60-AA59</f>
        <v>1.0000000000000009E-3</v>
      </c>
      <c r="AB61" s="58">
        <f>AB60-AB59</f>
        <v>0</v>
      </c>
      <c r="AC61" s="58">
        <f>AC60-AC59</f>
        <v>3.3000000000000029E-2</v>
      </c>
      <c r="AD61" s="58"/>
      <c r="AE61" s="58">
        <f>AE60-AE59</f>
        <v>3.8000000000000006E-2</v>
      </c>
      <c r="AF61" s="58">
        <f>AF60-AF59</f>
        <v>1.9000000000000017E-2</v>
      </c>
      <c r="AG61" s="58">
        <f>AG60-AG59</f>
        <v>-1.5999999999999986E-2</v>
      </c>
      <c r="AH61" s="58">
        <f>AH60-AH59</f>
        <v>9.3999999999999972E-2</v>
      </c>
    </row>
    <row r="62" spans="1:34" x14ac:dyDescent="0.25">
      <c r="C62" s="58"/>
      <c r="D62" s="58"/>
      <c r="E62" s="58"/>
      <c r="F62" s="58"/>
      <c r="G62" s="58"/>
    </row>
    <row r="64" spans="1:34" x14ac:dyDescent="0.25">
      <c r="B64" s="260" t="s">
        <v>185</v>
      </c>
      <c r="C64" s="260"/>
      <c r="D64" s="260"/>
      <c r="E64" s="260"/>
      <c r="F64" s="260"/>
      <c r="G64" s="260"/>
      <c r="H64" s="260"/>
      <c r="I64" s="260"/>
      <c r="J64" s="260"/>
      <c r="K64" s="260"/>
      <c r="L64" s="260"/>
      <c r="M64" s="260"/>
      <c r="N64" s="260"/>
      <c r="O64" s="260"/>
      <c r="P64" s="260"/>
      <c r="Q64" s="260"/>
      <c r="R64" s="260"/>
      <c r="S64" s="260"/>
    </row>
    <row r="65" spans="2:21" x14ac:dyDescent="0.25">
      <c r="B65" s="261" t="s">
        <v>149</v>
      </c>
      <c r="C65" s="261"/>
      <c r="D65" s="261"/>
      <c r="E65" s="261"/>
      <c r="F65" s="261"/>
      <c r="G65" s="261"/>
      <c r="H65" s="262" t="s">
        <v>148</v>
      </c>
      <c r="I65" s="262"/>
      <c r="J65" s="262"/>
      <c r="K65" s="262"/>
      <c r="L65" s="262"/>
      <c r="M65" s="262"/>
      <c r="N65" s="263" t="s">
        <v>147</v>
      </c>
      <c r="O65" s="263"/>
      <c r="P65" s="263"/>
      <c r="Q65" s="263"/>
      <c r="R65" s="263"/>
      <c r="S65" s="263"/>
    </row>
    <row r="66" spans="2:21" x14ac:dyDescent="0.25">
      <c r="B66" s="140"/>
      <c r="C66" s="140" t="s">
        <v>20</v>
      </c>
      <c r="D66" s="140" t="s">
        <v>19</v>
      </c>
      <c r="E66" s="140" t="s">
        <v>18</v>
      </c>
      <c r="F66" s="145" t="s">
        <v>17</v>
      </c>
      <c r="G66" s="140" t="s">
        <v>144</v>
      </c>
      <c r="H66" s="139"/>
      <c r="I66" s="139" t="s">
        <v>20</v>
      </c>
      <c r="J66" s="139" t="s">
        <v>19</v>
      </c>
      <c r="K66" s="139" t="s">
        <v>18</v>
      </c>
      <c r="L66" s="139" t="s">
        <v>17</v>
      </c>
      <c r="M66" s="139" t="s">
        <v>144</v>
      </c>
      <c r="N66" s="138"/>
      <c r="O66" s="138" t="s">
        <v>20</v>
      </c>
      <c r="P66" s="138" t="s">
        <v>19</v>
      </c>
      <c r="Q66" s="138" t="s">
        <v>18</v>
      </c>
      <c r="R66" s="144" t="s">
        <v>17</v>
      </c>
      <c r="S66" s="138" t="s">
        <v>144</v>
      </c>
    </row>
    <row r="67" spans="2:21" x14ac:dyDescent="0.25">
      <c r="B67" s="143" t="s">
        <v>184</v>
      </c>
      <c r="C67" s="105">
        <f>MEDIAN(C69:C103)</f>
        <v>0.13200000000000001</v>
      </c>
      <c r="D67" s="105">
        <f>MEDIAN(D69:D103)</f>
        <v>0.40600000000000003</v>
      </c>
      <c r="E67" s="105">
        <f>MEDIAN(E69:E103)</f>
        <v>0.16300000000000001</v>
      </c>
      <c r="F67" s="105">
        <f>MEDIAN(F69:F103)</f>
        <v>0.29499999999999998</v>
      </c>
      <c r="G67" s="105">
        <f>MEDIAN(G69:G103)</f>
        <v>0.73</v>
      </c>
      <c r="H67" s="142" t="s">
        <v>184</v>
      </c>
      <c r="I67" s="105">
        <f>MEDIAN(I69:I105)</f>
        <v>0.13900000000000001</v>
      </c>
      <c r="J67" s="105">
        <f>MEDIAN(J69:J105)</f>
        <v>0.45</v>
      </c>
      <c r="K67" s="105">
        <f>MEDIAN(K69:K105)</f>
        <v>0.13900000000000001</v>
      </c>
      <c r="L67" s="105">
        <f>MEDIAN(L69:L105)</f>
        <v>0.28399999999999997</v>
      </c>
      <c r="M67" s="105">
        <f>MEDIAN(M69:M105)</f>
        <v>0.76600000000000001</v>
      </c>
      <c r="N67" s="141" t="s">
        <v>184</v>
      </c>
      <c r="O67" s="104">
        <f>MEDIAN(O69:O75)</f>
        <v>0.19400000000000001</v>
      </c>
      <c r="P67" s="104">
        <f>MEDIAN(P69:P75)</f>
        <v>0.37</v>
      </c>
      <c r="Q67" s="104">
        <f>MEDIAN(Q69:Q75)</f>
        <v>0.158</v>
      </c>
      <c r="R67" s="104">
        <f>MEDIAN(R69:R75)</f>
        <v>0.34899999999999998</v>
      </c>
      <c r="S67" s="103">
        <f>MEDIAN(S69:S75)</f>
        <v>0.77800000000000002</v>
      </c>
    </row>
    <row r="68" spans="2:21" x14ac:dyDescent="0.25">
      <c r="B68" s="140" t="s">
        <v>21</v>
      </c>
      <c r="C68" s="140" t="s">
        <v>20</v>
      </c>
      <c r="D68" s="140" t="s">
        <v>19</v>
      </c>
      <c r="E68" s="140" t="s">
        <v>18</v>
      </c>
      <c r="F68" s="145" t="s">
        <v>17</v>
      </c>
      <c r="G68" s="140" t="s">
        <v>144</v>
      </c>
      <c r="H68" s="139" t="s">
        <v>21</v>
      </c>
      <c r="I68" s="139" t="s">
        <v>20</v>
      </c>
      <c r="J68" s="139" t="s">
        <v>19</v>
      </c>
      <c r="K68" s="139" t="s">
        <v>18</v>
      </c>
      <c r="L68" s="139" t="s">
        <v>17</v>
      </c>
      <c r="M68" s="139" t="s">
        <v>144</v>
      </c>
      <c r="N68" s="138" t="s">
        <v>21</v>
      </c>
      <c r="O68" s="138" t="s">
        <v>20</v>
      </c>
      <c r="P68" s="138" t="s">
        <v>19</v>
      </c>
      <c r="Q68" s="138" t="s">
        <v>18</v>
      </c>
      <c r="R68" s="144" t="s">
        <v>17</v>
      </c>
      <c r="S68" s="138" t="s">
        <v>144</v>
      </c>
    </row>
    <row r="69" spans="2:21" x14ac:dyDescent="0.25">
      <c r="B69">
        <v>1</v>
      </c>
      <c r="C69" s="58">
        <v>6.6000000000000003E-2</v>
      </c>
      <c r="D69" s="58">
        <v>0.38400000000000001</v>
      </c>
      <c r="E69" s="58">
        <v>0.151</v>
      </c>
      <c r="F69" s="58">
        <f>C69+E69</f>
        <v>0.217</v>
      </c>
      <c r="G69" s="58">
        <v>0.60099999999999998</v>
      </c>
      <c r="H69" s="137">
        <v>1</v>
      </c>
      <c r="I69" s="58">
        <v>8.2000000000000003E-2</v>
      </c>
      <c r="J69" s="58">
        <v>0.45</v>
      </c>
      <c r="K69" s="58">
        <v>0.16800000000000001</v>
      </c>
      <c r="L69" s="58">
        <f>I69+K69</f>
        <v>0.25</v>
      </c>
      <c r="M69" s="58">
        <v>0.7</v>
      </c>
      <c r="N69" s="137">
        <v>1</v>
      </c>
      <c r="O69" s="58">
        <v>3.4000000000000002E-2</v>
      </c>
      <c r="P69" s="58">
        <v>0.10199999999999999</v>
      </c>
      <c r="Q69" s="58">
        <v>0.01</v>
      </c>
      <c r="R69" s="58">
        <f>O69+Q69</f>
        <v>4.4000000000000004E-2</v>
      </c>
      <c r="S69" s="58">
        <v>0.14599999999999999</v>
      </c>
    </row>
    <row r="70" spans="2:21" x14ac:dyDescent="0.25">
      <c r="B70">
        <v>2</v>
      </c>
      <c r="C70" s="58">
        <v>0.184</v>
      </c>
      <c r="D70" s="58">
        <v>0.497</v>
      </c>
      <c r="E70" s="58">
        <v>0.187</v>
      </c>
      <c r="F70" s="58">
        <f t="shared" ref="F70:F103" si="7">C70+E70</f>
        <v>0.371</v>
      </c>
      <c r="G70" s="58">
        <v>0.86799999999999999</v>
      </c>
      <c r="H70" s="137">
        <v>2</v>
      </c>
      <c r="I70" s="58">
        <v>0.10199999999999999</v>
      </c>
      <c r="J70" s="58">
        <v>0.498</v>
      </c>
      <c r="K70" s="58">
        <v>0.186</v>
      </c>
      <c r="L70" s="58">
        <f t="shared" ref="L70:L105" si="8">I70+K70</f>
        <v>0.28799999999999998</v>
      </c>
      <c r="M70" s="58">
        <v>0.78600000000000003</v>
      </c>
      <c r="N70" s="137">
        <v>2</v>
      </c>
      <c r="O70" s="58">
        <v>0.16300000000000001</v>
      </c>
      <c r="P70" s="58">
        <v>0.37</v>
      </c>
      <c r="Q70" s="58">
        <v>0.158</v>
      </c>
      <c r="R70" s="58">
        <f t="shared" ref="R70:R75" si="9">O70+Q70</f>
        <v>0.32100000000000001</v>
      </c>
      <c r="S70" s="58">
        <v>0.69099999999999995</v>
      </c>
      <c r="U70" s="75"/>
    </row>
    <row r="71" spans="2:21" x14ac:dyDescent="0.25">
      <c r="B71">
        <v>3</v>
      </c>
      <c r="C71" s="58">
        <v>9.8000000000000004E-2</v>
      </c>
      <c r="D71" s="58">
        <v>0.63200000000000001</v>
      </c>
      <c r="E71" s="58">
        <v>0.153</v>
      </c>
      <c r="F71" s="58">
        <f t="shared" si="7"/>
        <v>0.251</v>
      </c>
      <c r="G71" s="58">
        <v>0.88300000000000001</v>
      </c>
      <c r="H71" s="137">
        <v>3</v>
      </c>
      <c r="I71" s="58">
        <v>0.1</v>
      </c>
      <c r="J71" s="58">
        <v>0.43099999999999999</v>
      </c>
      <c r="K71" s="58">
        <v>0.13500000000000001</v>
      </c>
      <c r="L71" s="58">
        <f t="shared" si="8"/>
        <v>0.23500000000000001</v>
      </c>
      <c r="M71" s="58">
        <v>0.66600000000000004</v>
      </c>
      <c r="N71" s="137">
        <v>3</v>
      </c>
      <c r="O71" s="58">
        <v>0.156</v>
      </c>
      <c r="P71" s="58">
        <v>0.78700000000000003</v>
      </c>
      <c r="Q71" s="58">
        <v>0.17399999999999999</v>
      </c>
      <c r="R71" s="58">
        <f t="shared" si="9"/>
        <v>0.32999999999999996</v>
      </c>
      <c r="S71" s="58">
        <v>1.117</v>
      </c>
    </row>
    <row r="72" spans="2:21" x14ac:dyDescent="0.25">
      <c r="B72">
        <v>4</v>
      </c>
      <c r="C72" s="58">
        <v>0.1</v>
      </c>
      <c r="D72" s="58">
        <v>0.66400000000000003</v>
      </c>
      <c r="E72" s="58">
        <v>0.153</v>
      </c>
      <c r="F72" s="58">
        <f t="shared" si="7"/>
        <v>0.253</v>
      </c>
      <c r="G72" s="58">
        <v>0.91700000000000004</v>
      </c>
      <c r="H72" s="137">
        <v>4</v>
      </c>
      <c r="I72" s="58">
        <v>0.14899999999999999</v>
      </c>
      <c r="J72" s="58">
        <v>0.28799999999999998</v>
      </c>
      <c r="K72" s="58">
        <v>0.112</v>
      </c>
      <c r="L72" s="58">
        <f t="shared" si="8"/>
        <v>0.26100000000000001</v>
      </c>
      <c r="M72" s="58">
        <v>0.54900000000000004</v>
      </c>
      <c r="N72" s="137">
        <v>4</v>
      </c>
      <c r="O72" s="58">
        <v>0.217</v>
      </c>
      <c r="P72" s="58">
        <v>0.33300000000000002</v>
      </c>
      <c r="Q72" s="58">
        <v>0.22800000000000001</v>
      </c>
      <c r="R72" s="58">
        <f t="shared" si="9"/>
        <v>0.44500000000000001</v>
      </c>
      <c r="S72" s="58">
        <v>0.77800000000000002</v>
      </c>
    </row>
    <row r="73" spans="2:21" x14ac:dyDescent="0.25">
      <c r="B73">
        <v>5</v>
      </c>
      <c r="C73" s="58">
        <v>0.16700000000000001</v>
      </c>
      <c r="D73" s="58">
        <v>0.433</v>
      </c>
      <c r="E73" s="58">
        <v>0.15</v>
      </c>
      <c r="F73" s="58">
        <f t="shared" si="7"/>
        <v>0.317</v>
      </c>
      <c r="G73" s="58">
        <v>0.75</v>
      </c>
      <c r="H73" s="137">
        <v>5</v>
      </c>
      <c r="I73" s="58">
        <v>6.6000000000000003E-2</v>
      </c>
      <c r="J73" s="58">
        <v>0.55100000000000005</v>
      </c>
      <c r="K73" s="58">
        <v>0.16600000000000001</v>
      </c>
      <c r="L73" s="58">
        <f t="shared" si="8"/>
        <v>0.23200000000000001</v>
      </c>
      <c r="M73" s="58">
        <v>0.78300000000000003</v>
      </c>
      <c r="N73" s="137">
        <v>5</v>
      </c>
      <c r="O73" s="58">
        <v>0.22700000000000001</v>
      </c>
      <c r="P73" s="58">
        <v>0.23300000000000001</v>
      </c>
      <c r="Q73" s="58">
        <v>0.14000000000000001</v>
      </c>
      <c r="R73" s="58">
        <f t="shared" si="9"/>
        <v>0.36699999999999999</v>
      </c>
      <c r="S73" s="58">
        <v>0.6</v>
      </c>
    </row>
    <row r="74" spans="2:21" x14ac:dyDescent="0.25">
      <c r="B74">
        <v>6</v>
      </c>
      <c r="C74" s="58">
        <v>0.1</v>
      </c>
      <c r="D74" s="58">
        <v>0.2</v>
      </c>
      <c r="E74" s="58">
        <v>0.13300000000000001</v>
      </c>
      <c r="F74" s="58">
        <f t="shared" si="7"/>
        <v>0.23300000000000001</v>
      </c>
      <c r="G74" s="58">
        <v>0.433</v>
      </c>
      <c r="H74" s="137">
        <v>6</v>
      </c>
      <c r="I74" s="58">
        <v>0.10100000000000001</v>
      </c>
      <c r="J74" s="58">
        <v>0.217</v>
      </c>
      <c r="K74" s="58">
        <v>3.5000000000000003E-2</v>
      </c>
      <c r="L74" s="58">
        <f t="shared" si="8"/>
        <v>0.13600000000000001</v>
      </c>
      <c r="M74" s="58">
        <v>0.35299999999999998</v>
      </c>
      <c r="N74" s="137">
        <v>6</v>
      </c>
      <c r="O74" s="58">
        <v>0.19400000000000001</v>
      </c>
      <c r="P74" s="58">
        <v>0.58399999999999996</v>
      </c>
      <c r="Q74" s="58">
        <v>0.155</v>
      </c>
      <c r="R74" s="58">
        <f t="shared" si="9"/>
        <v>0.34899999999999998</v>
      </c>
      <c r="S74" s="58">
        <v>0.93300000000000005</v>
      </c>
    </row>
    <row r="75" spans="2:21" x14ac:dyDescent="0.25">
      <c r="B75">
        <v>7</v>
      </c>
      <c r="C75" s="58">
        <v>0.1</v>
      </c>
      <c r="D75" s="58">
        <v>0.32500000000000001</v>
      </c>
      <c r="E75" s="58">
        <v>0.155</v>
      </c>
      <c r="F75" s="58">
        <f t="shared" si="7"/>
        <v>0.255</v>
      </c>
      <c r="G75" s="58">
        <v>0.57999999999999996</v>
      </c>
      <c r="H75" s="137">
        <v>7</v>
      </c>
      <c r="I75" s="58">
        <v>0.11899999999999999</v>
      </c>
      <c r="J75" s="58">
        <v>0.248</v>
      </c>
      <c r="K75" s="58">
        <v>0.151</v>
      </c>
      <c r="L75" s="58">
        <f t="shared" si="8"/>
        <v>0.27</v>
      </c>
      <c r="M75" s="58">
        <v>0.51800000000000002</v>
      </c>
      <c r="N75" s="137">
        <v>7</v>
      </c>
      <c r="O75" s="58">
        <v>0.19400000000000001</v>
      </c>
      <c r="P75" s="58">
        <v>0.38300000000000001</v>
      </c>
      <c r="Q75" s="58">
        <v>0.20599999999999999</v>
      </c>
      <c r="R75" s="58">
        <f t="shared" si="9"/>
        <v>0.4</v>
      </c>
      <c r="S75" s="58">
        <v>0.78300000000000003</v>
      </c>
    </row>
    <row r="76" spans="2:21" x14ac:dyDescent="0.25">
      <c r="B76">
        <v>8</v>
      </c>
      <c r="C76" s="58">
        <v>0.14099999999999999</v>
      </c>
      <c r="D76" s="58">
        <v>0.23400000000000001</v>
      </c>
      <c r="E76" s="58">
        <v>0.154</v>
      </c>
      <c r="F76" s="58">
        <f t="shared" si="7"/>
        <v>0.29499999999999998</v>
      </c>
      <c r="G76" s="58">
        <v>0.52900000000000003</v>
      </c>
      <c r="H76" s="137">
        <v>8</v>
      </c>
      <c r="I76" s="58">
        <v>0.17100000000000001</v>
      </c>
      <c r="J76" s="58">
        <v>0.63600000000000001</v>
      </c>
      <c r="K76" s="58">
        <v>0.14599999999999999</v>
      </c>
      <c r="L76" s="58">
        <f t="shared" si="8"/>
        <v>0.317</v>
      </c>
      <c r="M76" s="58">
        <v>0.95299999999999996</v>
      </c>
    </row>
    <row r="77" spans="2:21" x14ac:dyDescent="0.25">
      <c r="B77">
        <v>9</v>
      </c>
      <c r="C77" s="58">
        <v>0.216</v>
      </c>
      <c r="D77" s="58">
        <v>0.41699999999999998</v>
      </c>
      <c r="E77" s="58">
        <v>0.17199999999999999</v>
      </c>
      <c r="F77" s="58">
        <f t="shared" si="7"/>
        <v>0.38800000000000001</v>
      </c>
      <c r="G77" s="58">
        <v>0.80500000000000005</v>
      </c>
      <c r="H77" s="137">
        <v>9</v>
      </c>
      <c r="I77" s="58">
        <v>0.15</v>
      </c>
      <c r="J77" s="58">
        <v>0.55300000000000005</v>
      </c>
      <c r="K77" s="58">
        <v>6.3E-2</v>
      </c>
      <c r="L77" s="58">
        <f t="shared" si="8"/>
        <v>0.21299999999999999</v>
      </c>
      <c r="M77" s="58">
        <v>0.76600000000000001</v>
      </c>
    </row>
    <row r="78" spans="2:21" x14ac:dyDescent="0.25">
      <c r="B78">
        <v>10</v>
      </c>
      <c r="C78" s="58">
        <v>6.7000000000000004E-2</v>
      </c>
      <c r="D78" s="58">
        <v>0.50800000000000001</v>
      </c>
      <c r="E78" s="58">
        <v>0.155</v>
      </c>
      <c r="F78" s="58">
        <f t="shared" si="7"/>
        <v>0.222</v>
      </c>
      <c r="G78" s="58">
        <v>0.73</v>
      </c>
      <c r="H78" s="137">
        <v>10</v>
      </c>
      <c r="I78" s="58">
        <v>4.7E-2</v>
      </c>
      <c r="J78" s="58">
        <v>0.35299999999999998</v>
      </c>
      <c r="K78" s="58">
        <v>0.03</v>
      </c>
      <c r="L78" s="58">
        <f t="shared" si="8"/>
        <v>7.6999999999999999E-2</v>
      </c>
      <c r="M78" s="58">
        <v>0.43</v>
      </c>
    </row>
    <row r="79" spans="2:21" x14ac:dyDescent="0.25">
      <c r="B79">
        <v>11</v>
      </c>
      <c r="C79" s="58">
        <v>6.7000000000000004E-2</v>
      </c>
      <c r="D79" s="58">
        <v>0.53300000000000003</v>
      </c>
      <c r="E79" s="58">
        <v>0.1</v>
      </c>
      <c r="F79" s="58">
        <f t="shared" si="7"/>
        <v>0.16700000000000001</v>
      </c>
      <c r="G79" s="58">
        <v>0.7</v>
      </c>
      <c r="H79" s="137">
        <v>11</v>
      </c>
      <c r="I79" s="58">
        <v>0.13200000000000001</v>
      </c>
      <c r="J79" s="58">
        <v>1.1339999999999999</v>
      </c>
      <c r="K79" s="58">
        <v>0.17899999999999999</v>
      </c>
      <c r="L79" s="58">
        <f t="shared" si="8"/>
        <v>0.311</v>
      </c>
      <c r="M79" s="58">
        <v>1.4450000000000001</v>
      </c>
    </row>
    <row r="80" spans="2:21" x14ac:dyDescent="0.25">
      <c r="B80">
        <v>12</v>
      </c>
      <c r="C80" s="58">
        <v>0.22600000000000001</v>
      </c>
      <c r="D80" s="58">
        <v>0.47499999999999998</v>
      </c>
      <c r="E80" s="58">
        <v>0.16300000000000001</v>
      </c>
      <c r="F80" s="58">
        <f t="shared" si="7"/>
        <v>0.38900000000000001</v>
      </c>
      <c r="G80" s="58">
        <v>0.86399999999999999</v>
      </c>
      <c r="H80" s="137">
        <v>12</v>
      </c>
      <c r="I80" s="58">
        <v>0.13</v>
      </c>
      <c r="J80" s="58">
        <v>0.53700000000000003</v>
      </c>
      <c r="K80" s="58">
        <v>6.6000000000000003E-2</v>
      </c>
      <c r="L80" s="58">
        <f t="shared" si="8"/>
        <v>0.19600000000000001</v>
      </c>
      <c r="M80" s="58">
        <v>0.73299999999999998</v>
      </c>
    </row>
    <row r="81" spans="2:13" x14ac:dyDescent="0.25">
      <c r="B81">
        <v>13</v>
      </c>
      <c r="C81" s="58">
        <v>0.11799999999999999</v>
      </c>
      <c r="D81" s="58">
        <v>0.3</v>
      </c>
      <c r="E81" s="58">
        <v>0.1</v>
      </c>
      <c r="F81" s="58">
        <f t="shared" si="7"/>
        <v>0.218</v>
      </c>
      <c r="G81" s="58">
        <v>0.51800000000000002</v>
      </c>
      <c r="H81" s="137">
        <v>13</v>
      </c>
      <c r="I81" s="58">
        <v>7.9000000000000001E-2</v>
      </c>
      <c r="J81" s="58">
        <v>0.221</v>
      </c>
      <c r="K81" s="58">
        <v>0.16300000000000001</v>
      </c>
      <c r="L81" s="58">
        <f t="shared" si="8"/>
        <v>0.24199999999999999</v>
      </c>
      <c r="M81" s="58">
        <v>0.46300000000000002</v>
      </c>
    </row>
    <row r="82" spans="2:13" x14ac:dyDescent="0.25">
      <c r="B82">
        <v>14</v>
      </c>
      <c r="C82" s="58">
        <v>0.184</v>
      </c>
      <c r="D82" s="58">
        <v>0.44900000000000001</v>
      </c>
      <c r="E82" s="58">
        <v>0.154</v>
      </c>
      <c r="F82" s="58">
        <f t="shared" si="7"/>
        <v>0.33799999999999997</v>
      </c>
      <c r="G82" s="58">
        <v>0.78700000000000003</v>
      </c>
      <c r="H82" s="137">
        <v>14</v>
      </c>
      <c r="I82" s="58">
        <v>0.248</v>
      </c>
      <c r="J82" s="58">
        <v>0.33300000000000002</v>
      </c>
      <c r="K82" s="58">
        <v>0.11799999999999999</v>
      </c>
      <c r="L82" s="58">
        <f t="shared" si="8"/>
        <v>0.36599999999999999</v>
      </c>
      <c r="M82" s="58">
        <v>0.69899999999999995</v>
      </c>
    </row>
    <row r="83" spans="2:13" x14ac:dyDescent="0.25">
      <c r="B83">
        <v>15</v>
      </c>
      <c r="C83" s="58">
        <v>0.1</v>
      </c>
      <c r="D83" s="58">
        <v>0.40600000000000003</v>
      </c>
      <c r="E83" s="58">
        <v>0.127</v>
      </c>
      <c r="F83" s="58">
        <f t="shared" si="7"/>
        <v>0.22700000000000001</v>
      </c>
      <c r="G83" s="58">
        <v>0.63300000000000001</v>
      </c>
      <c r="H83" s="137">
        <v>15</v>
      </c>
      <c r="I83" s="58">
        <v>8.8999999999999996E-2</v>
      </c>
      <c r="J83" s="58">
        <v>0.217</v>
      </c>
      <c r="K83" s="58">
        <v>9.4E-2</v>
      </c>
      <c r="L83" s="58">
        <f t="shared" si="8"/>
        <v>0.183</v>
      </c>
      <c r="M83" s="58">
        <v>0.4</v>
      </c>
    </row>
    <row r="84" spans="2:13" x14ac:dyDescent="0.25">
      <c r="B84">
        <v>16</v>
      </c>
      <c r="C84" s="58">
        <v>0.16700000000000001</v>
      </c>
      <c r="D84" s="58">
        <v>0.33400000000000002</v>
      </c>
      <c r="E84" s="58">
        <v>0.189</v>
      </c>
      <c r="F84" s="58">
        <f t="shared" si="7"/>
        <v>0.35599999999999998</v>
      </c>
      <c r="G84" s="58">
        <v>0.69</v>
      </c>
      <c r="H84" s="137">
        <v>16</v>
      </c>
      <c r="I84" s="58">
        <v>8.8999999999999996E-2</v>
      </c>
      <c r="J84" s="58">
        <v>0.71699999999999997</v>
      </c>
      <c r="K84" s="58">
        <v>0.127</v>
      </c>
      <c r="L84" s="58">
        <f t="shared" si="8"/>
        <v>0.216</v>
      </c>
      <c r="M84" s="58">
        <v>0.93300000000000005</v>
      </c>
    </row>
    <row r="85" spans="2:13" x14ac:dyDescent="0.25">
      <c r="B85">
        <v>17</v>
      </c>
      <c r="C85" s="58">
        <v>0.13400000000000001</v>
      </c>
      <c r="D85" s="58">
        <v>0.26600000000000001</v>
      </c>
      <c r="E85" s="58">
        <v>0.19</v>
      </c>
      <c r="F85" s="58">
        <f t="shared" si="7"/>
        <v>0.32400000000000001</v>
      </c>
      <c r="G85" s="58">
        <v>0.59</v>
      </c>
      <c r="H85" s="137">
        <v>17</v>
      </c>
      <c r="I85" s="58">
        <v>7.1999999999999995E-2</v>
      </c>
      <c r="J85" s="58">
        <v>0.99399999999999999</v>
      </c>
      <c r="K85" s="58">
        <v>6.7000000000000004E-2</v>
      </c>
      <c r="L85" s="58">
        <f t="shared" si="8"/>
        <v>0.13900000000000001</v>
      </c>
      <c r="M85" s="58">
        <v>1.133</v>
      </c>
    </row>
    <row r="86" spans="2:13" x14ac:dyDescent="0.25">
      <c r="B86">
        <v>18</v>
      </c>
      <c r="C86" s="58">
        <v>0.105</v>
      </c>
      <c r="D86" s="58">
        <v>0.28599999999999998</v>
      </c>
      <c r="E86" s="58">
        <v>0.18099999999999999</v>
      </c>
      <c r="F86" s="58">
        <f t="shared" si="7"/>
        <v>0.28599999999999998</v>
      </c>
      <c r="G86" s="58">
        <v>0.57199999999999995</v>
      </c>
      <c r="H86" s="137">
        <v>18</v>
      </c>
      <c r="I86" s="58">
        <v>7.1999999999999995E-2</v>
      </c>
      <c r="J86" s="58">
        <v>1.0009999999999999</v>
      </c>
      <c r="K86" s="58">
        <v>9.2999999999999999E-2</v>
      </c>
      <c r="L86" s="58">
        <f t="shared" si="8"/>
        <v>0.16499999999999998</v>
      </c>
      <c r="M86" s="58">
        <v>1.1659999999999999</v>
      </c>
    </row>
    <row r="87" spans="2:13" x14ac:dyDescent="0.25">
      <c r="B87">
        <v>19</v>
      </c>
      <c r="C87" s="58">
        <v>0.14799999999999999</v>
      </c>
      <c r="D87" s="58">
        <v>0.86599999999999999</v>
      </c>
      <c r="E87" s="58">
        <v>0.192</v>
      </c>
      <c r="F87" s="58">
        <f t="shared" si="7"/>
        <v>0.33999999999999997</v>
      </c>
      <c r="G87" s="58">
        <v>1.206</v>
      </c>
      <c r="H87" s="137">
        <v>19</v>
      </c>
      <c r="I87" s="58">
        <v>0.159</v>
      </c>
      <c r="J87" s="58">
        <v>0.41699999999999998</v>
      </c>
      <c r="K87" s="58">
        <v>0.2</v>
      </c>
      <c r="L87" s="58">
        <f t="shared" si="8"/>
        <v>0.35899999999999999</v>
      </c>
      <c r="M87" s="58">
        <v>0.77600000000000002</v>
      </c>
    </row>
    <row r="88" spans="2:13" x14ac:dyDescent="0.25">
      <c r="B88">
        <v>20</v>
      </c>
      <c r="C88" s="58">
        <v>0.11600000000000001</v>
      </c>
      <c r="D88" s="58">
        <v>0.52</v>
      </c>
      <c r="E88" s="58">
        <v>0.19900000000000001</v>
      </c>
      <c r="F88" s="58">
        <f t="shared" si="7"/>
        <v>0.315</v>
      </c>
      <c r="G88" s="58">
        <v>0.83499999999999996</v>
      </c>
      <c r="H88" s="137">
        <v>20</v>
      </c>
      <c r="I88" s="58">
        <v>0.19800000000000001</v>
      </c>
      <c r="J88" s="58">
        <v>0.54200000000000004</v>
      </c>
      <c r="K88" s="58">
        <v>0.16600000000000001</v>
      </c>
      <c r="L88" s="58">
        <f t="shared" si="8"/>
        <v>0.36399999999999999</v>
      </c>
      <c r="M88" s="58">
        <v>0.90600000000000003</v>
      </c>
    </row>
    <row r="89" spans="2:13" x14ac:dyDescent="0.25">
      <c r="B89">
        <v>21</v>
      </c>
      <c r="C89" s="58">
        <v>0.13200000000000001</v>
      </c>
      <c r="D89" s="58">
        <v>0.56200000000000006</v>
      </c>
      <c r="E89" s="58">
        <v>0.16200000000000001</v>
      </c>
      <c r="F89" s="58">
        <f t="shared" si="7"/>
        <v>0.29400000000000004</v>
      </c>
      <c r="G89" s="58">
        <v>0.85599999999999998</v>
      </c>
      <c r="H89" s="137">
        <v>21</v>
      </c>
      <c r="I89" s="58">
        <v>0.16300000000000001</v>
      </c>
      <c r="J89" s="58">
        <v>0.79500000000000004</v>
      </c>
      <c r="K89" s="58">
        <v>0.16600000000000001</v>
      </c>
      <c r="L89" s="58">
        <f t="shared" si="8"/>
        <v>0.32900000000000001</v>
      </c>
      <c r="M89" s="58">
        <v>1.1240000000000001</v>
      </c>
    </row>
    <row r="90" spans="2:13" x14ac:dyDescent="0.25">
      <c r="B90">
        <v>22</v>
      </c>
      <c r="C90" s="58">
        <v>0.13200000000000001</v>
      </c>
      <c r="D90" s="58">
        <v>0.36699999999999999</v>
      </c>
      <c r="E90" s="58">
        <v>0.161</v>
      </c>
      <c r="F90" s="58">
        <f t="shared" si="7"/>
        <v>0.29300000000000004</v>
      </c>
      <c r="G90" s="58">
        <v>0.66</v>
      </c>
      <c r="H90" s="137">
        <v>22</v>
      </c>
      <c r="I90" s="58">
        <v>0.16700000000000001</v>
      </c>
      <c r="J90" s="58">
        <v>0.69399999999999995</v>
      </c>
      <c r="K90" s="58">
        <v>0.24</v>
      </c>
      <c r="L90" s="58">
        <f t="shared" si="8"/>
        <v>0.40700000000000003</v>
      </c>
      <c r="M90" s="58">
        <v>1.101</v>
      </c>
    </row>
    <row r="91" spans="2:13" x14ac:dyDescent="0.25">
      <c r="B91">
        <v>23</v>
      </c>
      <c r="C91" s="58">
        <v>0.14499999999999999</v>
      </c>
      <c r="D91" s="58">
        <v>0.438</v>
      </c>
      <c r="E91" s="58">
        <v>0.19500000000000001</v>
      </c>
      <c r="F91" s="58">
        <f t="shared" si="7"/>
        <v>0.33999999999999997</v>
      </c>
      <c r="G91" s="58">
        <v>0.77800000000000002</v>
      </c>
      <c r="H91" s="137">
        <v>23</v>
      </c>
      <c r="I91" s="58">
        <v>0.27700000000000002</v>
      </c>
      <c r="J91" s="58">
        <v>0.38900000000000001</v>
      </c>
      <c r="K91" s="58">
        <v>0.27800000000000002</v>
      </c>
      <c r="L91" s="58">
        <f t="shared" si="8"/>
        <v>0.55500000000000005</v>
      </c>
      <c r="M91" s="58">
        <v>0.94399999999999995</v>
      </c>
    </row>
    <row r="92" spans="2:13" x14ac:dyDescent="0.25">
      <c r="B92">
        <v>24</v>
      </c>
      <c r="C92" s="58">
        <v>0.13300000000000001</v>
      </c>
      <c r="D92" s="58">
        <v>0.50600000000000001</v>
      </c>
      <c r="E92" s="58">
        <v>0.19400000000000001</v>
      </c>
      <c r="F92" s="58">
        <f t="shared" si="7"/>
        <v>0.32700000000000001</v>
      </c>
      <c r="G92" s="58">
        <v>0.83299999999999996</v>
      </c>
      <c r="H92" s="137">
        <v>24</v>
      </c>
      <c r="I92" s="58">
        <v>0.2</v>
      </c>
      <c r="J92" s="58">
        <v>0.86599999999999999</v>
      </c>
      <c r="K92" s="58">
        <v>0.15</v>
      </c>
      <c r="L92" s="58">
        <f t="shared" si="8"/>
        <v>0.35</v>
      </c>
      <c r="M92" s="58">
        <v>1.216</v>
      </c>
    </row>
    <row r="93" spans="2:13" x14ac:dyDescent="0.25">
      <c r="B93">
        <v>25</v>
      </c>
      <c r="C93" s="58">
        <v>0.26600000000000001</v>
      </c>
      <c r="D93" s="58">
        <v>0.40100000000000002</v>
      </c>
      <c r="E93" s="58">
        <v>0.19800000000000001</v>
      </c>
      <c r="F93" s="58">
        <f t="shared" si="7"/>
        <v>0.46400000000000002</v>
      </c>
      <c r="G93" s="58">
        <v>0.86499999999999999</v>
      </c>
      <c r="H93" s="137">
        <v>25</v>
      </c>
      <c r="I93" s="58">
        <v>0.13300000000000001</v>
      </c>
      <c r="J93" s="58">
        <v>0.441</v>
      </c>
      <c r="K93" s="58">
        <v>0.13200000000000001</v>
      </c>
      <c r="L93" s="58">
        <f t="shared" si="8"/>
        <v>0.26500000000000001</v>
      </c>
      <c r="M93" s="58">
        <v>0.70599999999999996</v>
      </c>
    </row>
    <row r="94" spans="2:13" x14ac:dyDescent="0.25">
      <c r="B94">
        <v>26</v>
      </c>
      <c r="C94" s="58">
        <v>0.2</v>
      </c>
      <c r="D94" s="58">
        <v>0.317</v>
      </c>
      <c r="E94" s="58">
        <v>0.193</v>
      </c>
      <c r="F94" s="58">
        <f t="shared" si="7"/>
        <v>0.39300000000000002</v>
      </c>
      <c r="G94" s="58">
        <v>0.71</v>
      </c>
      <c r="H94" s="137">
        <v>26</v>
      </c>
      <c r="I94" s="58">
        <v>0.161</v>
      </c>
      <c r="J94" s="58">
        <v>0.183</v>
      </c>
      <c r="K94" s="58">
        <v>0.11700000000000001</v>
      </c>
      <c r="L94" s="58">
        <f t="shared" si="8"/>
        <v>0.27800000000000002</v>
      </c>
      <c r="M94" s="58">
        <v>0.46100000000000002</v>
      </c>
    </row>
    <row r="95" spans="2:13" x14ac:dyDescent="0.25">
      <c r="B95">
        <v>27</v>
      </c>
      <c r="C95" s="58">
        <v>0.123</v>
      </c>
      <c r="D95" s="58">
        <v>0.39400000000000002</v>
      </c>
      <c r="E95" s="58">
        <v>0.16600000000000001</v>
      </c>
      <c r="F95" s="58">
        <f t="shared" si="7"/>
        <v>0.28900000000000003</v>
      </c>
      <c r="G95" s="58">
        <v>0.68300000000000005</v>
      </c>
      <c r="H95" s="137">
        <v>27</v>
      </c>
      <c r="I95" s="58">
        <v>0.183</v>
      </c>
      <c r="J95" s="58">
        <v>0.36599999999999999</v>
      </c>
      <c r="K95" s="58">
        <v>0.13900000000000001</v>
      </c>
      <c r="L95" s="58">
        <f t="shared" si="8"/>
        <v>0.32200000000000001</v>
      </c>
      <c r="M95" s="58">
        <v>0.68799999999999994</v>
      </c>
    </row>
    <row r="96" spans="2:13" x14ac:dyDescent="0.25">
      <c r="B96">
        <v>28</v>
      </c>
      <c r="C96" s="58">
        <v>0.1</v>
      </c>
      <c r="D96" s="58">
        <v>0.51600000000000001</v>
      </c>
      <c r="E96" s="58">
        <v>0.13400000000000001</v>
      </c>
      <c r="F96" s="58">
        <f t="shared" si="7"/>
        <v>0.23400000000000001</v>
      </c>
      <c r="G96" s="58">
        <v>0.75</v>
      </c>
      <c r="H96" s="137">
        <v>28</v>
      </c>
      <c r="I96" s="58">
        <v>0.128</v>
      </c>
      <c r="J96" s="58">
        <v>0.33300000000000002</v>
      </c>
      <c r="K96" s="58">
        <v>0.123</v>
      </c>
      <c r="L96" s="58">
        <f t="shared" si="8"/>
        <v>0.251</v>
      </c>
      <c r="M96" s="58">
        <v>0.58399999999999996</v>
      </c>
    </row>
    <row r="97" spans="2:13" x14ac:dyDescent="0.25">
      <c r="B97">
        <v>29</v>
      </c>
      <c r="C97" s="58">
        <v>0.11600000000000001</v>
      </c>
      <c r="D97" s="58">
        <v>0.38400000000000001</v>
      </c>
      <c r="E97" s="58">
        <v>0.16600000000000001</v>
      </c>
      <c r="F97" s="58">
        <f t="shared" si="7"/>
        <v>0.28200000000000003</v>
      </c>
      <c r="G97" s="58">
        <v>0.66600000000000004</v>
      </c>
      <c r="H97" s="137">
        <v>29</v>
      </c>
      <c r="I97" s="58">
        <v>0.221</v>
      </c>
      <c r="J97" s="58">
        <v>0.78900000000000003</v>
      </c>
      <c r="K97" s="58">
        <v>0.105</v>
      </c>
      <c r="L97" s="58">
        <f t="shared" si="8"/>
        <v>0.32600000000000001</v>
      </c>
      <c r="M97" s="58">
        <v>1.115</v>
      </c>
    </row>
    <row r="98" spans="2:13" x14ac:dyDescent="0.25">
      <c r="B98">
        <v>30</v>
      </c>
      <c r="C98" s="58">
        <v>0.223</v>
      </c>
      <c r="D98" s="58">
        <v>0.4</v>
      </c>
      <c r="E98" s="58">
        <v>0.161</v>
      </c>
      <c r="F98" s="58">
        <f t="shared" si="7"/>
        <v>0.38400000000000001</v>
      </c>
      <c r="G98" s="58">
        <v>0.78400000000000003</v>
      </c>
      <c r="H98" s="137">
        <v>30</v>
      </c>
      <c r="I98" s="58">
        <v>0.111</v>
      </c>
      <c r="J98" s="58">
        <v>0.373</v>
      </c>
      <c r="K98" s="58">
        <v>0.13300000000000001</v>
      </c>
      <c r="L98" s="58">
        <f t="shared" si="8"/>
        <v>0.24399999999999999</v>
      </c>
      <c r="M98" s="58">
        <v>0.61699999999999999</v>
      </c>
    </row>
    <row r="99" spans="2:13" x14ac:dyDescent="0.25">
      <c r="B99">
        <v>31</v>
      </c>
      <c r="C99" s="58">
        <v>0.11600000000000001</v>
      </c>
      <c r="D99" s="58">
        <v>0.5</v>
      </c>
      <c r="E99" s="58">
        <v>0.17799999999999999</v>
      </c>
      <c r="F99" s="58">
        <f t="shared" si="7"/>
        <v>0.29399999999999998</v>
      </c>
      <c r="G99" s="58">
        <v>0.79400000000000004</v>
      </c>
      <c r="H99" s="137">
        <v>31</v>
      </c>
      <c r="I99" s="58">
        <v>0.114</v>
      </c>
      <c r="J99" s="58">
        <v>0.68700000000000006</v>
      </c>
      <c r="K99" s="58">
        <v>0.185</v>
      </c>
      <c r="L99" s="58">
        <f t="shared" si="8"/>
        <v>0.29899999999999999</v>
      </c>
      <c r="M99" s="58">
        <v>0.98599999999999999</v>
      </c>
    </row>
    <row r="100" spans="2:13" x14ac:dyDescent="0.25">
      <c r="B100">
        <v>32</v>
      </c>
      <c r="C100" s="58">
        <v>0.13300000000000001</v>
      </c>
      <c r="D100" s="58">
        <v>0.33200000000000002</v>
      </c>
      <c r="E100" s="58">
        <v>0.16700000000000001</v>
      </c>
      <c r="F100" s="58">
        <f t="shared" si="7"/>
        <v>0.30000000000000004</v>
      </c>
      <c r="G100" s="58">
        <v>0.63200000000000001</v>
      </c>
      <c r="H100" s="137">
        <v>32</v>
      </c>
      <c r="I100" s="58">
        <v>0.17699999999999999</v>
      </c>
      <c r="J100" s="58">
        <v>0.44900000000000001</v>
      </c>
      <c r="K100" s="58">
        <v>0.107</v>
      </c>
      <c r="L100" s="58">
        <f t="shared" si="8"/>
        <v>0.28399999999999997</v>
      </c>
      <c r="M100" s="58">
        <v>0.73299999999999998</v>
      </c>
    </row>
    <row r="101" spans="2:13" x14ac:dyDescent="0.25">
      <c r="B101">
        <v>33</v>
      </c>
      <c r="C101" s="58">
        <v>0.15</v>
      </c>
      <c r="D101" s="58">
        <v>0.44500000000000001</v>
      </c>
      <c r="E101" s="58">
        <v>0.16600000000000001</v>
      </c>
      <c r="F101" s="58">
        <f t="shared" si="7"/>
        <v>0.316</v>
      </c>
      <c r="G101" s="58">
        <v>0.76100000000000001</v>
      </c>
      <c r="H101" s="137">
        <v>33</v>
      </c>
      <c r="I101" s="58">
        <v>0.216</v>
      </c>
      <c r="J101" s="58">
        <v>0.33400000000000002</v>
      </c>
      <c r="K101" s="58">
        <v>0.17199999999999999</v>
      </c>
      <c r="L101" s="58">
        <f t="shared" si="8"/>
        <v>0.38800000000000001</v>
      </c>
      <c r="M101" s="58">
        <v>0.72199999999999998</v>
      </c>
    </row>
    <row r="102" spans="2:13" x14ac:dyDescent="0.25">
      <c r="B102">
        <v>34</v>
      </c>
      <c r="C102" s="58">
        <v>0.127</v>
      </c>
      <c r="D102" s="58">
        <v>0.4</v>
      </c>
      <c r="E102" s="58">
        <v>0.16700000000000001</v>
      </c>
      <c r="F102" s="58">
        <f t="shared" si="7"/>
        <v>0.29400000000000004</v>
      </c>
      <c r="G102" s="58">
        <v>0.69399999999999995</v>
      </c>
      <c r="H102" s="137">
        <v>34</v>
      </c>
      <c r="I102" s="58">
        <v>0.216</v>
      </c>
      <c r="J102" s="58">
        <v>0.46700000000000003</v>
      </c>
      <c r="K102" s="58">
        <v>0.17199999999999999</v>
      </c>
      <c r="L102" s="58">
        <f t="shared" si="8"/>
        <v>0.38800000000000001</v>
      </c>
      <c r="M102" s="58">
        <v>0.85499999999999998</v>
      </c>
    </row>
    <row r="103" spans="2:13" x14ac:dyDescent="0.25">
      <c r="B103">
        <v>35</v>
      </c>
      <c r="C103" s="58">
        <v>0.20499999999999999</v>
      </c>
      <c r="D103" s="58">
        <v>0.19500000000000001</v>
      </c>
      <c r="E103" s="58">
        <v>0.13300000000000001</v>
      </c>
      <c r="F103" s="58">
        <f t="shared" si="7"/>
        <v>0.33799999999999997</v>
      </c>
      <c r="G103" s="58">
        <v>0.53300000000000003</v>
      </c>
      <c r="H103" s="137">
        <v>35</v>
      </c>
      <c r="I103" s="58">
        <v>0.3</v>
      </c>
      <c r="J103" s="58">
        <v>0.73399999999999999</v>
      </c>
      <c r="K103" s="58">
        <v>0.13900000000000001</v>
      </c>
      <c r="L103" s="58">
        <f t="shared" si="8"/>
        <v>0.439</v>
      </c>
      <c r="M103" s="58">
        <v>1.173</v>
      </c>
    </row>
    <row r="104" spans="2:13" x14ac:dyDescent="0.25">
      <c r="H104" s="137">
        <v>36</v>
      </c>
      <c r="I104" s="58">
        <v>0.13900000000000001</v>
      </c>
      <c r="J104" s="58">
        <v>0.41699999999999998</v>
      </c>
      <c r="K104" s="58">
        <v>0.161</v>
      </c>
      <c r="L104" s="58">
        <f t="shared" si="8"/>
        <v>0.30000000000000004</v>
      </c>
      <c r="M104" s="58">
        <v>0.71699999999999997</v>
      </c>
    </row>
    <row r="105" spans="2:13" x14ac:dyDescent="0.25">
      <c r="H105" s="137">
        <v>37</v>
      </c>
      <c r="I105" s="58">
        <v>0.222</v>
      </c>
      <c r="J105" s="58">
        <v>0.46600000000000003</v>
      </c>
      <c r="K105" s="58">
        <v>0.156</v>
      </c>
      <c r="L105" s="58">
        <f t="shared" si="8"/>
        <v>0.378</v>
      </c>
      <c r="M105" s="58">
        <v>0.84399999999999997</v>
      </c>
    </row>
  </sheetData>
  <mergeCells count="28">
    <mergeCell ref="B1:Y1"/>
    <mergeCell ref="AA2:AA3"/>
    <mergeCell ref="AB2:AF2"/>
    <mergeCell ref="T56:AH56"/>
    <mergeCell ref="T57:W57"/>
    <mergeCell ref="Z57:AC57"/>
    <mergeCell ref="AE57:AH57"/>
    <mergeCell ref="AC20:AC21"/>
    <mergeCell ref="B64:S64"/>
    <mergeCell ref="B65:G65"/>
    <mergeCell ref="H65:M65"/>
    <mergeCell ref="N65:S65"/>
    <mergeCell ref="B2:G2"/>
    <mergeCell ref="H2:M2"/>
    <mergeCell ref="N2:S2"/>
    <mergeCell ref="A59:B59"/>
    <mergeCell ref="A60:B60"/>
    <mergeCell ref="A61:B61"/>
    <mergeCell ref="AM2:AM3"/>
    <mergeCell ref="A56:S56"/>
    <mergeCell ref="A57:B58"/>
    <mergeCell ref="C57:G57"/>
    <mergeCell ref="I57:M57"/>
    <mergeCell ref="O57:S57"/>
    <mergeCell ref="T2:Y2"/>
    <mergeCell ref="AG2:AG3"/>
    <mergeCell ref="AH2:AL2"/>
    <mergeCell ref="AA20:AB21"/>
  </mergeCells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G215"/>
  <sheetViews>
    <sheetView workbookViewId="0">
      <selection activeCell="Q115" sqref="Q115:R115"/>
    </sheetView>
  </sheetViews>
  <sheetFormatPr defaultRowHeight="15" x14ac:dyDescent="0.25"/>
  <cols>
    <col min="1" max="1" width="27.42578125" style="75" customWidth="1"/>
    <col min="2" max="20" width="9.140625" style="75"/>
    <col min="21" max="21" width="14.42578125" style="75" customWidth="1"/>
    <col min="22" max="25" width="9.140625" style="75"/>
    <col min="26" max="26" width="12.28515625" style="75" customWidth="1"/>
    <col min="27" max="30" width="9.140625" style="75"/>
    <col min="31" max="31" width="16.140625" style="75" customWidth="1"/>
    <col min="32" max="16384" width="9.140625" style="75"/>
  </cols>
  <sheetData>
    <row r="1" spans="2:31" x14ac:dyDescent="0.25">
      <c r="B1" s="237" t="s">
        <v>191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U1" s="115"/>
      <c r="V1" s="115"/>
      <c r="W1" s="115"/>
      <c r="X1" s="115"/>
      <c r="Y1" s="115"/>
      <c r="Z1" s="115"/>
      <c r="AA1" s="97"/>
    </row>
    <row r="2" spans="2:31" ht="30.75" customHeight="1" x14ac:dyDescent="0.25">
      <c r="B2" s="237" t="s">
        <v>149</v>
      </c>
      <c r="C2" s="237"/>
      <c r="D2" s="237"/>
      <c r="E2" s="237"/>
      <c r="F2" s="237"/>
      <c r="G2" s="237"/>
      <c r="H2" s="238" t="s">
        <v>148</v>
      </c>
      <c r="I2" s="238"/>
      <c r="J2" s="238"/>
      <c r="K2" s="238"/>
      <c r="L2" s="238"/>
      <c r="M2" s="238"/>
      <c r="N2" s="237" t="s">
        <v>147</v>
      </c>
      <c r="O2" s="237"/>
      <c r="P2" s="237"/>
      <c r="Q2" s="237"/>
      <c r="R2" s="237"/>
      <c r="S2" s="237"/>
      <c r="U2" s="196" t="s">
        <v>177</v>
      </c>
      <c r="V2" s="196" t="s">
        <v>176</v>
      </c>
      <c r="W2" s="196"/>
      <c r="X2" s="196"/>
      <c r="Y2" s="196"/>
      <c r="Z2" s="196" t="s">
        <v>175</v>
      </c>
      <c r="AA2" s="196" t="s">
        <v>135</v>
      </c>
      <c r="AB2" s="196"/>
      <c r="AC2" s="196"/>
      <c r="AD2" s="196"/>
      <c r="AE2" s="196" t="s">
        <v>174</v>
      </c>
    </row>
    <row r="3" spans="2:31" ht="14.25" customHeight="1" x14ac:dyDescent="0.25">
      <c r="B3" s="165"/>
      <c r="C3" s="165" t="s">
        <v>20</v>
      </c>
      <c r="D3" s="165" t="s">
        <v>19</v>
      </c>
      <c r="E3" s="165" t="s">
        <v>18</v>
      </c>
      <c r="F3" s="165" t="s">
        <v>17</v>
      </c>
      <c r="G3" s="165" t="s">
        <v>144</v>
      </c>
      <c r="H3" s="165"/>
      <c r="I3" s="165" t="s">
        <v>20</v>
      </c>
      <c r="J3" s="165" t="s">
        <v>19</v>
      </c>
      <c r="K3" s="165" t="s">
        <v>18</v>
      </c>
      <c r="L3" s="165" t="s">
        <v>17</v>
      </c>
      <c r="M3" s="165" t="s">
        <v>144</v>
      </c>
      <c r="N3" s="165"/>
      <c r="O3" s="165" t="s">
        <v>20</v>
      </c>
      <c r="P3" s="165" t="s">
        <v>19</v>
      </c>
      <c r="Q3" s="165" t="s">
        <v>18</v>
      </c>
      <c r="R3" s="165" t="s">
        <v>17</v>
      </c>
      <c r="S3" s="165" t="s">
        <v>144</v>
      </c>
      <c r="U3" s="196"/>
      <c r="V3" s="102" t="s">
        <v>101</v>
      </c>
      <c r="W3" s="101" t="s">
        <v>143</v>
      </c>
      <c r="X3" s="71" t="s">
        <v>100</v>
      </c>
      <c r="Y3" s="74" t="s">
        <v>16</v>
      </c>
      <c r="Z3" s="196"/>
      <c r="AA3" s="73" t="s">
        <v>8</v>
      </c>
      <c r="AB3" s="72" t="s">
        <v>7</v>
      </c>
      <c r="AC3" s="71" t="s">
        <v>6</v>
      </c>
      <c r="AD3" s="74" t="s">
        <v>16</v>
      </c>
      <c r="AE3" s="196"/>
    </row>
    <row r="4" spans="2:31" ht="15.75" customHeight="1" x14ac:dyDescent="0.25">
      <c r="B4" s="165" t="s">
        <v>95</v>
      </c>
      <c r="C4" s="164">
        <f>_xlfn.PERCENTILE.INC(C11:C108,0.1)</f>
        <v>8.4700000000000011E-2</v>
      </c>
      <c r="D4" s="164">
        <f t="shared" ref="D4:S4" si="0">_xlfn.PERCENTILE.INC(D11:D108,0.1)</f>
        <v>0.27490000000000003</v>
      </c>
      <c r="E4" s="164">
        <f t="shared" si="0"/>
        <v>8.270000000000001E-2</v>
      </c>
      <c r="F4" s="164">
        <f t="shared" si="0"/>
        <v>0.1724</v>
      </c>
      <c r="G4" s="164">
        <f t="shared" si="0"/>
        <v>0.48139999999999999</v>
      </c>
      <c r="H4" s="165" t="s">
        <v>95</v>
      </c>
      <c r="I4" s="164">
        <f t="shared" si="0"/>
        <v>6.7900000000000002E-2</v>
      </c>
      <c r="J4" s="164">
        <f t="shared" si="0"/>
        <v>0.30059999999999998</v>
      </c>
      <c r="K4" s="164">
        <f t="shared" si="0"/>
        <v>6.6100000000000006E-2</v>
      </c>
      <c r="L4" s="164">
        <f t="shared" si="0"/>
        <v>0.14380000000000001</v>
      </c>
      <c r="M4" s="164">
        <f t="shared" si="0"/>
        <v>0.45319999999999999</v>
      </c>
      <c r="N4" s="165" t="s">
        <v>95</v>
      </c>
      <c r="O4" s="164">
        <f t="shared" si="0"/>
        <v>3.4800000000000005E-2</v>
      </c>
      <c r="P4" s="164">
        <f t="shared" si="0"/>
        <v>0.31940000000000002</v>
      </c>
      <c r="Q4" s="164">
        <f t="shared" si="0"/>
        <v>7.0300000000000001E-2</v>
      </c>
      <c r="R4" s="164">
        <f t="shared" si="0"/>
        <v>0.13690000000000002</v>
      </c>
      <c r="S4" s="164">
        <f t="shared" si="0"/>
        <v>0.4456</v>
      </c>
      <c r="U4" s="126">
        <f>[1]Záznamy!G88</f>
        <v>1932.11</v>
      </c>
      <c r="V4" s="126">
        <f>G9</f>
        <v>0</v>
      </c>
      <c r="W4" s="126">
        <f>M9</f>
        <v>0</v>
      </c>
      <c r="X4" s="125">
        <f>S9</f>
        <v>0</v>
      </c>
      <c r="Y4" s="125">
        <f>V4+W4+X4</f>
        <v>0</v>
      </c>
      <c r="Z4" s="125">
        <f>U4-Y4</f>
        <v>1932.11</v>
      </c>
      <c r="AA4" s="124">
        <f>B108</f>
        <v>98</v>
      </c>
      <c r="AB4" s="124">
        <f>H32</f>
        <v>22</v>
      </c>
      <c r="AC4" s="123">
        <f>N22</f>
        <v>12</v>
      </c>
      <c r="AD4" s="123">
        <f>AA4+AB4+AC4</f>
        <v>132</v>
      </c>
      <c r="AE4" s="122">
        <f>(100*Y4)/U4</f>
        <v>0</v>
      </c>
    </row>
    <row r="5" spans="2:31" x14ac:dyDescent="0.25">
      <c r="B5" s="165" t="s">
        <v>94</v>
      </c>
      <c r="C5" s="164">
        <f>_xlfn.PERCENTILE.INC(C11:C108,0.9)</f>
        <v>0.13619999999999999</v>
      </c>
      <c r="D5" s="164">
        <f t="shared" ref="D5:S5" si="1">_xlfn.PERCENTILE.INC(D11:D108,0.9)</f>
        <v>0.75229999999999997</v>
      </c>
      <c r="E5" s="164">
        <f t="shared" si="1"/>
        <v>0.15789999999999998</v>
      </c>
      <c r="F5" s="164">
        <f t="shared" si="1"/>
        <v>0.28230000000000005</v>
      </c>
      <c r="G5" s="164">
        <f t="shared" si="1"/>
        <v>0.97889999999999999</v>
      </c>
      <c r="H5" s="165" t="s">
        <v>94</v>
      </c>
      <c r="I5" s="164">
        <f t="shared" si="1"/>
        <v>0.16790000000000002</v>
      </c>
      <c r="J5" s="164">
        <f t="shared" si="1"/>
        <v>0.75120000000000009</v>
      </c>
      <c r="K5" s="164">
        <f t="shared" si="1"/>
        <v>0.13660000000000003</v>
      </c>
      <c r="L5" s="164">
        <f t="shared" si="1"/>
        <v>0.28489999999999999</v>
      </c>
      <c r="M5" s="164">
        <f t="shared" si="1"/>
        <v>1.0361000000000002</v>
      </c>
      <c r="N5" s="165" t="s">
        <v>94</v>
      </c>
      <c r="O5" s="164">
        <f t="shared" si="1"/>
        <v>0.23240000000000002</v>
      </c>
      <c r="P5" s="164">
        <f t="shared" si="1"/>
        <v>0.72499999999999998</v>
      </c>
      <c r="Q5" s="164">
        <f t="shared" si="1"/>
        <v>0.15090000000000001</v>
      </c>
      <c r="R5" s="164">
        <f t="shared" si="1"/>
        <v>0.37530000000000002</v>
      </c>
      <c r="S5" s="164">
        <f t="shared" si="1"/>
        <v>1.0144</v>
      </c>
      <c r="U5" s="116"/>
      <c r="V5" s="117"/>
      <c r="W5" s="117"/>
      <c r="X5" s="117"/>
      <c r="Y5" s="117"/>
      <c r="Z5" s="117"/>
      <c r="AA5" s="115"/>
      <c r="AB5" s="115"/>
      <c r="AC5" s="115"/>
    </row>
    <row r="6" spans="2:31" x14ac:dyDescent="0.25">
      <c r="B6" s="165" t="s">
        <v>27</v>
      </c>
      <c r="C6" s="164">
        <f>MEDIAN(C11:C108)</f>
        <v>0.108</v>
      </c>
      <c r="D6" s="164">
        <f>MEDIAN(D11:D108)</f>
        <v>0.52249999999999996</v>
      </c>
      <c r="E6" s="164">
        <f>MEDIAN(E11:E108)</f>
        <v>0.106</v>
      </c>
      <c r="F6" s="164">
        <f>MEDIAN(F11:F108)</f>
        <v>0.22849999999999998</v>
      </c>
      <c r="G6" s="164">
        <f>MEDIAN(G11:G108)</f>
        <v>0.75049999999999994</v>
      </c>
      <c r="H6" s="164" t="s">
        <v>27</v>
      </c>
      <c r="I6" s="164">
        <f>MEDIAN(I11:I32)</f>
        <v>0.11550000000000001</v>
      </c>
      <c r="J6" s="164">
        <f>MEDIAN(J11:J32)</f>
        <v>0.52950000000000008</v>
      </c>
      <c r="K6" s="164">
        <f>MEDIAN(K11:K32)</f>
        <v>8.4500000000000006E-2</v>
      </c>
      <c r="L6" s="164">
        <f>MEDIAN(L11:L32)</f>
        <v>0.20350000000000001</v>
      </c>
      <c r="M6" s="164">
        <f>MEDIAN(M11:M32)</f>
        <v>0.70399999999999996</v>
      </c>
      <c r="N6" s="164" t="s">
        <v>27</v>
      </c>
      <c r="O6" s="164">
        <f>MEDIAN(O11:O22)</f>
        <v>0.159</v>
      </c>
      <c r="P6" s="164">
        <f>MEDIAN(P11:P22)</f>
        <v>0.49199999999999999</v>
      </c>
      <c r="Q6" s="164">
        <f>MEDIAN(Q11:Q22)</f>
        <v>0.13300000000000001</v>
      </c>
      <c r="R6" s="164">
        <f>MEDIAN(R11:R22)</f>
        <v>0.29300000000000004</v>
      </c>
      <c r="S6" s="164">
        <f>MEDIAN(S11:S22)</f>
        <v>0.74350000000000005</v>
      </c>
      <c r="U6" s="121"/>
      <c r="V6" s="121"/>
      <c r="W6" s="121"/>
      <c r="X6" s="121"/>
      <c r="Y6" s="121"/>
      <c r="Z6" s="121"/>
    </row>
    <row r="7" spans="2:31" x14ac:dyDescent="0.25">
      <c r="B7" s="165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U7" s="121"/>
      <c r="V7" s="121"/>
      <c r="W7" s="121"/>
      <c r="X7" s="121"/>
      <c r="Y7" s="121"/>
      <c r="Z7" s="121"/>
    </row>
    <row r="8" spans="2:31" x14ac:dyDescent="0.25">
      <c r="B8" s="165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U8" s="121"/>
      <c r="V8" s="121"/>
      <c r="W8" s="121"/>
      <c r="X8" s="121"/>
      <c r="Y8" s="121"/>
      <c r="Z8" s="121"/>
    </row>
    <row r="9" spans="2:31" x14ac:dyDescent="0.25">
      <c r="B9" s="165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</row>
    <row r="10" spans="2:31" x14ac:dyDescent="0.25">
      <c r="B10" s="165" t="s">
        <v>21</v>
      </c>
      <c r="C10" s="165" t="s">
        <v>20</v>
      </c>
      <c r="D10" s="165" t="s">
        <v>19</v>
      </c>
      <c r="E10" s="165" t="s">
        <v>18</v>
      </c>
      <c r="F10" s="165" t="s">
        <v>17</v>
      </c>
      <c r="G10" s="165" t="s">
        <v>144</v>
      </c>
      <c r="H10" s="165" t="s">
        <v>21</v>
      </c>
      <c r="I10" s="165" t="s">
        <v>20</v>
      </c>
      <c r="J10" s="165" t="s">
        <v>19</v>
      </c>
      <c r="K10" s="165" t="s">
        <v>18</v>
      </c>
      <c r="L10" s="165" t="s">
        <v>17</v>
      </c>
      <c r="M10" s="165" t="s">
        <v>144</v>
      </c>
      <c r="N10" s="165" t="s">
        <v>21</v>
      </c>
      <c r="O10" s="165" t="s">
        <v>20</v>
      </c>
      <c r="P10" s="165" t="s">
        <v>19</v>
      </c>
      <c r="Q10" s="165" t="s">
        <v>18</v>
      </c>
      <c r="R10" s="165" t="s">
        <v>17</v>
      </c>
      <c r="S10" s="165" t="s">
        <v>144</v>
      </c>
    </row>
    <row r="11" spans="2:31" x14ac:dyDescent="0.25">
      <c r="B11" s="76">
        <v>1</v>
      </c>
      <c r="C11" s="58">
        <v>0.105</v>
      </c>
      <c r="D11" s="58">
        <v>0.35399999999999998</v>
      </c>
      <c r="E11" s="58">
        <v>0.14599999999999999</v>
      </c>
      <c r="F11" s="58">
        <f>C11+E11</f>
        <v>0.251</v>
      </c>
      <c r="G11" s="58">
        <v>0.60499999999999998</v>
      </c>
      <c r="H11" s="76">
        <v>1</v>
      </c>
      <c r="I11" s="58">
        <v>0.16200000000000001</v>
      </c>
      <c r="J11" s="58">
        <v>1.1259999999999999</v>
      </c>
      <c r="K11" s="58">
        <v>0.158</v>
      </c>
      <c r="L11" s="58">
        <f>I11+K11</f>
        <v>0.32</v>
      </c>
      <c r="M11" s="58">
        <v>1.446</v>
      </c>
      <c r="N11" s="76">
        <v>1</v>
      </c>
      <c r="O11" s="58">
        <v>3.3000000000000002E-2</v>
      </c>
      <c r="P11" s="58">
        <v>0.22600000000000001</v>
      </c>
      <c r="Q11" s="58">
        <v>0.1</v>
      </c>
      <c r="R11" s="58">
        <f>O11+Q11</f>
        <v>0.13300000000000001</v>
      </c>
      <c r="S11" s="58">
        <v>0.35899999999999999</v>
      </c>
    </row>
    <row r="12" spans="2:31" x14ac:dyDescent="0.25">
      <c r="B12" s="76">
        <v>2</v>
      </c>
      <c r="C12" s="58">
        <v>0.10299999999999999</v>
      </c>
      <c r="D12" s="58">
        <v>0.34699999999999998</v>
      </c>
      <c r="E12" s="58">
        <v>0.13600000000000001</v>
      </c>
      <c r="F12" s="58">
        <f t="shared" ref="F12:F75" si="2">C12+E12</f>
        <v>0.23899999999999999</v>
      </c>
      <c r="G12" s="58">
        <v>0.58599999999999997</v>
      </c>
      <c r="H12" s="76">
        <v>2</v>
      </c>
      <c r="I12" s="58">
        <v>0.17599999999999999</v>
      </c>
      <c r="J12" s="58">
        <v>0.75700000000000001</v>
      </c>
      <c r="K12" s="58">
        <v>0.109</v>
      </c>
      <c r="L12" s="58">
        <f t="shared" ref="L12:L32" si="3">I12+K12</f>
        <v>0.28499999999999998</v>
      </c>
      <c r="M12" s="58">
        <v>1.042</v>
      </c>
      <c r="N12" s="76">
        <v>2</v>
      </c>
      <c r="O12" s="58">
        <v>0.24399999999999999</v>
      </c>
      <c r="P12" s="58">
        <v>0.53100000000000003</v>
      </c>
      <c r="Q12" s="58">
        <v>0.13300000000000001</v>
      </c>
      <c r="R12" s="58">
        <f t="shared" ref="R12:R22" si="4">O12+Q12</f>
        <v>0.377</v>
      </c>
      <c r="S12" s="58">
        <v>0.90800000000000003</v>
      </c>
    </row>
    <row r="13" spans="2:31" x14ac:dyDescent="0.25">
      <c r="B13" s="76">
        <v>3</v>
      </c>
      <c r="C13" s="58">
        <v>0.22</v>
      </c>
      <c r="D13" s="58">
        <v>0.56299999999999994</v>
      </c>
      <c r="E13" s="58">
        <v>0.123</v>
      </c>
      <c r="F13" s="58">
        <f t="shared" si="2"/>
        <v>0.34299999999999997</v>
      </c>
      <c r="G13" s="58">
        <v>0.90600000000000003</v>
      </c>
      <c r="H13" s="76">
        <v>3</v>
      </c>
      <c r="I13" s="58">
        <v>7.5999999999999998E-2</v>
      </c>
      <c r="J13" s="58">
        <v>0.56599999999999995</v>
      </c>
      <c r="K13" s="58">
        <v>6.7000000000000004E-2</v>
      </c>
      <c r="L13" s="58">
        <f t="shared" si="3"/>
        <v>0.14300000000000002</v>
      </c>
      <c r="M13" s="58">
        <v>0.70899999999999996</v>
      </c>
      <c r="N13" s="76">
        <v>3</v>
      </c>
      <c r="O13" s="58">
        <v>3.3000000000000002E-2</v>
      </c>
      <c r="P13" s="58">
        <v>0.5</v>
      </c>
      <c r="Q13" s="58">
        <v>0.16700000000000001</v>
      </c>
      <c r="R13" s="58">
        <f t="shared" si="4"/>
        <v>0.2</v>
      </c>
      <c r="S13" s="58">
        <v>0.7</v>
      </c>
    </row>
    <row r="14" spans="2:31" x14ac:dyDescent="0.25">
      <c r="B14" s="76">
        <v>4</v>
      </c>
      <c r="C14" s="58">
        <v>6.9000000000000006E-2</v>
      </c>
      <c r="D14" s="58">
        <v>0.57599999999999996</v>
      </c>
      <c r="E14" s="58">
        <v>8.4000000000000005E-2</v>
      </c>
      <c r="F14" s="58">
        <f t="shared" si="2"/>
        <v>0.15300000000000002</v>
      </c>
      <c r="G14" s="58">
        <v>0.72899999999999998</v>
      </c>
      <c r="H14" s="76">
        <v>4</v>
      </c>
      <c r="I14" s="58">
        <v>0.11700000000000001</v>
      </c>
      <c r="J14" s="58">
        <v>0.57399999999999995</v>
      </c>
      <c r="K14" s="58">
        <v>9.0999999999999998E-2</v>
      </c>
      <c r="L14" s="58">
        <f t="shared" si="3"/>
        <v>0.20800000000000002</v>
      </c>
      <c r="M14" s="58">
        <v>0.78200000000000003</v>
      </c>
      <c r="N14" s="76">
        <v>4</v>
      </c>
      <c r="O14" s="58">
        <v>0.13700000000000001</v>
      </c>
      <c r="P14" s="58">
        <v>0.48399999999999999</v>
      </c>
      <c r="Q14" s="58">
        <v>0.13300000000000001</v>
      </c>
      <c r="R14" s="58">
        <f t="shared" si="4"/>
        <v>0.27</v>
      </c>
      <c r="S14" s="58">
        <v>0.754</v>
      </c>
    </row>
    <row r="15" spans="2:31" x14ac:dyDescent="0.25">
      <c r="B15" s="76">
        <v>5</v>
      </c>
      <c r="C15" s="58">
        <v>9.0999999999999998E-2</v>
      </c>
      <c r="D15" s="58">
        <v>0.9</v>
      </c>
      <c r="E15" s="58">
        <v>9.2999999999999999E-2</v>
      </c>
      <c r="F15" s="58">
        <f t="shared" si="2"/>
        <v>0.184</v>
      </c>
      <c r="G15" s="58">
        <v>1.0840000000000001</v>
      </c>
      <c r="H15" s="76">
        <v>5</v>
      </c>
      <c r="I15" s="58">
        <v>0.16800000000000001</v>
      </c>
      <c r="J15" s="58">
        <v>0.69899999999999995</v>
      </c>
      <c r="K15" s="58">
        <v>0.11600000000000001</v>
      </c>
      <c r="L15" s="58">
        <f t="shared" si="3"/>
        <v>0.28400000000000003</v>
      </c>
      <c r="M15" s="58">
        <v>0.98299999999999998</v>
      </c>
      <c r="N15" s="76">
        <v>5</v>
      </c>
      <c r="O15" s="58">
        <v>0.183</v>
      </c>
      <c r="P15" s="58">
        <v>0.35</v>
      </c>
      <c r="Q15" s="58">
        <v>0.13300000000000001</v>
      </c>
      <c r="R15" s="58">
        <f t="shared" si="4"/>
        <v>0.316</v>
      </c>
      <c r="S15" s="58">
        <v>0.66600000000000004</v>
      </c>
    </row>
    <row r="16" spans="2:31" x14ac:dyDescent="0.25">
      <c r="B16" s="76">
        <v>6</v>
      </c>
      <c r="C16" s="58">
        <v>0.12</v>
      </c>
      <c r="D16" s="58">
        <v>0.746</v>
      </c>
      <c r="E16" s="58">
        <v>8.8999999999999996E-2</v>
      </c>
      <c r="F16" s="58">
        <f t="shared" si="2"/>
        <v>0.20899999999999999</v>
      </c>
      <c r="G16" s="58">
        <v>0.95499999999999996</v>
      </c>
      <c r="H16" s="76">
        <v>6</v>
      </c>
      <c r="I16" s="58">
        <v>0.11600000000000001</v>
      </c>
      <c r="J16" s="58">
        <v>0.84699999999999998</v>
      </c>
      <c r="K16" s="58">
        <v>0.13700000000000001</v>
      </c>
      <c r="L16" s="58">
        <f t="shared" si="3"/>
        <v>0.253</v>
      </c>
      <c r="M16" s="58">
        <v>1.1000000000000001</v>
      </c>
      <c r="N16" s="76">
        <v>6</v>
      </c>
      <c r="O16" s="58">
        <v>0.22700000000000001</v>
      </c>
      <c r="P16" s="58">
        <v>0.373</v>
      </c>
      <c r="Q16" s="58">
        <v>0.13300000000000001</v>
      </c>
      <c r="R16" s="58">
        <f t="shared" si="4"/>
        <v>0.36</v>
      </c>
      <c r="S16" s="58">
        <v>0.73299999999999998</v>
      </c>
    </row>
    <row r="17" spans="2:23" x14ac:dyDescent="0.25">
      <c r="B17" s="76">
        <v>7</v>
      </c>
      <c r="C17" s="58">
        <v>8.6999999999999994E-2</v>
      </c>
      <c r="D17" s="58">
        <v>0.41299999999999998</v>
      </c>
      <c r="E17" s="58">
        <v>8.6999999999999994E-2</v>
      </c>
      <c r="F17" s="58">
        <f t="shared" si="2"/>
        <v>0.17399999999999999</v>
      </c>
      <c r="G17" s="58">
        <v>0.58699999999999997</v>
      </c>
      <c r="H17" s="76">
        <v>7</v>
      </c>
      <c r="I17" s="58">
        <v>0.16700000000000001</v>
      </c>
      <c r="J17" s="58">
        <v>0.61699999999999999</v>
      </c>
      <c r="K17" s="58">
        <v>7.2999999999999995E-2</v>
      </c>
      <c r="L17" s="58">
        <f t="shared" si="3"/>
        <v>0.24</v>
      </c>
      <c r="M17" s="58">
        <v>0.85699999999999998</v>
      </c>
      <c r="N17" s="76">
        <v>7</v>
      </c>
      <c r="O17" s="58">
        <v>0.16800000000000001</v>
      </c>
      <c r="P17" s="58">
        <v>0.53200000000000003</v>
      </c>
      <c r="Q17" s="58">
        <v>0.151</v>
      </c>
      <c r="R17" s="58">
        <f t="shared" si="4"/>
        <v>0.31900000000000001</v>
      </c>
      <c r="S17" s="58">
        <v>0.85099999999999998</v>
      </c>
    </row>
    <row r="18" spans="2:23" x14ac:dyDescent="0.25">
      <c r="B18" s="76">
        <v>8</v>
      </c>
      <c r="C18" s="58">
        <v>0.107</v>
      </c>
      <c r="D18" s="58">
        <v>0.79200000000000004</v>
      </c>
      <c r="E18" s="58">
        <v>7.5999999999999998E-2</v>
      </c>
      <c r="F18" s="58">
        <f t="shared" si="2"/>
        <v>0.183</v>
      </c>
      <c r="G18" s="58">
        <v>0.97499999999999998</v>
      </c>
      <c r="H18" s="76">
        <v>8</v>
      </c>
      <c r="I18" s="58">
        <v>0.1</v>
      </c>
      <c r="J18" s="58">
        <v>0.33900000000000002</v>
      </c>
      <c r="K18" s="58">
        <v>0.13700000000000001</v>
      </c>
      <c r="L18" s="58">
        <f t="shared" si="3"/>
        <v>0.23700000000000002</v>
      </c>
      <c r="M18" s="58">
        <v>0.57599999999999996</v>
      </c>
      <c r="N18" s="76">
        <v>8</v>
      </c>
      <c r="O18" s="58">
        <v>0.15</v>
      </c>
      <c r="P18" s="58">
        <v>0.378</v>
      </c>
      <c r="Q18" s="58">
        <v>2.1999999999999999E-2</v>
      </c>
      <c r="R18" s="58">
        <f t="shared" si="4"/>
        <v>0.17199999999999999</v>
      </c>
      <c r="S18" s="58">
        <v>0.55000000000000004</v>
      </c>
    </row>
    <row r="19" spans="2:23" x14ac:dyDescent="0.25">
      <c r="B19" s="76">
        <v>9</v>
      </c>
      <c r="C19" s="58">
        <v>0.108</v>
      </c>
      <c r="D19" s="58">
        <v>0.129</v>
      </c>
      <c r="E19" s="58">
        <v>5.5E-2</v>
      </c>
      <c r="F19" s="58">
        <f t="shared" si="2"/>
        <v>0.16300000000000001</v>
      </c>
      <c r="G19" s="58">
        <v>0.29199999999999998</v>
      </c>
      <c r="H19" s="76">
        <v>9</v>
      </c>
      <c r="I19" s="58">
        <v>0.125</v>
      </c>
      <c r="J19" s="58">
        <v>0.50700000000000001</v>
      </c>
      <c r="K19" s="58">
        <v>6.7000000000000004E-2</v>
      </c>
      <c r="L19" s="58">
        <f t="shared" si="3"/>
        <v>0.192</v>
      </c>
      <c r="M19" s="58">
        <v>0.69899999999999995</v>
      </c>
      <c r="N19" s="76">
        <v>9</v>
      </c>
      <c r="O19" s="58">
        <v>5.0999999999999997E-2</v>
      </c>
      <c r="P19" s="58">
        <v>0.316</v>
      </c>
      <c r="Q19" s="58">
        <v>6.7000000000000004E-2</v>
      </c>
      <c r="R19" s="58">
        <f t="shared" si="4"/>
        <v>0.11799999999999999</v>
      </c>
      <c r="S19" s="58">
        <v>0.434</v>
      </c>
    </row>
    <row r="20" spans="2:23" ht="15" customHeight="1" x14ac:dyDescent="0.25">
      <c r="B20" s="76">
        <v>10</v>
      </c>
      <c r="C20" s="58">
        <v>1.7000000000000001E-2</v>
      </c>
      <c r="D20" s="58">
        <v>0.63300000000000001</v>
      </c>
      <c r="E20" s="58">
        <v>0.1</v>
      </c>
      <c r="F20" s="58">
        <f t="shared" si="2"/>
        <v>0.11700000000000001</v>
      </c>
      <c r="G20" s="58">
        <v>0.75</v>
      </c>
      <c r="H20" s="76">
        <v>10</v>
      </c>
      <c r="I20" s="58">
        <v>0.16700000000000001</v>
      </c>
      <c r="J20" s="58">
        <v>0.6</v>
      </c>
      <c r="K20" s="58">
        <v>6.7000000000000004E-2</v>
      </c>
      <c r="L20" s="58">
        <f t="shared" si="3"/>
        <v>0.23400000000000001</v>
      </c>
      <c r="M20" s="58">
        <v>0.83399999999999996</v>
      </c>
      <c r="N20" s="76">
        <v>10</v>
      </c>
      <c r="O20" s="58">
        <v>0.17599999999999999</v>
      </c>
      <c r="P20" s="58">
        <v>2.0659999999999998</v>
      </c>
      <c r="Q20" s="58">
        <v>0.15</v>
      </c>
      <c r="R20" s="58">
        <f t="shared" si="4"/>
        <v>0.32599999999999996</v>
      </c>
      <c r="S20" s="58">
        <v>2.3919999999999999</v>
      </c>
      <c r="U20" s="234" t="s">
        <v>173</v>
      </c>
      <c r="V20" s="234"/>
      <c r="W20" s="235">
        <f>(60*AD4)/U4</f>
        <v>4.0991454937865859</v>
      </c>
    </row>
    <row r="21" spans="2:23" x14ac:dyDescent="0.25">
      <c r="B21" s="76">
        <v>11</v>
      </c>
      <c r="C21" s="58">
        <v>0.1</v>
      </c>
      <c r="D21" s="58">
        <v>0.90900000000000003</v>
      </c>
      <c r="E21" s="58">
        <v>0.1</v>
      </c>
      <c r="F21" s="58">
        <f t="shared" si="2"/>
        <v>0.2</v>
      </c>
      <c r="G21" s="58">
        <v>1.109</v>
      </c>
      <c r="H21" s="76">
        <v>11</v>
      </c>
      <c r="I21" s="58">
        <v>0.28399999999999997</v>
      </c>
      <c r="J21" s="58">
        <v>0.54300000000000004</v>
      </c>
      <c r="K21" s="58">
        <v>0.1</v>
      </c>
      <c r="L21" s="58">
        <f t="shared" si="3"/>
        <v>0.38400000000000001</v>
      </c>
      <c r="M21" s="58">
        <v>0.92700000000000005</v>
      </c>
      <c r="N21" s="76">
        <v>11</v>
      </c>
      <c r="O21" s="58">
        <v>0.13300000000000001</v>
      </c>
      <c r="P21" s="58">
        <v>0.73499999999999999</v>
      </c>
      <c r="Q21" s="58">
        <v>0.13200000000000001</v>
      </c>
      <c r="R21" s="58">
        <f t="shared" si="4"/>
        <v>0.26500000000000001</v>
      </c>
      <c r="S21" s="58">
        <v>1</v>
      </c>
      <c r="U21" s="234"/>
      <c r="V21" s="234"/>
      <c r="W21" s="235"/>
    </row>
    <row r="22" spans="2:23" x14ac:dyDescent="0.25">
      <c r="B22" s="76">
        <v>12</v>
      </c>
      <c r="C22" s="58">
        <v>0.126</v>
      </c>
      <c r="D22" s="58">
        <v>0.64100000000000001</v>
      </c>
      <c r="E22" s="58">
        <v>0.125</v>
      </c>
      <c r="F22" s="58">
        <f t="shared" si="2"/>
        <v>0.251</v>
      </c>
      <c r="G22" s="58">
        <v>0.89200000000000002</v>
      </c>
      <c r="H22" s="76">
        <v>12</v>
      </c>
      <c r="I22" s="58">
        <v>0.1</v>
      </c>
      <c r="J22" s="58">
        <v>0.29899999999999999</v>
      </c>
      <c r="K22" s="58">
        <v>5.0999999999999997E-2</v>
      </c>
      <c r="L22" s="58">
        <f t="shared" si="3"/>
        <v>0.151</v>
      </c>
      <c r="M22" s="58">
        <v>0.45</v>
      </c>
      <c r="N22" s="76">
        <v>12</v>
      </c>
      <c r="O22" s="58">
        <v>0.23300000000000001</v>
      </c>
      <c r="P22" s="58">
        <v>0.63500000000000001</v>
      </c>
      <c r="Q22" s="58">
        <v>0.14799999999999999</v>
      </c>
      <c r="R22" s="58">
        <f t="shared" si="4"/>
        <v>0.38100000000000001</v>
      </c>
      <c r="S22" s="58">
        <v>1.016</v>
      </c>
    </row>
    <row r="23" spans="2:23" x14ac:dyDescent="0.25">
      <c r="B23" s="76">
        <v>13</v>
      </c>
      <c r="C23" s="58">
        <v>0.11600000000000001</v>
      </c>
      <c r="D23" s="58">
        <v>0.316</v>
      </c>
      <c r="E23" s="58">
        <v>0.108</v>
      </c>
      <c r="F23" s="58">
        <f t="shared" si="2"/>
        <v>0.224</v>
      </c>
      <c r="G23" s="58">
        <v>0.54</v>
      </c>
      <c r="H23" s="76">
        <v>13</v>
      </c>
      <c r="I23" s="58">
        <v>6.7000000000000004E-2</v>
      </c>
      <c r="J23" s="58">
        <v>0.51600000000000001</v>
      </c>
      <c r="K23" s="58">
        <v>8.4000000000000005E-2</v>
      </c>
      <c r="L23" s="58">
        <f t="shared" si="3"/>
        <v>0.15100000000000002</v>
      </c>
      <c r="M23" s="58">
        <v>0.66700000000000004</v>
      </c>
    </row>
    <row r="24" spans="2:23" x14ac:dyDescent="0.25">
      <c r="B24" s="76">
        <v>14</v>
      </c>
      <c r="C24" s="58">
        <v>0.1</v>
      </c>
      <c r="D24" s="58">
        <v>0.9</v>
      </c>
      <c r="E24" s="58">
        <v>0.1</v>
      </c>
      <c r="F24" s="58">
        <f t="shared" si="2"/>
        <v>0.2</v>
      </c>
      <c r="G24" s="58">
        <v>1.1000000000000001</v>
      </c>
      <c r="H24" s="76">
        <v>14</v>
      </c>
      <c r="I24" s="58">
        <v>3.5999999999999997E-2</v>
      </c>
      <c r="J24" s="58">
        <v>0.29799999999999999</v>
      </c>
      <c r="K24" s="58">
        <v>6.6000000000000003E-2</v>
      </c>
      <c r="L24" s="58">
        <f t="shared" si="3"/>
        <v>0.10200000000000001</v>
      </c>
      <c r="M24" s="58">
        <v>0.4</v>
      </c>
    </row>
    <row r="25" spans="2:23" x14ac:dyDescent="0.25">
      <c r="B25" s="76">
        <v>15</v>
      </c>
      <c r="C25" s="58">
        <v>2.8000000000000001E-2</v>
      </c>
      <c r="D25" s="58">
        <v>0.36199999999999999</v>
      </c>
      <c r="E25" s="58">
        <v>0.09</v>
      </c>
      <c r="F25" s="58">
        <f t="shared" si="2"/>
        <v>0.11799999999999999</v>
      </c>
      <c r="G25" s="58">
        <v>0.48</v>
      </c>
      <c r="H25" s="76">
        <v>15</v>
      </c>
      <c r="I25" s="58">
        <v>6.7000000000000004E-2</v>
      </c>
      <c r="J25" s="58">
        <v>0.315</v>
      </c>
      <c r="K25" s="58">
        <v>5.1999999999999998E-2</v>
      </c>
      <c r="L25" s="58">
        <f t="shared" si="3"/>
        <v>0.11899999999999999</v>
      </c>
      <c r="M25" s="58">
        <v>0.434</v>
      </c>
    </row>
    <row r="26" spans="2:23" x14ac:dyDescent="0.25">
      <c r="B26" s="76">
        <v>16</v>
      </c>
      <c r="C26" s="58">
        <v>0.121</v>
      </c>
      <c r="D26" s="58">
        <v>0.71699999999999997</v>
      </c>
      <c r="E26" s="58">
        <v>0.15</v>
      </c>
      <c r="F26" s="58">
        <f t="shared" si="2"/>
        <v>0.27100000000000002</v>
      </c>
      <c r="G26" s="58">
        <v>0.98799999999999999</v>
      </c>
      <c r="H26" s="76">
        <v>16</v>
      </c>
      <c r="I26" s="58">
        <v>9.9000000000000005E-2</v>
      </c>
      <c r="J26" s="58">
        <v>0.317</v>
      </c>
      <c r="K26" s="58">
        <v>0.1</v>
      </c>
      <c r="L26" s="58">
        <f t="shared" si="3"/>
        <v>0.19900000000000001</v>
      </c>
      <c r="M26" s="58">
        <v>0.51600000000000001</v>
      </c>
    </row>
    <row r="27" spans="2:23" x14ac:dyDescent="0.25">
      <c r="B27" s="76">
        <v>17</v>
      </c>
      <c r="C27" s="58">
        <v>0.1</v>
      </c>
      <c r="D27" s="58">
        <v>0.45700000000000002</v>
      </c>
      <c r="E27" s="58">
        <v>0.1</v>
      </c>
      <c r="F27" s="58">
        <f t="shared" si="2"/>
        <v>0.2</v>
      </c>
      <c r="G27" s="58">
        <v>0.65700000000000003</v>
      </c>
      <c r="H27" s="76">
        <v>17</v>
      </c>
      <c r="I27" s="58">
        <v>9.9000000000000005E-2</v>
      </c>
      <c r="J27" s="58">
        <v>0.61599999999999999</v>
      </c>
      <c r="K27" s="58">
        <v>8.5000000000000006E-2</v>
      </c>
      <c r="L27" s="58">
        <f t="shared" si="3"/>
        <v>0.184</v>
      </c>
      <c r="M27" s="58">
        <v>0.8</v>
      </c>
    </row>
    <row r="28" spans="2:23" x14ac:dyDescent="0.25">
      <c r="B28" s="76">
        <v>18</v>
      </c>
      <c r="C28" s="58">
        <v>9.0999999999999998E-2</v>
      </c>
      <c r="D28" s="58">
        <v>0.58399999999999996</v>
      </c>
      <c r="E28" s="58">
        <v>0.157</v>
      </c>
      <c r="F28" s="58">
        <f t="shared" si="2"/>
        <v>0.248</v>
      </c>
      <c r="G28" s="58">
        <v>0.83199999999999996</v>
      </c>
      <c r="H28" s="76">
        <v>18</v>
      </c>
      <c r="I28" s="58">
        <v>0.13400000000000001</v>
      </c>
      <c r="J28" s="58">
        <v>0.33300000000000002</v>
      </c>
      <c r="K28" s="58">
        <v>9.9000000000000005E-2</v>
      </c>
      <c r="L28" s="58">
        <f t="shared" si="3"/>
        <v>0.23300000000000001</v>
      </c>
      <c r="M28" s="58">
        <v>0.56599999999999995</v>
      </c>
    </row>
    <row r="29" spans="2:23" x14ac:dyDescent="0.25">
      <c r="B29" s="76">
        <v>19</v>
      </c>
      <c r="C29" s="58">
        <v>6.7000000000000004E-2</v>
      </c>
      <c r="D29" s="58">
        <v>0.56899999999999995</v>
      </c>
      <c r="E29" s="58">
        <v>6.3E-2</v>
      </c>
      <c r="F29" s="58">
        <f t="shared" si="2"/>
        <v>0.13</v>
      </c>
      <c r="G29" s="58">
        <v>0.69899999999999995</v>
      </c>
      <c r="H29" s="76">
        <v>19</v>
      </c>
      <c r="I29" s="58">
        <v>0.115</v>
      </c>
      <c r="J29" s="58">
        <v>0.28499999999999998</v>
      </c>
      <c r="K29" s="58">
        <v>8.2000000000000003E-2</v>
      </c>
      <c r="L29" s="58">
        <f t="shared" si="3"/>
        <v>0.19700000000000001</v>
      </c>
      <c r="M29" s="58">
        <v>0.48199999999999998</v>
      </c>
    </row>
    <row r="30" spans="2:23" x14ac:dyDescent="0.25">
      <c r="B30" s="76">
        <v>20</v>
      </c>
      <c r="C30" s="58">
        <v>0.113</v>
      </c>
      <c r="D30" s="58">
        <v>0.63300000000000001</v>
      </c>
      <c r="E30" s="58">
        <v>0.126</v>
      </c>
      <c r="F30" s="58">
        <f t="shared" si="2"/>
        <v>0.23899999999999999</v>
      </c>
      <c r="G30" s="58">
        <v>0.872</v>
      </c>
      <c r="H30" s="76">
        <v>20</v>
      </c>
      <c r="I30" s="58">
        <v>0.10100000000000001</v>
      </c>
      <c r="J30" s="58">
        <v>0.33200000000000002</v>
      </c>
      <c r="K30" s="58">
        <v>6.8000000000000005E-2</v>
      </c>
      <c r="L30" s="58">
        <f t="shared" si="3"/>
        <v>0.16900000000000001</v>
      </c>
      <c r="M30" s="58">
        <v>0.501</v>
      </c>
    </row>
    <row r="31" spans="2:23" x14ac:dyDescent="0.25">
      <c r="B31" s="76">
        <v>21</v>
      </c>
      <c r="C31" s="58">
        <v>9.5000000000000001E-2</v>
      </c>
      <c r="D31" s="58">
        <v>0.79600000000000004</v>
      </c>
      <c r="E31" s="58">
        <v>0.126</v>
      </c>
      <c r="F31" s="58">
        <f t="shared" si="2"/>
        <v>0.221</v>
      </c>
      <c r="G31" s="58">
        <v>1.0169999999999999</v>
      </c>
      <c r="H31" s="76">
        <v>21</v>
      </c>
      <c r="I31" s="58">
        <v>0.11700000000000001</v>
      </c>
      <c r="J31" s="58">
        <v>0.55000000000000004</v>
      </c>
      <c r="K31" s="58">
        <v>0.13300000000000001</v>
      </c>
      <c r="L31" s="58">
        <f t="shared" si="3"/>
        <v>0.25</v>
      </c>
      <c r="M31" s="58">
        <v>0.8</v>
      </c>
    </row>
    <row r="32" spans="2:23" x14ac:dyDescent="0.25">
      <c r="B32" s="76">
        <v>22</v>
      </c>
      <c r="C32" s="58">
        <v>0.11</v>
      </c>
      <c r="D32" s="58">
        <v>0.46600000000000003</v>
      </c>
      <c r="E32" s="58">
        <v>9.0999999999999998E-2</v>
      </c>
      <c r="F32" s="58">
        <f t="shared" si="2"/>
        <v>0.20100000000000001</v>
      </c>
      <c r="G32" s="58">
        <v>0.66700000000000004</v>
      </c>
      <c r="H32" s="76">
        <v>22</v>
      </c>
      <c r="I32" s="58">
        <v>9.8000000000000004E-2</v>
      </c>
      <c r="J32" s="58">
        <v>0.48299999999999998</v>
      </c>
      <c r="K32" s="58">
        <v>8.3000000000000004E-2</v>
      </c>
      <c r="L32" s="58">
        <f t="shared" si="3"/>
        <v>0.18099999999999999</v>
      </c>
      <c r="M32" s="58">
        <v>0.66400000000000003</v>
      </c>
    </row>
    <row r="33" spans="2:7" x14ac:dyDescent="0.25">
      <c r="B33" s="76">
        <v>23</v>
      </c>
      <c r="C33" s="58">
        <v>0.1</v>
      </c>
      <c r="D33" s="58">
        <v>0.52600000000000002</v>
      </c>
      <c r="E33" s="58">
        <v>0.13400000000000001</v>
      </c>
      <c r="F33" s="58">
        <f t="shared" si="2"/>
        <v>0.23400000000000001</v>
      </c>
      <c r="G33" s="58">
        <v>0.76</v>
      </c>
    </row>
    <row r="34" spans="2:7" x14ac:dyDescent="0.25">
      <c r="B34" s="76">
        <v>24</v>
      </c>
      <c r="C34" s="58">
        <v>0.104</v>
      </c>
      <c r="D34" s="58">
        <v>0.59599999999999997</v>
      </c>
      <c r="E34" s="58">
        <v>9.2999999999999999E-2</v>
      </c>
      <c r="F34" s="58">
        <f t="shared" si="2"/>
        <v>0.19700000000000001</v>
      </c>
      <c r="G34" s="58">
        <v>0.79300000000000004</v>
      </c>
    </row>
    <row r="35" spans="2:7" x14ac:dyDescent="0.25">
      <c r="B35" s="76">
        <v>25</v>
      </c>
      <c r="C35" s="58">
        <v>9.2999999999999999E-2</v>
      </c>
      <c r="D35" s="58">
        <v>0.56100000000000005</v>
      </c>
      <c r="E35" s="58">
        <v>0.08</v>
      </c>
      <c r="F35" s="58">
        <f t="shared" si="2"/>
        <v>0.17299999999999999</v>
      </c>
      <c r="G35" s="58">
        <v>0.73399999999999999</v>
      </c>
    </row>
    <row r="36" spans="2:7" x14ac:dyDescent="0.25">
      <c r="B36" s="76">
        <v>26</v>
      </c>
      <c r="C36" s="58">
        <v>0.124</v>
      </c>
      <c r="D36" s="58">
        <v>0.66700000000000004</v>
      </c>
      <c r="E36" s="58">
        <v>9.1999999999999998E-2</v>
      </c>
      <c r="F36" s="58">
        <f t="shared" si="2"/>
        <v>0.216</v>
      </c>
      <c r="G36" s="58">
        <v>0.88300000000000001</v>
      </c>
    </row>
    <row r="37" spans="2:7" x14ac:dyDescent="0.25">
      <c r="B37" s="76">
        <v>27</v>
      </c>
      <c r="C37" s="58">
        <v>0.1</v>
      </c>
      <c r="D37" s="58">
        <v>0.317</v>
      </c>
      <c r="E37" s="58">
        <v>0.1</v>
      </c>
      <c r="F37" s="58">
        <f t="shared" si="2"/>
        <v>0.2</v>
      </c>
      <c r="G37" s="58">
        <v>0.51700000000000002</v>
      </c>
    </row>
    <row r="38" spans="2:7" x14ac:dyDescent="0.25">
      <c r="B38" s="76">
        <v>28</v>
      </c>
      <c r="C38" s="58">
        <v>0.13400000000000001</v>
      </c>
      <c r="D38" s="58">
        <v>0.28000000000000003</v>
      </c>
      <c r="E38" s="58">
        <v>7.5999999999999998E-2</v>
      </c>
      <c r="F38" s="58">
        <f t="shared" si="2"/>
        <v>0.21000000000000002</v>
      </c>
      <c r="G38" s="58">
        <v>0.49</v>
      </c>
    </row>
    <row r="39" spans="2:7" x14ac:dyDescent="0.25">
      <c r="B39" s="76">
        <v>29</v>
      </c>
      <c r="C39" s="58">
        <v>0.126</v>
      </c>
      <c r="D39" s="58">
        <v>0.25</v>
      </c>
      <c r="E39" s="58">
        <v>0.09</v>
      </c>
      <c r="F39" s="58">
        <f t="shared" si="2"/>
        <v>0.216</v>
      </c>
      <c r="G39" s="58">
        <v>0.46600000000000003</v>
      </c>
    </row>
    <row r="40" spans="2:7" x14ac:dyDescent="0.25">
      <c r="B40" s="76">
        <v>30</v>
      </c>
      <c r="C40" s="58">
        <v>3.3000000000000002E-2</v>
      </c>
      <c r="D40" s="58">
        <v>0.215</v>
      </c>
      <c r="E40" s="58">
        <v>0.05</v>
      </c>
      <c r="F40" s="58">
        <f t="shared" si="2"/>
        <v>8.3000000000000004E-2</v>
      </c>
      <c r="G40" s="58">
        <v>0.29799999999999999</v>
      </c>
    </row>
    <row r="41" spans="2:7" x14ac:dyDescent="0.25">
      <c r="B41" s="76">
        <v>31</v>
      </c>
      <c r="C41" s="58">
        <v>0.104</v>
      </c>
      <c r="D41" s="58">
        <v>0.53300000000000003</v>
      </c>
      <c r="E41" s="58">
        <v>0.13400000000000001</v>
      </c>
      <c r="F41" s="58">
        <f t="shared" si="2"/>
        <v>0.23799999999999999</v>
      </c>
      <c r="G41" s="58">
        <v>0.77100000000000002</v>
      </c>
    </row>
    <row r="42" spans="2:7" x14ac:dyDescent="0.25">
      <c r="B42" s="76">
        <v>32</v>
      </c>
      <c r="C42" s="58">
        <v>7.0999999999999994E-2</v>
      </c>
      <c r="D42" s="58">
        <v>0.46600000000000003</v>
      </c>
      <c r="E42" s="58">
        <v>0.1</v>
      </c>
      <c r="F42" s="58">
        <f t="shared" si="2"/>
        <v>0.17099999999999999</v>
      </c>
      <c r="G42" s="58">
        <v>0.63700000000000001</v>
      </c>
    </row>
    <row r="43" spans="2:7" x14ac:dyDescent="0.25">
      <c r="B43" s="76">
        <v>33</v>
      </c>
      <c r="C43" s="58">
        <v>0.14799999999999999</v>
      </c>
      <c r="D43" s="58">
        <v>0.45200000000000001</v>
      </c>
      <c r="E43" s="58">
        <v>0.1</v>
      </c>
      <c r="F43" s="58">
        <f t="shared" si="2"/>
        <v>0.248</v>
      </c>
      <c r="G43" s="58">
        <v>0.7</v>
      </c>
    </row>
    <row r="44" spans="2:7" x14ac:dyDescent="0.25">
      <c r="B44" s="76">
        <v>34</v>
      </c>
      <c r="C44" s="58">
        <v>0.1</v>
      </c>
      <c r="D44" s="58">
        <v>0.45200000000000001</v>
      </c>
      <c r="E44" s="58">
        <v>9.8000000000000004E-2</v>
      </c>
      <c r="F44" s="58">
        <f t="shared" si="2"/>
        <v>0.19800000000000001</v>
      </c>
      <c r="G44" s="58">
        <v>0.65</v>
      </c>
    </row>
    <row r="45" spans="2:7" x14ac:dyDescent="0.25">
      <c r="B45" s="76">
        <v>35</v>
      </c>
      <c r="C45" s="58">
        <v>0.104</v>
      </c>
      <c r="D45" s="58">
        <v>0.26300000000000001</v>
      </c>
      <c r="E45" s="58">
        <v>0.1</v>
      </c>
      <c r="F45" s="58">
        <f t="shared" si="2"/>
        <v>0.20400000000000001</v>
      </c>
      <c r="G45" s="58">
        <v>0.46700000000000003</v>
      </c>
    </row>
    <row r="46" spans="2:7" x14ac:dyDescent="0.25">
      <c r="B46" s="76">
        <v>36</v>
      </c>
      <c r="C46" s="58">
        <v>0.13400000000000001</v>
      </c>
      <c r="D46" s="58">
        <v>0.48299999999999998</v>
      </c>
      <c r="E46" s="58">
        <v>0.11700000000000001</v>
      </c>
      <c r="F46" s="58">
        <f t="shared" si="2"/>
        <v>0.251</v>
      </c>
      <c r="G46" s="58">
        <v>0.73399999999999999</v>
      </c>
    </row>
    <row r="47" spans="2:7" x14ac:dyDescent="0.25">
      <c r="B47" s="76">
        <v>37</v>
      </c>
      <c r="C47" s="58">
        <v>0.11899999999999999</v>
      </c>
      <c r="D47" s="58">
        <v>0.38</v>
      </c>
      <c r="E47" s="58">
        <v>0.105</v>
      </c>
      <c r="F47" s="58">
        <f t="shared" si="2"/>
        <v>0.22399999999999998</v>
      </c>
      <c r="G47" s="58">
        <v>0.60399999999999998</v>
      </c>
    </row>
    <row r="48" spans="2:7" x14ac:dyDescent="0.25">
      <c r="B48" s="76">
        <v>38</v>
      </c>
      <c r="C48" s="58">
        <v>0.158</v>
      </c>
      <c r="D48" s="58">
        <v>0.23499999999999999</v>
      </c>
      <c r="E48" s="58">
        <v>0.104</v>
      </c>
      <c r="F48" s="58">
        <f t="shared" si="2"/>
        <v>0.26200000000000001</v>
      </c>
      <c r="G48" s="58">
        <v>0.497</v>
      </c>
    </row>
    <row r="49" spans="2:7" x14ac:dyDescent="0.25">
      <c r="B49" s="76">
        <v>39</v>
      </c>
      <c r="C49" s="58">
        <v>0.13400000000000001</v>
      </c>
      <c r="D49" s="58">
        <v>0.218</v>
      </c>
      <c r="E49" s="58">
        <v>0.115</v>
      </c>
      <c r="F49" s="58">
        <f t="shared" si="2"/>
        <v>0.249</v>
      </c>
      <c r="G49" s="58">
        <v>0.46700000000000003</v>
      </c>
    </row>
    <row r="50" spans="2:7" x14ac:dyDescent="0.25">
      <c r="B50" s="76">
        <v>40</v>
      </c>
      <c r="C50" s="58">
        <v>0.105</v>
      </c>
      <c r="D50" s="58">
        <v>0.53300000000000003</v>
      </c>
      <c r="E50" s="58">
        <v>0.1</v>
      </c>
      <c r="F50" s="58">
        <f t="shared" si="2"/>
        <v>0.20500000000000002</v>
      </c>
      <c r="G50" s="58">
        <v>0.73799999999999999</v>
      </c>
    </row>
    <row r="51" spans="2:7" x14ac:dyDescent="0.25">
      <c r="B51" s="76">
        <v>41</v>
      </c>
      <c r="C51" s="58">
        <v>0.1</v>
      </c>
      <c r="D51" s="58">
        <v>0.5</v>
      </c>
      <c r="E51" s="58">
        <v>0.13300000000000001</v>
      </c>
      <c r="F51" s="58">
        <f t="shared" si="2"/>
        <v>0.23300000000000001</v>
      </c>
      <c r="G51" s="58">
        <v>0.73299999999999998</v>
      </c>
    </row>
    <row r="52" spans="2:7" x14ac:dyDescent="0.25">
      <c r="B52" s="76">
        <v>42</v>
      </c>
      <c r="C52" s="58">
        <v>0.13300000000000001</v>
      </c>
      <c r="D52" s="58">
        <v>0.4</v>
      </c>
      <c r="E52" s="58">
        <v>0.1</v>
      </c>
      <c r="F52" s="58">
        <f t="shared" si="2"/>
        <v>0.23300000000000001</v>
      </c>
      <c r="G52" s="58">
        <v>0.63300000000000001</v>
      </c>
    </row>
    <row r="53" spans="2:7" x14ac:dyDescent="0.25">
      <c r="B53" s="76">
        <v>43</v>
      </c>
      <c r="C53" s="58">
        <v>0.1</v>
      </c>
      <c r="D53" s="58">
        <v>0.161</v>
      </c>
      <c r="E53" s="58">
        <v>8.2000000000000003E-2</v>
      </c>
      <c r="F53" s="58">
        <f t="shared" si="2"/>
        <v>0.182</v>
      </c>
      <c r="G53" s="58">
        <v>0.34300000000000003</v>
      </c>
    </row>
    <row r="54" spans="2:7" x14ac:dyDescent="0.25">
      <c r="B54" s="76">
        <v>44</v>
      </c>
      <c r="C54" s="58">
        <v>0.11700000000000001</v>
      </c>
      <c r="D54" s="58">
        <v>0.223</v>
      </c>
      <c r="E54" s="58">
        <v>9.2999999999999999E-2</v>
      </c>
      <c r="F54" s="58">
        <f t="shared" si="2"/>
        <v>0.21000000000000002</v>
      </c>
      <c r="G54" s="58">
        <v>0.433</v>
      </c>
    </row>
    <row r="55" spans="2:7" x14ac:dyDescent="0.25">
      <c r="B55" s="76">
        <v>45</v>
      </c>
      <c r="C55" s="58">
        <v>0.1</v>
      </c>
      <c r="D55" s="58">
        <v>0.61</v>
      </c>
      <c r="E55" s="58">
        <v>0.11600000000000001</v>
      </c>
      <c r="F55" s="58">
        <f t="shared" si="2"/>
        <v>0.21600000000000003</v>
      </c>
      <c r="G55" s="58">
        <v>0.82599999999999996</v>
      </c>
    </row>
    <row r="56" spans="2:7" x14ac:dyDescent="0.25">
      <c r="B56" s="76">
        <v>46</v>
      </c>
      <c r="C56" s="58">
        <v>0.13400000000000001</v>
      </c>
      <c r="D56" s="58">
        <v>0.6</v>
      </c>
      <c r="E56" s="58">
        <v>8.3000000000000004E-2</v>
      </c>
      <c r="F56" s="58">
        <f t="shared" si="2"/>
        <v>0.21700000000000003</v>
      </c>
      <c r="G56" s="58">
        <v>0.81699999999999995</v>
      </c>
    </row>
    <row r="57" spans="2:7" x14ac:dyDescent="0.25">
      <c r="B57" s="76">
        <v>47</v>
      </c>
      <c r="C57" s="58">
        <v>0.13400000000000001</v>
      </c>
      <c r="D57" s="58">
        <v>0.316</v>
      </c>
      <c r="E57" s="58">
        <v>0.13400000000000001</v>
      </c>
      <c r="F57" s="58">
        <f t="shared" si="2"/>
        <v>0.26800000000000002</v>
      </c>
      <c r="G57" s="58">
        <v>0.58399999999999996</v>
      </c>
    </row>
    <row r="58" spans="2:7" x14ac:dyDescent="0.25">
      <c r="B58" s="76">
        <v>48</v>
      </c>
      <c r="C58" s="58">
        <v>0.1</v>
      </c>
      <c r="D58" s="58">
        <v>0.81</v>
      </c>
      <c r="E58" s="58">
        <v>0.1</v>
      </c>
      <c r="F58" s="58">
        <f t="shared" si="2"/>
        <v>0.2</v>
      </c>
      <c r="G58" s="58">
        <v>1.01</v>
      </c>
    </row>
    <row r="59" spans="2:7" x14ac:dyDescent="0.25">
      <c r="B59" s="76">
        <v>49</v>
      </c>
      <c r="C59" s="58">
        <v>0.16</v>
      </c>
      <c r="D59" s="58">
        <v>0.58299999999999996</v>
      </c>
      <c r="E59" s="58">
        <v>0.1</v>
      </c>
      <c r="F59" s="58">
        <f t="shared" si="2"/>
        <v>0.26</v>
      </c>
      <c r="G59" s="58">
        <v>0.84299999999999997</v>
      </c>
    </row>
    <row r="60" spans="2:7" x14ac:dyDescent="0.25">
      <c r="B60" s="76">
        <v>50</v>
      </c>
      <c r="C60" s="58">
        <v>0.13900000000000001</v>
      </c>
      <c r="D60" s="58">
        <v>0.46700000000000003</v>
      </c>
      <c r="E60" s="58">
        <v>0.28399999999999997</v>
      </c>
      <c r="F60" s="58">
        <f t="shared" si="2"/>
        <v>0.42299999999999999</v>
      </c>
      <c r="G60" s="58">
        <v>0.89</v>
      </c>
    </row>
    <row r="61" spans="2:7" x14ac:dyDescent="0.25">
      <c r="B61" s="76">
        <v>51</v>
      </c>
      <c r="C61" s="58">
        <v>8.2000000000000003E-2</v>
      </c>
      <c r="D61" s="58">
        <v>0.51600000000000001</v>
      </c>
      <c r="E61" s="58">
        <v>0.10100000000000001</v>
      </c>
      <c r="F61" s="58">
        <f t="shared" si="2"/>
        <v>0.183</v>
      </c>
      <c r="G61" s="58">
        <v>0.69899999999999995</v>
      </c>
    </row>
    <row r="62" spans="2:7" x14ac:dyDescent="0.25">
      <c r="B62" s="76">
        <v>52</v>
      </c>
      <c r="C62" s="58">
        <v>0.09</v>
      </c>
      <c r="D62" s="58">
        <v>0.55000000000000004</v>
      </c>
      <c r="E62" s="58">
        <v>0.11600000000000001</v>
      </c>
      <c r="F62" s="58">
        <f t="shared" si="2"/>
        <v>0.20600000000000002</v>
      </c>
      <c r="G62" s="58">
        <v>0.75600000000000001</v>
      </c>
    </row>
    <row r="63" spans="2:7" x14ac:dyDescent="0.25">
      <c r="B63" s="76">
        <v>53</v>
      </c>
      <c r="C63" s="58">
        <v>0.122</v>
      </c>
      <c r="D63" s="58">
        <v>0.66800000000000004</v>
      </c>
      <c r="E63" s="58">
        <v>0.14899999999999999</v>
      </c>
      <c r="F63" s="58">
        <f t="shared" si="2"/>
        <v>0.27100000000000002</v>
      </c>
      <c r="G63" s="58">
        <v>0.93899999999999995</v>
      </c>
    </row>
    <row r="64" spans="2:7" x14ac:dyDescent="0.25">
      <c r="B64" s="76">
        <v>54</v>
      </c>
      <c r="C64" s="58">
        <v>0.13500000000000001</v>
      </c>
      <c r="D64" s="58">
        <v>0.91700000000000004</v>
      </c>
      <c r="E64" s="58">
        <v>0.11600000000000001</v>
      </c>
      <c r="F64" s="58">
        <f t="shared" si="2"/>
        <v>0.251</v>
      </c>
      <c r="G64" s="58">
        <v>1.1679999999999999</v>
      </c>
    </row>
    <row r="65" spans="2:7" x14ac:dyDescent="0.25">
      <c r="B65" s="76">
        <v>55</v>
      </c>
      <c r="C65" s="58">
        <v>0.11700000000000001</v>
      </c>
      <c r="D65" s="58">
        <v>0.64900000000000002</v>
      </c>
      <c r="E65" s="58">
        <v>0.13300000000000001</v>
      </c>
      <c r="F65" s="58">
        <f t="shared" si="2"/>
        <v>0.25</v>
      </c>
      <c r="G65" s="58">
        <v>0.89900000000000002</v>
      </c>
    </row>
    <row r="66" spans="2:7" x14ac:dyDescent="0.25">
      <c r="B66" s="76">
        <v>56</v>
      </c>
      <c r="C66" s="58">
        <v>0.13</v>
      </c>
      <c r="D66" s="58">
        <v>0.53500000000000003</v>
      </c>
      <c r="E66" s="58">
        <v>0.14899999999999999</v>
      </c>
      <c r="F66" s="58">
        <f t="shared" si="2"/>
        <v>0.27900000000000003</v>
      </c>
      <c r="G66" s="58">
        <v>0.81399999999999995</v>
      </c>
    </row>
    <row r="67" spans="2:7" x14ac:dyDescent="0.25">
      <c r="B67" s="76">
        <v>57</v>
      </c>
      <c r="C67" s="58">
        <v>0.10100000000000001</v>
      </c>
      <c r="D67" s="58">
        <v>0.3</v>
      </c>
      <c r="E67" s="58">
        <v>0.13300000000000001</v>
      </c>
      <c r="F67" s="58">
        <f t="shared" si="2"/>
        <v>0.23400000000000001</v>
      </c>
      <c r="G67" s="58">
        <v>0.53400000000000003</v>
      </c>
    </row>
    <row r="68" spans="2:7" x14ac:dyDescent="0.25">
      <c r="B68" s="76">
        <v>58</v>
      </c>
      <c r="C68" s="58">
        <v>0.10100000000000001</v>
      </c>
      <c r="D68" s="58">
        <v>0.59899999999999998</v>
      </c>
      <c r="E68" s="58">
        <v>0.151</v>
      </c>
      <c r="F68" s="58">
        <f t="shared" si="2"/>
        <v>0.252</v>
      </c>
      <c r="G68" s="58">
        <v>0.85099999999999998</v>
      </c>
    </row>
    <row r="69" spans="2:7" x14ac:dyDescent="0.25">
      <c r="B69" s="76">
        <v>59</v>
      </c>
      <c r="C69" s="58">
        <v>0.14899999999999999</v>
      </c>
      <c r="D69" s="58">
        <v>0.46700000000000003</v>
      </c>
      <c r="E69" s="58">
        <v>0.14899999999999999</v>
      </c>
      <c r="F69" s="58">
        <f t="shared" si="2"/>
        <v>0.29799999999999999</v>
      </c>
      <c r="G69" s="58">
        <v>0.76500000000000001</v>
      </c>
    </row>
    <row r="70" spans="2:7" x14ac:dyDescent="0.25">
      <c r="B70" s="76">
        <v>60</v>
      </c>
      <c r="C70" s="58">
        <v>0.11600000000000001</v>
      </c>
      <c r="D70" s="58">
        <v>0.48399999999999999</v>
      </c>
      <c r="E70" s="58">
        <v>0.16600000000000001</v>
      </c>
      <c r="F70" s="58">
        <f t="shared" si="2"/>
        <v>0.28200000000000003</v>
      </c>
      <c r="G70" s="58">
        <v>0.76600000000000001</v>
      </c>
    </row>
    <row r="71" spans="2:7" x14ac:dyDescent="0.25">
      <c r="B71" s="76">
        <v>61</v>
      </c>
      <c r="C71" s="58">
        <v>0.11600000000000001</v>
      </c>
      <c r="D71" s="58">
        <v>0.7</v>
      </c>
      <c r="E71" s="58">
        <v>0.26800000000000002</v>
      </c>
      <c r="F71" s="58">
        <f t="shared" si="2"/>
        <v>0.38400000000000001</v>
      </c>
      <c r="G71" s="58">
        <v>1.0840000000000001</v>
      </c>
    </row>
    <row r="72" spans="2:7" x14ac:dyDescent="0.25">
      <c r="B72" s="76">
        <v>62</v>
      </c>
      <c r="C72" s="58">
        <v>0.11600000000000001</v>
      </c>
      <c r="D72" s="58">
        <v>0.63300000000000001</v>
      </c>
      <c r="E72" s="58">
        <v>0.11799999999999999</v>
      </c>
      <c r="F72" s="58">
        <f t="shared" si="2"/>
        <v>0.23399999999999999</v>
      </c>
      <c r="G72" s="58">
        <v>0.86699999999999999</v>
      </c>
    </row>
    <row r="73" spans="2:7" x14ac:dyDescent="0.25">
      <c r="B73" s="76">
        <v>63</v>
      </c>
      <c r="C73" s="58">
        <v>0.13200000000000001</v>
      </c>
      <c r="D73" s="58">
        <v>0.56699999999999995</v>
      </c>
      <c r="E73" s="58">
        <v>0.11700000000000001</v>
      </c>
      <c r="F73" s="58">
        <f t="shared" si="2"/>
        <v>0.249</v>
      </c>
      <c r="G73" s="58">
        <v>0.81599999999999995</v>
      </c>
    </row>
    <row r="74" spans="2:7" x14ac:dyDescent="0.25">
      <c r="B74" s="76">
        <v>64</v>
      </c>
      <c r="C74" s="58">
        <v>0.13900000000000001</v>
      </c>
      <c r="D74" s="58">
        <v>0.58399999999999996</v>
      </c>
      <c r="E74" s="58">
        <v>0.17699999999999999</v>
      </c>
      <c r="F74" s="58">
        <f t="shared" si="2"/>
        <v>0.316</v>
      </c>
      <c r="G74" s="58">
        <v>0.9</v>
      </c>
    </row>
    <row r="75" spans="2:7" x14ac:dyDescent="0.25">
      <c r="B75" s="76">
        <v>65</v>
      </c>
      <c r="C75" s="58">
        <v>0.108</v>
      </c>
      <c r="D75" s="58">
        <v>0.45900000000000002</v>
      </c>
      <c r="E75" s="58">
        <v>0.107</v>
      </c>
      <c r="F75" s="58">
        <f t="shared" si="2"/>
        <v>0.215</v>
      </c>
      <c r="G75" s="58">
        <v>0.67400000000000004</v>
      </c>
    </row>
    <row r="76" spans="2:7" x14ac:dyDescent="0.25">
      <c r="B76" s="76">
        <v>66</v>
      </c>
      <c r="C76" s="58">
        <v>0.13400000000000001</v>
      </c>
      <c r="D76" s="58">
        <v>0.55000000000000004</v>
      </c>
      <c r="E76" s="58">
        <v>0.16600000000000001</v>
      </c>
      <c r="F76" s="58">
        <f t="shared" ref="F76:F108" si="5">C76+E76</f>
        <v>0.30000000000000004</v>
      </c>
      <c r="G76" s="58">
        <v>0.85</v>
      </c>
    </row>
    <row r="77" spans="2:7" x14ac:dyDescent="0.25">
      <c r="B77" s="76">
        <v>67</v>
      </c>
      <c r="C77" s="58">
        <v>0.151</v>
      </c>
      <c r="D77" s="58">
        <v>0.48199999999999998</v>
      </c>
      <c r="E77" s="58">
        <v>0.11799999999999999</v>
      </c>
      <c r="F77" s="58">
        <f t="shared" si="5"/>
        <v>0.26900000000000002</v>
      </c>
      <c r="G77" s="58">
        <v>0.751</v>
      </c>
    </row>
    <row r="78" spans="2:7" x14ac:dyDescent="0.25">
      <c r="B78" s="76">
        <v>68</v>
      </c>
      <c r="C78" s="58">
        <v>0.14299999999999999</v>
      </c>
      <c r="D78" s="58">
        <v>0.36699999999999999</v>
      </c>
      <c r="E78" s="58">
        <v>0.11700000000000001</v>
      </c>
      <c r="F78" s="58">
        <f t="shared" si="5"/>
        <v>0.26</v>
      </c>
      <c r="G78" s="58">
        <v>0.627</v>
      </c>
    </row>
    <row r="79" spans="2:7" x14ac:dyDescent="0.25">
      <c r="B79" s="76">
        <v>69</v>
      </c>
      <c r="C79" s="58">
        <v>8.4000000000000005E-2</v>
      </c>
      <c r="D79" s="58">
        <v>0.52300000000000002</v>
      </c>
      <c r="E79" s="58">
        <v>9.2999999999999999E-2</v>
      </c>
      <c r="F79" s="58">
        <f t="shared" si="5"/>
        <v>0.17699999999999999</v>
      </c>
      <c r="G79" s="58">
        <v>0.7</v>
      </c>
    </row>
    <row r="80" spans="2:7" x14ac:dyDescent="0.25">
      <c r="B80" s="76">
        <v>70</v>
      </c>
      <c r="C80" s="58">
        <v>8.5000000000000006E-2</v>
      </c>
      <c r="D80" s="58">
        <v>0.56499999999999995</v>
      </c>
      <c r="E80" s="58">
        <v>0.15</v>
      </c>
      <c r="F80" s="58">
        <f t="shared" si="5"/>
        <v>0.23499999999999999</v>
      </c>
      <c r="G80" s="58">
        <v>0.8</v>
      </c>
    </row>
    <row r="81" spans="2:7" x14ac:dyDescent="0.25">
      <c r="B81" s="76">
        <v>71</v>
      </c>
      <c r="C81" s="58">
        <v>0.1</v>
      </c>
      <c r="D81" s="58">
        <v>0.52200000000000002</v>
      </c>
      <c r="E81" s="58">
        <v>0.16</v>
      </c>
      <c r="F81" s="58">
        <f t="shared" si="5"/>
        <v>0.26</v>
      </c>
      <c r="G81" s="58">
        <v>0.78200000000000003</v>
      </c>
    </row>
    <row r="82" spans="2:7" x14ac:dyDescent="0.25">
      <c r="B82" s="76">
        <v>72</v>
      </c>
      <c r="C82" s="58">
        <v>0.10100000000000001</v>
      </c>
      <c r="D82" s="58">
        <v>0.53300000000000003</v>
      </c>
      <c r="E82" s="58">
        <v>0.15</v>
      </c>
      <c r="F82" s="58">
        <f t="shared" si="5"/>
        <v>0.251</v>
      </c>
      <c r="G82" s="58">
        <v>0.78400000000000003</v>
      </c>
    </row>
    <row r="83" spans="2:7" x14ac:dyDescent="0.25">
      <c r="B83" s="76">
        <v>73</v>
      </c>
      <c r="C83" s="58">
        <v>9.9000000000000005E-2</v>
      </c>
      <c r="D83" s="58">
        <v>0.57699999999999996</v>
      </c>
      <c r="E83" s="58">
        <v>0.2</v>
      </c>
      <c r="F83" s="58">
        <f t="shared" si="5"/>
        <v>0.29900000000000004</v>
      </c>
      <c r="G83" s="58">
        <v>0.876</v>
      </c>
    </row>
    <row r="84" spans="2:7" x14ac:dyDescent="0.25">
      <c r="B84" s="76">
        <v>74</v>
      </c>
      <c r="C84" s="58">
        <v>0.1</v>
      </c>
      <c r="D84" s="58">
        <v>0.55000000000000004</v>
      </c>
      <c r="E84" s="58">
        <v>0.14899999999999999</v>
      </c>
      <c r="F84" s="58">
        <f t="shared" si="5"/>
        <v>0.249</v>
      </c>
      <c r="G84" s="58">
        <v>0.79900000000000004</v>
      </c>
    </row>
    <row r="85" spans="2:7" x14ac:dyDescent="0.25">
      <c r="B85" s="76">
        <v>75</v>
      </c>
      <c r="C85" s="58">
        <v>6.7000000000000004E-2</v>
      </c>
      <c r="D85" s="58">
        <v>0.46700000000000003</v>
      </c>
      <c r="E85" s="58">
        <v>0.1</v>
      </c>
      <c r="F85" s="58">
        <f t="shared" si="5"/>
        <v>0.16700000000000001</v>
      </c>
      <c r="G85" s="58">
        <v>0.63400000000000001</v>
      </c>
    </row>
    <row r="86" spans="2:7" x14ac:dyDescent="0.25">
      <c r="B86" s="76">
        <v>76</v>
      </c>
      <c r="C86" s="58">
        <v>0.13400000000000001</v>
      </c>
      <c r="D86" s="58">
        <v>0.46600000000000003</v>
      </c>
      <c r="E86" s="58">
        <v>0.217</v>
      </c>
      <c r="F86" s="58">
        <f t="shared" si="5"/>
        <v>0.35099999999999998</v>
      </c>
      <c r="G86" s="58">
        <v>0.81699999999999995</v>
      </c>
    </row>
    <row r="87" spans="2:7" x14ac:dyDescent="0.25">
      <c r="B87" s="76">
        <v>77</v>
      </c>
      <c r="C87" s="58">
        <v>0.11700000000000001</v>
      </c>
      <c r="D87" s="58">
        <v>0.53200000000000003</v>
      </c>
      <c r="E87" s="58">
        <v>0.13500000000000001</v>
      </c>
      <c r="F87" s="58">
        <f t="shared" si="5"/>
        <v>0.252</v>
      </c>
      <c r="G87" s="58">
        <v>0.78400000000000003</v>
      </c>
    </row>
    <row r="88" spans="2:7" x14ac:dyDescent="0.25">
      <c r="B88" s="76">
        <v>78</v>
      </c>
      <c r="C88" s="58">
        <v>0.122</v>
      </c>
      <c r="D88" s="58">
        <v>0.36699999999999999</v>
      </c>
      <c r="E88" s="58">
        <v>0.14399999999999999</v>
      </c>
      <c r="F88" s="58">
        <f t="shared" si="5"/>
        <v>0.26600000000000001</v>
      </c>
      <c r="G88" s="58">
        <v>0.63300000000000001</v>
      </c>
    </row>
    <row r="89" spans="2:7" x14ac:dyDescent="0.25">
      <c r="B89" s="76">
        <v>79</v>
      </c>
      <c r="C89" s="58">
        <v>0.11</v>
      </c>
      <c r="D89" s="58">
        <v>0.24</v>
      </c>
      <c r="E89" s="58">
        <v>8.4000000000000005E-2</v>
      </c>
      <c r="F89" s="58">
        <f t="shared" si="5"/>
        <v>0.19400000000000001</v>
      </c>
      <c r="G89" s="58">
        <v>0.434</v>
      </c>
    </row>
    <row r="90" spans="2:7" x14ac:dyDescent="0.25">
      <c r="B90" s="76">
        <v>80</v>
      </c>
      <c r="C90" s="58">
        <v>0.12</v>
      </c>
      <c r="D90" s="58">
        <v>0.6</v>
      </c>
      <c r="E90" s="58">
        <v>0.113</v>
      </c>
      <c r="F90" s="58">
        <f t="shared" si="5"/>
        <v>0.23299999999999998</v>
      </c>
      <c r="G90" s="58">
        <v>0.83299999999999996</v>
      </c>
    </row>
    <row r="91" spans="2:7" x14ac:dyDescent="0.25">
      <c r="B91" s="76">
        <v>81</v>
      </c>
      <c r="C91" s="58">
        <v>0.13300000000000001</v>
      </c>
      <c r="D91" s="58">
        <v>0.48499999999999999</v>
      </c>
      <c r="E91" s="58">
        <v>0.1</v>
      </c>
      <c r="F91" s="58">
        <f t="shared" si="5"/>
        <v>0.23300000000000001</v>
      </c>
      <c r="G91" s="58">
        <v>0.71799999999999997</v>
      </c>
    </row>
    <row r="92" spans="2:7" x14ac:dyDescent="0.25">
      <c r="B92" s="76">
        <v>82</v>
      </c>
      <c r="C92" s="58">
        <v>0.1</v>
      </c>
      <c r="D92" s="58">
        <v>0.41399999999999998</v>
      </c>
      <c r="E92" s="58">
        <v>0.1</v>
      </c>
      <c r="F92" s="58">
        <f t="shared" si="5"/>
        <v>0.2</v>
      </c>
      <c r="G92" s="58">
        <v>0.61399999999999999</v>
      </c>
    </row>
    <row r="93" spans="2:7" x14ac:dyDescent="0.25">
      <c r="B93" s="76">
        <v>83</v>
      </c>
      <c r="C93" s="58">
        <v>0.1</v>
      </c>
      <c r="D93" s="58">
        <v>0.28399999999999997</v>
      </c>
      <c r="E93" s="58">
        <v>9.8000000000000004E-2</v>
      </c>
      <c r="F93" s="58">
        <f t="shared" si="5"/>
        <v>0.19800000000000001</v>
      </c>
      <c r="G93" s="58">
        <v>0.48199999999999998</v>
      </c>
    </row>
    <row r="94" spans="2:7" x14ac:dyDescent="0.25">
      <c r="B94" s="76">
        <v>84</v>
      </c>
      <c r="C94" s="58">
        <v>8.1000000000000003E-2</v>
      </c>
      <c r="D94" s="58">
        <v>0.433</v>
      </c>
      <c r="E94" s="58">
        <v>0.1</v>
      </c>
      <c r="F94" s="58">
        <f t="shared" si="5"/>
        <v>0.18099999999999999</v>
      </c>
      <c r="G94" s="58">
        <v>0.61399999999999999</v>
      </c>
    </row>
    <row r="95" spans="2:7" x14ac:dyDescent="0.25">
      <c r="B95" s="76">
        <v>85</v>
      </c>
      <c r="C95" s="58">
        <v>8.5000000000000006E-2</v>
      </c>
      <c r="D95" s="58">
        <v>0.6</v>
      </c>
      <c r="E95" s="58">
        <v>0.13300000000000001</v>
      </c>
      <c r="F95" s="58">
        <f t="shared" si="5"/>
        <v>0.21800000000000003</v>
      </c>
      <c r="G95" s="58">
        <v>0.81799999999999995</v>
      </c>
    </row>
    <row r="96" spans="2:7" x14ac:dyDescent="0.25">
      <c r="B96" s="76">
        <v>86</v>
      </c>
      <c r="C96" s="58">
        <v>0.1</v>
      </c>
      <c r="D96" s="58">
        <v>0.33300000000000002</v>
      </c>
      <c r="E96" s="58">
        <v>0.1</v>
      </c>
      <c r="F96" s="58">
        <f t="shared" si="5"/>
        <v>0.2</v>
      </c>
      <c r="G96" s="58">
        <v>0.53300000000000003</v>
      </c>
    </row>
    <row r="97" spans="1:33" x14ac:dyDescent="0.25">
      <c r="B97" s="76">
        <v>87</v>
      </c>
      <c r="C97" s="58">
        <v>0.11700000000000001</v>
      </c>
      <c r="D97" s="58">
        <v>0.81799999999999995</v>
      </c>
      <c r="E97" s="58">
        <v>0.16600000000000001</v>
      </c>
      <c r="F97" s="58">
        <f t="shared" si="5"/>
        <v>0.28300000000000003</v>
      </c>
      <c r="G97" s="58">
        <v>1.101</v>
      </c>
    </row>
    <row r="98" spans="1:33" x14ac:dyDescent="0.25">
      <c r="B98" s="76">
        <v>88</v>
      </c>
      <c r="C98" s="58">
        <v>0.114</v>
      </c>
      <c r="D98" s="58">
        <v>0.36699999999999999</v>
      </c>
      <c r="E98" s="58">
        <v>8.5000000000000006E-2</v>
      </c>
      <c r="F98" s="58">
        <f t="shared" si="5"/>
        <v>0.19900000000000001</v>
      </c>
      <c r="G98" s="58">
        <v>0.56599999999999995</v>
      </c>
    </row>
    <row r="99" spans="1:33" x14ac:dyDescent="0.25">
      <c r="B99" s="76">
        <v>89</v>
      </c>
      <c r="C99" s="58">
        <v>0.11799999999999999</v>
      </c>
      <c r="D99" s="58">
        <v>0.46600000000000003</v>
      </c>
      <c r="E99" s="58">
        <v>8.3000000000000004E-2</v>
      </c>
      <c r="F99" s="58">
        <f t="shared" si="5"/>
        <v>0.20100000000000001</v>
      </c>
      <c r="G99" s="58">
        <v>0.66700000000000004</v>
      </c>
    </row>
    <row r="100" spans="1:33" x14ac:dyDescent="0.25">
      <c r="B100" s="76">
        <v>90</v>
      </c>
      <c r="C100" s="58">
        <v>0.1</v>
      </c>
      <c r="D100" s="58">
        <v>0.23499999999999999</v>
      </c>
      <c r="E100" s="58">
        <v>8.4000000000000005E-2</v>
      </c>
      <c r="F100" s="58">
        <f t="shared" si="5"/>
        <v>0.184</v>
      </c>
      <c r="G100" s="58">
        <v>0.41899999999999998</v>
      </c>
    </row>
    <row r="101" spans="1:33" x14ac:dyDescent="0.25">
      <c r="B101" s="76">
        <v>91</v>
      </c>
      <c r="C101" s="58">
        <v>0.1</v>
      </c>
      <c r="D101" s="58">
        <v>0.66700000000000004</v>
      </c>
      <c r="E101" s="58">
        <v>6.7000000000000004E-2</v>
      </c>
      <c r="F101" s="58">
        <f t="shared" si="5"/>
        <v>0.16700000000000001</v>
      </c>
      <c r="G101" s="58">
        <v>0.83399999999999996</v>
      </c>
    </row>
    <row r="102" spans="1:33" x14ac:dyDescent="0.25">
      <c r="B102" s="76">
        <v>92</v>
      </c>
      <c r="C102" s="58">
        <v>0.122</v>
      </c>
      <c r="D102" s="58">
        <v>0.45</v>
      </c>
      <c r="E102" s="58">
        <v>0.13300000000000001</v>
      </c>
      <c r="F102" s="58">
        <f t="shared" si="5"/>
        <v>0.255</v>
      </c>
      <c r="G102" s="58">
        <v>0.70499999999999996</v>
      </c>
    </row>
    <row r="103" spans="1:33" x14ac:dyDescent="0.25">
      <c r="B103" s="76">
        <v>93</v>
      </c>
      <c r="C103" s="58">
        <v>0.10199999999999999</v>
      </c>
      <c r="D103" s="58">
        <v>0.83299999999999996</v>
      </c>
      <c r="E103" s="58">
        <v>0.13100000000000001</v>
      </c>
      <c r="F103" s="58">
        <f t="shared" si="5"/>
        <v>0.23299999999999998</v>
      </c>
      <c r="G103" s="58">
        <v>1.0660000000000001</v>
      </c>
    </row>
    <row r="104" spans="1:33" x14ac:dyDescent="0.25">
      <c r="B104" s="76">
        <v>94</v>
      </c>
      <c r="C104" s="58">
        <v>0.126</v>
      </c>
      <c r="D104" s="58">
        <v>0.76700000000000002</v>
      </c>
      <c r="E104" s="58">
        <v>8.2000000000000003E-2</v>
      </c>
      <c r="F104" s="58">
        <f t="shared" si="5"/>
        <v>0.20800000000000002</v>
      </c>
      <c r="G104" s="58">
        <v>0.97499999999999998</v>
      </c>
    </row>
    <row r="105" spans="1:33" x14ac:dyDescent="0.25">
      <c r="B105" s="76">
        <v>95</v>
      </c>
      <c r="C105" s="58">
        <v>0.13300000000000001</v>
      </c>
      <c r="D105" s="58">
        <v>0.65</v>
      </c>
      <c r="E105" s="58">
        <v>0.1</v>
      </c>
      <c r="F105" s="58">
        <f t="shared" si="5"/>
        <v>0.23300000000000001</v>
      </c>
      <c r="G105" s="58">
        <v>0.88300000000000001</v>
      </c>
    </row>
    <row r="106" spans="1:33" x14ac:dyDescent="0.25">
      <c r="B106" s="76">
        <v>96</v>
      </c>
      <c r="C106" s="58">
        <v>0.11799999999999999</v>
      </c>
      <c r="D106" s="58">
        <v>0.56499999999999995</v>
      </c>
      <c r="E106" s="58">
        <v>0.13400000000000001</v>
      </c>
      <c r="F106" s="58">
        <f t="shared" si="5"/>
        <v>0.252</v>
      </c>
      <c r="G106" s="58">
        <v>0.81699999999999995</v>
      </c>
    </row>
    <row r="107" spans="1:33" x14ac:dyDescent="0.25">
      <c r="B107" s="76">
        <v>97</v>
      </c>
      <c r="C107" s="58">
        <v>0.184</v>
      </c>
      <c r="D107" s="58">
        <v>0.38600000000000001</v>
      </c>
      <c r="E107" s="58">
        <v>0.17899999999999999</v>
      </c>
      <c r="F107" s="58">
        <f t="shared" si="5"/>
        <v>0.36299999999999999</v>
      </c>
      <c r="G107" s="58">
        <v>0.749</v>
      </c>
    </row>
    <row r="108" spans="1:33" x14ac:dyDescent="0.25">
      <c r="B108" s="76">
        <v>98</v>
      </c>
      <c r="C108" s="58">
        <v>0.1</v>
      </c>
      <c r="D108" s="58">
        <v>0.33200000000000002</v>
      </c>
      <c r="E108" s="58">
        <v>6.7000000000000004E-2</v>
      </c>
      <c r="F108" s="58">
        <f t="shared" si="5"/>
        <v>0.16700000000000001</v>
      </c>
      <c r="G108" s="58">
        <v>0.499</v>
      </c>
    </row>
    <row r="109" spans="1:33" x14ac:dyDescent="0.25">
      <c r="B109" s="76"/>
      <c r="C109" s="58"/>
      <c r="D109" s="58"/>
      <c r="E109" s="58"/>
      <c r="F109" s="58"/>
      <c r="G109" s="58"/>
    </row>
    <row r="110" spans="1:33" x14ac:dyDescent="0.25">
      <c r="A110" s="239" t="s">
        <v>180</v>
      </c>
      <c r="B110" s="240"/>
      <c r="C110" s="240"/>
      <c r="D110" s="240"/>
      <c r="E110" s="240"/>
      <c r="F110" s="240"/>
      <c r="G110" s="240"/>
      <c r="H110" s="240"/>
      <c r="I110" s="240"/>
      <c r="J110" s="240"/>
      <c r="K110" s="240"/>
      <c r="L110" s="240"/>
      <c r="M110" s="240"/>
      <c r="N110" s="240"/>
      <c r="O110" s="240"/>
      <c r="P110" s="240"/>
      <c r="Q110" s="240"/>
      <c r="R110" s="240"/>
      <c r="S110" s="241"/>
      <c r="T110" s="236" t="s">
        <v>171</v>
      </c>
      <c r="U110" s="236"/>
      <c r="V110" s="236"/>
      <c r="W110" s="236"/>
      <c r="X110" s="236"/>
      <c r="Y110" s="236"/>
      <c r="Z110" s="236"/>
      <c r="AA110" s="236"/>
      <c r="AB110" s="236"/>
      <c r="AC110" s="236"/>
      <c r="AD110" s="236"/>
      <c r="AE110" s="236"/>
      <c r="AF110" s="236"/>
      <c r="AG110" s="236"/>
    </row>
    <row r="111" spans="1:33" x14ac:dyDescent="0.25">
      <c r="A111" s="229"/>
      <c r="B111" s="230"/>
      <c r="C111" s="256" t="s">
        <v>101</v>
      </c>
      <c r="D111" s="256"/>
      <c r="E111" s="256"/>
      <c r="F111" s="256"/>
      <c r="G111" s="256"/>
      <c r="H111" s="133"/>
      <c r="I111" s="257" t="s">
        <v>143</v>
      </c>
      <c r="J111" s="257"/>
      <c r="K111" s="257"/>
      <c r="L111" s="257"/>
      <c r="M111" s="257"/>
      <c r="N111" s="133"/>
      <c r="O111" s="258" t="s">
        <v>100</v>
      </c>
      <c r="P111" s="258"/>
      <c r="Q111" s="258"/>
      <c r="R111" s="258"/>
      <c r="S111" s="258"/>
      <c r="T111" s="231" t="s">
        <v>101</v>
      </c>
      <c r="U111" s="231"/>
      <c r="V111" s="231"/>
      <c r="W111" s="231"/>
      <c r="X111" s="112"/>
      <c r="Y111" s="232" t="s">
        <v>143</v>
      </c>
      <c r="Z111" s="232"/>
      <c r="AA111" s="232"/>
      <c r="AB111" s="232"/>
      <c r="AC111" s="112"/>
      <c r="AD111" s="233" t="s">
        <v>100</v>
      </c>
      <c r="AE111" s="233"/>
      <c r="AF111" s="233"/>
      <c r="AG111" s="233"/>
    </row>
    <row r="112" spans="1:33" x14ac:dyDescent="0.25">
      <c r="A112" s="229"/>
      <c r="B112" s="230"/>
      <c r="C112" s="102" t="s">
        <v>20</v>
      </c>
      <c r="D112" s="102" t="s">
        <v>19</v>
      </c>
      <c r="E112" s="102" t="s">
        <v>18</v>
      </c>
      <c r="F112" s="102" t="s">
        <v>17</v>
      </c>
      <c r="G112" s="102" t="s">
        <v>16</v>
      </c>
      <c r="H112" s="133"/>
      <c r="I112" s="101" t="s">
        <v>20</v>
      </c>
      <c r="J112" s="101" t="s">
        <v>19</v>
      </c>
      <c r="K112" s="101" t="s">
        <v>18</v>
      </c>
      <c r="L112" s="101" t="s">
        <v>17</v>
      </c>
      <c r="M112" s="101" t="s">
        <v>16</v>
      </c>
      <c r="N112" s="133"/>
      <c r="O112" s="100" t="s">
        <v>20</v>
      </c>
      <c r="P112" s="100" t="s">
        <v>19</v>
      </c>
      <c r="Q112" s="100" t="s">
        <v>18</v>
      </c>
      <c r="R112" s="131" t="s">
        <v>17</v>
      </c>
      <c r="S112" s="100" t="s">
        <v>16</v>
      </c>
      <c r="T112" s="102" t="s">
        <v>20</v>
      </c>
      <c r="U112" s="102" t="s">
        <v>19</v>
      </c>
      <c r="V112" s="102" t="s">
        <v>18</v>
      </c>
      <c r="W112" s="102" t="s">
        <v>16</v>
      </c>
      <c r="X112" s="110"/>
      <c r="Y112" s="111" t="s">
        <v>20</v>
      </c>
      <c r="Z112" s="111" t="s">
        <v>19</v>
      </c>
      <c r="AA112" s="111" t="s">
        <v>18</v>
      </c>
      <c r="AB112" s="111" t="s">
        <v>16</v>
      </c>
      <c r="AC112" s="110"/>
      <c r="AD112" s="109" t="s">
        <v>20</v>
      </c>
      <c r="AE112" s="109" t="s">
        <v>19</v>
      </c>
      <c r="AF112" s="109" t="s">
        <v>18</v>
      </c>
      <c r="AG112" s="109" t="s">
        <v>16</v>
      </c>
    </row>
    <row r="113" spans="1:33" ht="31.5" customHeight="1" x14ac:dyDescent="0.25">
      <c r="A113" s="249" t="s">
        <v>170</v>
      </c>
      <c r="B113" s="250"/>
      <c r="C113" s="107">
        <f>AVERAGE(C11:C108)</f>
        <v>0.11077551020408159</v>
      </c>
      <c r="D113" s="107">
        <f>AVERAGE(D11:D108)</f>
        <v>0.5097346938775511</v>
      </c>
      <c r="E113" s="107">
        <f>AVERAGE(E11:E108)</f>
        <v>0.11761224489795914</v>
      </c>
      <c r="F113" s="119">
        <f>AVERAGE(F11:F108)</f>
        <v>0.2283877551020409</v>
      </c>
      <c r="G113" s="107">
        <f>AVERAGE(G11:G108)</f>
        <v>0.73812244897959134</v>
      </c>
      <c r="H113" s="104"/>
      <c r="I113" s="107">
        <f>AVERAGE(I11:I32)</f>
        <v>0.12231818181818183</v>
      </c>
      <c r="J113" s="107">
        <f>AVERAGE(J11:J32)</f>
        <v>0.52359090909090911</v>
      </c>
      <c r="K113" s="107">
        <f>AVERAGE(K11:K32)</f>
        <v>9.2045454545454555E-2</v>
      </c>
      <c r="L113" s="119">
        <f>AVERAGE(L11:L32)</f>
        <v>0.21436363636363634</v>
      </c>
      <c r="M113" s="107">
        <f>AVERAGE(M11:M32)</f>
        <v>0.73795454545454542</v>
      </c>
      <c r="N113" s="104"/>
      <c r="O113" s="107">
        <f>AVERAGE(O11:O22)</f>
        <v>0.14733333333333334</v>
      </c>
      <c r="P113" s="107">
        <f>AVERAGE(P11:P22)</f>
        <v>0.59383333333333332</v>
      </c>
      <c r="Q113" s="107">
        <f>AVERAGE(Q11:Q22)</f>
        <v>0.12241666666666667</v>
      </c>
      <c r="R113" s="119">
        <f>AVERAGE(R11:R22)</f>
        <v>0.26974999999999999</v>
      </c>
      <c r="S113" s="107">
        <f>AVERAGE(S11:S22)</f>
        <v>0.86358333333333326</v>
      </c>
      <c r="T113" s="107">
        <f>C6</f>
        <v>0.108</v>
      </c>
      <c r="U113" s="107">
        <f>D6</f>
        <v>0.52249999999999996</v>
      </c>
      <c r="V113" s="107">
        <f>E6</f>
        <v>0.106</v>
      </c>
      <c r="W113" s="107">
        <f>G6</f>
        <v>0.75049999999999994</v>
      </c>
      <c r="X113" s="107"/>
      <c r="Y113" s="107">
        <f>I6</f>
        <v>0.11550000000000001</v>
      </c>
      <c r="Z113" s="107">
        <f>J6</f>
        <v>0.52950000000000008</v>
      </c>
      <c r="AA113" s="107">
        <f>K6</f>
        <v>8.4500000000000006E-2</v>
      </c>
      <c r="AB113" s="107">
        <f>M6</f>
        <v>0.70399999999999996</v>
      </c>
      <c r="AC113" s="107"/>
      <c r="AD113" s="107">
        <f>O6</f>
        <v>0.159</v>
      </c>
      <c r="AE113" s="107">
        <f>P6</f>
        <v>0.49199999999999999</v>
      </c>
      <c r="AF113" s="107">
        <f>Q6</f>
        <v>0.13300000000000001</v>
      </c>
      <c r="AG113" s="107">
        <f>S6</f>
        <v>0.74350000000000005</v>
      </c>
    </row>
    <row r="114" spans="1:33" ht="45" customHeight="1" x14ac:dyDescent="0.25">
      <c r="A114" s="249" t="s">
        <v>169</v>
      </c>
      <c r="B114" s="250"/>
      <c r="C114" s="107">
        <f>AVERAGE(C124:C215)</f>
        <v>0.1110760869565217</v>
      </c>
      <c r="D114" s="107">
        <f>AVERAGE(D124:D215)</f>
        <v>0.51684782608695645</v>
      </c>
      <c r="E114" s="107">
        <f>AVERAGE(E124:E215)</f>
        <v>0.11754347826086957</v>
      </c>
      <c r="F114" s="119">
        <f>AVERAGE(F124:F215)</f>
        <v>0.22861956521739135</v>
      </c>
      <c r="G114" s="107">
        <f>AVERAGE(G124:G215)</f>
        <v>0.74546739130434736</v>
      </c>
      <c r="H114" s="128"/>
      <c r="I114" s="107">
        <f>AVERAGE(I124:I140)</f>
        <v>0.12376470588235294</v>
      </c>
      <c r="J114" s="107">
        <f>AVERAGE(J124:J140)</f>
        <v>0.57205882352941173</v>
      </c>
      <c r="K114" s="107">
        <f>AVERAGE(K124:K140)</f>
        <v>9.5235294117647057E-2</v>
      </c>
      <c r="L114" s="119">
        <f>AVERAGE(L124:L140)</f>
        <v>0.219</v>
      </c>
      <c r="M114" s="107">
        <f>AVERAGE(M124:M140)</f>
        <v>0.79105882352941181</v>
      </c>
      <c r="N114" s="128"/>
      <c r="O114" s="107">
        <f>AVERAGE(O124:O130)</f>
        <v>0.19485714285714287</v>
      </c>
      <c r="P114" s="107">
        <f>AVERAGE(P124:P130)</f>
        <v>0.74599999999999989</v>
      </c>
      <c r="Q114" s="107">
        <f>AVERAGE(Q124:Q130)</f>
        <v>0.14000000000000001</v>
      </c>
      <c r="R114" s="119">
        <f>AVERAGE(R124:R130)</f>
        <v>0.33485714285714291</v>
      </c>
      <c r="S114" s="107">
        <f>AVERAGE(S124:S130)</f>
        <v>1.0808571428571427</v>
      </c>
      <c r="T114" s="107">
        <f>C122</f>
        <v>0.1085</v>
      </c>
      <c r="U114" s="107">
        <f>D122</f>
        <v>0.52900000000000003</v>
      </c>
      <c r="V114" s="107">
        <f>E122</f>
        <v>0.1065</v>
      </c>
      <c r="W114" s="107">
        <f>G122</f>
        <v>0.75049999999999994</v>
      </c>
      <c r="X114" s="107"/>
      <c r="Y114" s="107">
        <f>I122</f>
        <v>0.11700000000000001</v>
      </c>
      <c r="Z114" s="107">
        <f>J122</f>
        <v>0.56599999999999995</v>
      </c>
      <c r="AA114" s="107">
        <f>K122</f>
        <v>8.5000000000000006E-2</v>
      </c>
      <c r="AB114" s="107">
        <f>M122</f>
        <v>0.78200000000000003</v>
      </c>
      <c r="AC114" s="107"/>
      <c r="AD114" s="107">
        <f>O122</f>
        <v>0.183</v>
      </c>
      <c r="AE114" s="107">
        <f>P122</f>
        <v>0.53200000000000003</v>
      </c>
      <c r="AF114" s="107">
        <f>Q122</f>
        <v>0.13300000000000001</v>
      </c>
      <c r="AG114" s="107">
        <f>S122</f>
        <v>0.90800000000000003</v>
      </c>
    </row>
    <row r="115" spans="1:33" x14ac:dyDescent="0.25">
      <c r="A115" s="251" t="s">
        <v>168</v>
      </c>
      <c r="B115" s="251"/>
      <c r="C115" s="58">
        <f>C114-C113</f>
        <v>3.0057675244010706E-4</v>
      </c>
      <c r="D115" s="58">
        <f>D114-D113</f>
        <v>7.1131322094053484E-3</v>
      </c>
      <c r="E115" s="58">
        <f t="shared" ref="E115" si="6">E114-E113</f>
        <v>-6.8766637089573424E-5</v>
      </c>
      <c r="F115" s="58">
        <v>1E-3</v>
      </c>
      <c r="G115" s="58">
        <f>G114-G113</f>
        <v>7.3449423247560208E-3</v>
      </c>
      <c r="H115" s="58"/>
      <c r="I115" s="58">
        <f>I114-I113</f>
        <v>1.4465240641711175E-3</v>
      </c>
      <c r="J115" s="58">
        <f>J114-J113</f>
        <v>4.8467914438502624E-2</v>
      </c>
      <c r="K115" s="58">
        <f>K114-K113</f>
        <v>3.1898395721925016E-3</v>
      </c>
      <c r="L115" s="58">
        <f>L114-L113</f>
        <v>4.6363636363636607E-3</v>
      </c>
      <c r="M115" s="58">
        <f>M114-M113</f>
        <v>5.3104278074866396E-2</v>
      </c>
      <c r="N115" s="58"/>
      <c r="O115" s="58">
        <f t="shared" ref="O115:W115" si="7">O114-O113</f>
        <v>4.7523809523809524E-2</v>
      </c>
      <c r="P115" s="58">
        <f t="shared" si="7"/>
        <v>0.15216666666666656</v>
      </c>
      <c r="Q115" s="58">
        <f t="shared" si="7"/>
        <v>1.758333333333334E-2</v>
      </c>
      <c r="R115" s="58">
        <f t="shared" si="7"/>
        <v>6.5107142857142919E-2</v>
      </c>
      <c r="S115" s="58">
        <f t="shared" si="7"/>
        <v>0.21727380952380948</v>
      </c>
      <c r="T115" s="58">
        <f t="shared" si="7"/>
        <v>5.0000000000000044E-4</v>
      </c>
      <c r="U115" s="58">
        <f t="shared" si="7"/>
        <v>6.5000000000000613E-3</v>
      </c>
      <c r="V115" s="58">
        <f t="shared" si="7"/>
        <v>5.0000000000000044E-4</v>
      </c>
      <c r="W115" s="58">
        <f t="shared" si="7"/>
        <v>0</v>
      </c>
      <c r="X115" s="58"/>
      <c r="Y115" s="58">
        <f>Y114-Y113</f>
        <v>1.5000000000000013E-3</v>
      </c>
      <c r="Z115" s="58">
        <f>Z114-Z113</f>
        <v>3.6499999999999866E-2</v>
      </c>
      <c r="AA115" s="58">
        <f>AA114-AA113</f>
        <v>5.0000000000000044E-4</v>
      </c>
      <c r="AB115" s="58">
        <f>AB114-AB113</f>
        <v>7.8000000000000069E-2</v>
      </c>
      <c r="AC115" s="58"/>
      <c r="AD115" s="58">
        <f>AD114-AD113</f>
        <v>2.3999999999999994E-2</v>
      </c>
      <c r="AE115" s="58">
        <f>AE114-AE113</f>
        <v>4.0000000000000036E-2</v>
      </c>
      <c r="AF115" s="58">
        <f>AF114-AF113</f>
        <v>0</v>
      </c>
      <c r="AG115" s="58">
        <f>AG114-AG113</f>
        <v>0.16449999999999998</v>
      </c>
    </row>
    <row r="116" spans="1:33" x14ac:dyDescent="0.25">
      <c r="B116" s="76"/>
      <c r="C116" s="58"/>
      <c r="D116" s="58"/>
      <c r="E116" s="58"/>
      <c r="F116" s="58"/>
      <c r="G116" s="58"/>
    </row>
    <row r="117" spans="1:33" x14ac:dyDescent="0.25">
      <c r="B117" s="76"/>
      <c r="C117" s="58"/>
      <c r="D117" s="58"/>
      <c r="E117" s="58"/>
      <c r="F117" s="58"/>
      <c r="G117" s="58"/>
    </row>
    <row r="119" spans="1:33" x14ac:dyDescent="0.25">
      <c r="B119" s="239" t="s">
        <v>190</v>
      </c>
      <c r="C119" s="240"/>
      <c r="D119" s="240"/>
      <c r="E119" s="240"/>
      <c r="F119" s="240"/>
      <c r="G119" s="240"/>
      <c r="H119" s="240"/>
      <c r="I119" s="240"/>
      <c r="J119" s="240"/>
      <c r="K119" s="240"/>
      <c r="L119" s="240"/>
      <c r="M119" s="240"/>
      <c r="N119" s="240"/>
      <c r="O119" s="240"/>
      <c r="P119" s="240"/>
      <c r="Q119" s="240"/>
      <c r="R119" s="240"/>
      <c r="S119" s="241"/>
    </row>
    <row r="120" spans="1:33" x14ac:dyDescent="0.25">
      <c r="B120" s="242" t="s">
        <v>149</v>
      </c>
      <c r="C120" s="243"/>
      <c r="D120" s="243"/>
      <c r="E120" s="243"/>
      <c r="F120" s="243"/>
      <c r="G120" s="244"/>
      <c r="H120" s="245" t="s">
        <v>148</v>
      </c>
      <c r="I120" s="245"/>
      <c r="J120" s="245"/>
      <c r="K120" s="245"/>
      <c r="L120" s="245"/>
      <c r="M120" s="245"/>
      <c r="N120" s="246" t="s">
        <v>147</v>
      </c>
      <c r="O120" s="247"/>
      <c r="P120" s="247"/>
      <c r="Q120" s="247"/>
      <c r="R120" s="247"/>
      <c r="S120" s="248"/>
    </row>
    <row r="121" spans="1:33" x14ac:dyDescent="0.25">
      <c r="B121" s="102"/>
      <c r="C121" s="102" t="s">
        <v>20</v>
      </c>
      <c r="D121" s="102" t="s">
        <v>19</v>
      </c>
      <c r="E121" s="102" t="s">
        <v>18</v>
      </c>
      <c r="F121" s="102" t="s">
        <v>17</v>
      </c>
      <c r="G121" s="102" t="s">
        <v>144</v>
      </c>
      <c r="H121" s="101"/>
      <c r="I121" s="101" t="s">
        <v>20</v>
      </c>
      <c r="J121" s="101" t="s">
        <v>19</v>
      </c>
      <c r="K121" s="101" t="s">
        <v>18</v>
      </c>
      <c r="L121" s="101" t="s">
        <v>17</v>
      </c>
      <c r="M121" s="101" t="s">
        <v>144</v>
      </c>
      <c r="N121" s="100"/>
      <c r="O121" s="100" t="s">
        <v>20</v>
      </c>
      <c r="P121" s="100" t="s">
        <v>19</v>
      </c>
      <c r="Q121" s="100" t="s">
        <v>18</v>
      </c>
      <c r="R121" s="131" t="s">
        <v>17</v>
      </c>
      <c r="S121" s="100" t="s">
        <v>144</v>
      </c>
    </row>
    <row r="122" spans="1:33" x14ac:dyDescent="0.25">
      <c r="B122" s="102" t="s">
        <v>27</v>
      </c>
      <c r="C122" s="105">
        <f>MEDIAN(C124:C215)</f>
        <v>0.1085</v>
      </c>
      <c r="D122" s="105">
        <f>MEDIAN(D124:D215)</f>
        <v>0.52900000000000003</v>
      </c>
      <c r="E122" s="105">
        <f>MEDIAN(E124:E215)</f>
        <v>0.1065</v>
      </c>
      <c r="F122" s="105">
        <f>MEDIAN(F124:F215)</f>
        <v>0.23299999999999998</v>
      </c>
      <c r="G122" s="105">
        <f>MEDIAN(G124:G215)</f>
        <v>0.75049999999999994</v>
      </c>
      <c r="H122" s="101" t="s">
        <v>27</v>
      </c>
      <c r="I122" s="105">
        <f>MEDIAN(I124:I140)</f>
        <v>0.11700000000000001</v>
      </c>
      <c r="J122" s="105">
        <f>MEDIAN(J124:J140)</f>
        <v>0.56599999999999995</v>
      </c>
      <c r="K122" s="105">
        <f>MEDIAN(K124:K140)</f>
        <v>8.5000000000000006E-2</v>
      </c>
      <c r="L122" s="105">
        <f>MEDIAN(L124:L140)</f>
        <v>0.20800000000000002</v>
      </c>
      <c r="M122" s="105">
        <f>MEDIAN(M124:M140)</f>
        <v>0.78200000000000003</v>
      </c>
      <c r="N122" s="100" t="s">
        <v>27</v>
      </c>
      <c r="O122" s="104">
        <f>MEDIAN(O124:O130)</f>
        <v>0.183</v>
      </c>
      <c r="P122" s="104">
        <f>MEDIAN(P124:P130)</f>
        <v>0.53200000000000003</v>
      </c>
      <c r="Q122" s="104">
        <f>MEDIAN(Q124:Q130)</f>
        <v>0.13300000000000001</v>
      </c>
      <c r="R122" s="104">
        <f>MEDIAN(R124:R130)</f>
        <v>0.32599999999999996</v>
      </c>
      <c r="S122" s="103">
        <f>MEDIAN(S124:S130)</f>
        <v>0.90800000000000003</v>
      </c>
    </row>
    <row r="123" spans="1:33" x14ac:dyDescent="0.25">
      <c r="B123" s="102" t="s">
        <v>21</v>
      </c>
      <c r="C123" s="102" t="s">
        <v>20</v>
      </c>
      <c r="D123" s="102" t="s">
        <v>19</v>
      </c>
      <c r="E123" s="102" t="s">
        <v>18</v>
      </c>
      <c r="F123" s="102" t="s">
        <v>17</v>
      </c>
      <c r="G123" s="102" t="s">
        <v>144</v>
      </c>
      <c r="H123" s="101" t="s">
        <v>21</v>
      </c>
      <c r="I123" s="101" t="s">
        <v>20</v>
      </c>
      <c r="J123" s="101" t="s">
        <v>19</v>
      </c>
      <c r="K123" s="101" t="s">
        <v>18</v>
      </c>
      <c r="L123" s="101" t="s">
        <v>17</v>
      </c>
      <c r="M123" s="101" t="s">
        <v>144</v>
      </c>
      <c r="N123" s="100" t="s">
        <v>21</v>
      </c>
      <c r="O123" s="100" t="s">
        <v>20</v>
      </c>
      <c r="P123" s="100" t="s">
        <v>19</v>
      </c>
      <c r="Q123" s="100" t="s">
        <v>18</v>
      </c>
      <c r="R123" s="131" t="s">
        <v>17</v>
      </c>
      <c r="S123" s="100" t="s">
        <v>144</v>
      </c>
    </row>
    <row r="124" spans="1:33" x14ac:dyDescent="0.25">
      <c r="B124" s="76">
        <v>1</v>
      </c>
      <c r="C124" s="58">
        <v>0.105</v>
      </c>
      <c r="D124" s="58">
        <v>0.35399999999999998</v>
      </c>
      <c r="E124" s="58">
        <v>0.14599999999999999</v>
      </c>
      <c r="F124" s="58">
        <f>C124+E124</f>
        <v>0.251</v>
      </c>
      <c r="G124" s="58">
        <v>0.60499999999999998</v>
      </c>
      <c r="H124" s="76">
        <v>1</v>
      </c>
      <c r="I124" s="58">
        <v>0.16200000000000001</v>
      </c>
      <c r="J124" s="58">
        <v>1.1259999999999999</v>
      </c>
      <c r="K124" s="58">
        <v>0.158</v>
      </c>
      <c r="L124" s="58">
        <f>I124+K124</f>
        <v>0.32</v>
      </c>
      <c r="M124" s="58">
        <v>1.446</v>
      </c>
      <c r="N124" s="76">
        <v>1</v>
      </c>
      <c r="O124" s="58">
        <v>0.24399999999999999</v>
      </c>
      <c r="P124" s="58">
        <v>0.53100000000000003</v>
      </c>
      <c r="Q124" s="58">
        <v>0.13300000000000001</v>
      </c>
      <c r="R124" s="58">
        <f>O124+Q124</f>
        <v>0.377</v>
      </c>
      <c r="S124" s="58">
        <v>0.90800000000000003</v>
      </c>
    </row>
    <row r="125" spans="1:33" x14ac:dyDescent="0.25">
      <c r="B125" s="76">
        <v>2</v>
      </c>
      <c r="C125" s="58">
        <v>0.10299999999999999</v>
      </c>
      <c r="D125" s="58">
        <v>0.34699999999999998</v>
      </c>
      <c r="E125" s="58">
        <v>0.13600000000000001</v>
      </c>
      <c r="F125" s="58">
        <f t="shared" ref="F125:F188" si="8">C125+E125</f>
        <v>0.23899999999999999</v>
      </c>
      <c r="G125" s="58">
        <v>0.58599999999999997</v>
      </c>
      <c r="H125" s="76">
        <v>2</v>
      </c>
      <c r="I125" s="58">
        <v>0.17599999999999999</v>
      </c>
      <c r="J125" s="58">
        <v>0.75700000000000001</v>
      </c>
      <c r="K125" s="58">
        <v>0.109</v>
      </c>
      <c r="L125" s="58">
        <f t="shared" ref="L125:L140" si="9">I125+K125</f>
        <v>0.28499999999999998</v>
      </c>
      <c r="M125" s="58">
        <v>1.042</v>
      </c>
      <c r="N125" s="76">
        <v>2</v>
      </c>
      <c r="O125" s="58">
        <v>0.183</v>
      </c>
      <c r="P125" s="58">
        <v>0.35</v>
      </c>
      <c r="Q125" s="58">
        <v>0.13300000000000001</v>
      </c>
      <c r="R125" s="58">
        <f t="shared" ref="R125:R130" si="10">O125+Q125</f>
        <v>0.316</v>
      </c>
      <c r="S125" s="58">
        <v>0.66600000000000004</v>
      </c>
    </row>
    <row r="126" spans="1:33" x14ac:dyDescent="0.25">
      <c r="B126" s="76">
        <v>3</v>
      </c>
      <c r="C126" s="58">
        <v>0.22</v>
      </c>
      <c r="D126" s="58">
        <v>0.56299999999999994</v>
      </c>
      <c r="E126" s="58">
        <v>0.123</v>
      </c>
      <c r="F126" s="58">
        <f t="shared" si="8"/>
        <v>0.34299999999999997</v>
      </c>
      <c r="G126" s="58">
        <v>0.90600000000000003</v>
      </c>
      <c r="H126" s="76">
        <v>3</v>
      </c>
      <c r="I126" s="58">
        <v>7.5999999999999998E-2</v>
      </c>
      <c r="J126" s="58">
        <v>0.56599999999999995</v>
      </c>
      <c r="K126" s="58">
        <v>6.7000000000000004E-2</v>
      </c>
      <c r="L126" s="58">
        <f t="shared" si="9"/>
        <v>0.14300000000000002</v>
      </c>
      <c r="M126" s="58">
        <v>0.70899999999999996</v>
      </c>
      <c r="N126" s="76">
        <v>3</v>
      </c>
      <c r="O126" s="58">
        <v>0.22700000000000001</v>
      </c>
      <c r="P126" s="58">
        <v>0.373</v>
      </c>
      <c r="Q126" s="58">
        <v>0.13300000000000001</v>
      </c>
      <c r="R126" s="58">
        <f t="shared" si="10"/>
        <v>0.36</v>
      </c>
      <c r="S126" s="58">
        <v>0.73299999999999998</v>
      </c>
    </row>
    <row r="127" spans="1:33" x14ac:dyDescent="0.25">
      <c r="B127" s="76">
        <v>4</v>
      </c>
      <c r="C127" s="58">
        <v>6.9000000000000006E-2</v>
      </c>
      <c r="D127" s="58">
        <v>0.57599999999999996</v>
      </c>
      <c r="E127" s="58">
        <v>8.4000000000000005E-2</v>
      </c>
      <c r="F127" s="58">
        <f t="shared" si="8"/>
        <v>0.15300000000000002</v>
      </c>
      <c r="G127" s="58">
        <v>0.72899999999999998</v>
      </c>
      <c r="H127" s="76">
        <v>4</v>
      </c>
      <c r="I127" s="58">
        <v>0.11700000000000001</v>
      </c>
      <c r="J127" s="58">
        <v>0.57399999999999995</v>
      </c>
      <c r="K127" s="58">
        <v>9.0999999999999998E-2</v>
      </c>
      <c r="L127" s="58">
        <f t="shared" si="9"/>
        <v>0.20800000000000002</v>
      </c>
      <c r="M127" s="58">
        <v>0.78200000000000003</v>
      </c>
      <c r="N127" s="76">
        <v>4</v>
      </c>
      <c r="O127" s="58">
        <v>0.16800000000000001</v>
      </c>
      <c r="P127" s="58">
        <v>0.53200000000000003</v>
      </c>
      <c r="Q127" s="58">
        <v>0.151</v>
      </c>
      <c r="R127" s="58">
        <f t="shared" si="10"/>
        <v>0.31900000000000001</v>
      </c>
      <c r="S127" s="58">
        <v>0.85099999999999998</v>
      </c>
    </row>
    <row r="128" spans="1:33" x14ac:dyDescent="0.25">
      <c r="B128" s="76">
        <v>5</v>
      </c>
      <c r="C128" s="58">
        <v>9.0999999999999998E-2</v>
      </c>
      <c r="D128" s="58">
        <v>0.9</v>
      </c>
      <c r="E128" s="58">
        <v>9.2999999999999999E-2</v>
      </c>
      <c r="F128" s="58">
        <f t="shared" si="8"/>
        <v>0.184</v>
      </c>
      <c r="G128" s="58">
        <v>1.0840000000000001</v>
      </c>
      <c r="H128" s="76">
        <v>5</v>
      </c>
      <c r="I128" s="58">
        <v>0.16800000000000001</v>
      </c>
      <c r="J128" s="58">
        <v>0.69899999999999995</v>
      </c>
      <c r="K128" s="58">
        <v>0.11600000000000001</v>
      </c>
      <c r="L128" s="58">
        <f t="shared" si="9"/>
        <v>0.28400000000000003</v>
      </c>
      <c r="M128" s="58">
        <v>0.98299999999999998</v>
      </c>
      <c r="N128" s="76">
        <v>5</v>
      </c>
      <c r="O128" s="58">
        <v>0.17599999999999999</v>
      </c>
      <c r="P128" s="58">
        <v>2.0659999999999998</v>
      </c>
      <c r="Q128" s="58">
        <v>0.15</v>
      </c>
      <c r="R128" s="58">
        <f t="shared" si="10"/>
        <v>0.32599999999999996</v>
      </c>
      <c r="S128" s="58">
        <v>2.3919999999999999</v>
      </c>
    </row>
    <row r="129" spans="2:19" x14ac:dyDescent="0.25">
      <c r="B129" s="76">
        <v>6</v>
      </c>
      <c r="C129" s="58">
        <v>0.12</v>
      </c>
      <c r="D129" s="58">
        <v>0.746</v>
      </c>
      <c r="E129" s="58">
        <v>8.8999999999999996E-2</v>
      </c>
      <c r="F129" s="58">
        <f t="shared" si="8"/>
        <v>0.20899999999999999</v>
      </c>
      <c r="G129" s="58">
        <v>0.95499999999999996</v>
      </c>
      <c r="H129" s="76">
        <v>6</v>
      </c>
      <c r="I129" s="58">
        <v>0.11600000000000001</v>
      </c>
      <c r="J129" s="58">
        <v>0.84699999999999998</v>
      </c>
      <c r="K129" s="58">
        <v>0.13700000000000001</v>
      </c>
      <c r="L129" s="58">
        <f t="shared" si="9"/>
        <v>0.253</v>
      </c>
      <c r="M129" s="58">
        <v>1.1000000000000001</v>
      </c>
      <c r="N129" s="76">
        <v>6</v>
      </c>
      <c r="O129" s="58">
        <v>0.13300000000000001</v>
      </c>
      <c r="P129" s="58">
        <v>0.73499999999999999</v>
      </c>
      <c r="Q129" s="58">
        <v>0.13200000000000001</v>
      </c>
      <c r="R129" s="58">
        <f t="shared" si="10"/>
        <v>0.26500000000000001</v>
      </c>
      <c r="S129" s="58">
        <v>1</v>
      </c>
    </row>
    <row r="130" spans="2:19" x14ac:dyDescent="0.25">
      <c r="B130" s="76">
        <v>7</v>
      </c>
      <c r="C130" s="58">
        <v>8.6999999999999994E-2</v>
      </c>
      <c r="D130" s="58">
        <v>0.41299999999999998</v>
      </c>
      <c r="E130" s="58">
        <v>8.6999999999999994E-2</v>
      </c>
      <c r="F130" s="58">
        <f t="shared" si="8"/>
        <v>0.17399999999999999</v>
      </c>
      <c r="G130" s="58">
        <v>0.58699999999999997</v>
      </c>
      <c r="H130" s="76">
        <v>7</v>
      </c>
      <c r="I130" s="58">
        <v>0.16700000000000001</v>
      </c>
      <c r="J130" s="58">
        <v>0.61699999999999999</v>
      </c>
      <c r="K130" s="58">
        <v>7.2999999999999995E-2</v>
      </c>
      <c r="L130" s="58">
        <f t="shared" si="9"/>
        <v>0.24</v>
      </c>
      <c r="M130" s="58">
        <v>0.85699999999999998</v>
      </c>
      <c r="N130" s="76">
        <v>7</v>
      </c>
      <c r="O130" s="58">
        <v>0.23300000000000001</v>
      </c>
      <c r="P130" s="58">
        <v>0.63500000000000001</v>
      </c>
      <c r="Q130" s="58">
        <v>0.14799999999999999</v>
      </c>
      <c r="R130" s="58">
        <f t="shared" si="10"/>
        <v>0.38100000000000001</v>
      </c>
      <c r="S130" s="58">
        <v>1.016</v>
      </c>
    </row>
    <row r="131" spans="2:19" x14ac:dyDescent="0.25">
      <c r="B131" s="76">
        <v>8</v>
      </c>
      <c r="C131" s="58">
        <v>0.107</v>
      </c>
      <c r="D131" s="58">
        <v>0.79200000000000004</v>
      </c>
      <c r="E131" s="58">
        <v>7.5999999999999998E-2</v>
      </c>
      <c r="F131" s="58">
        <f t="shared" si="8"/>
        <v>0.183</v>
      </c>
      <c r="G131" s="58">
        <v>0.97499999999999998</v>
      </c>
      <c r="H131" s="76">
        <v>8</v>
      </c>
      <c r="I131" s="58">
        <v>0.125</v>
      </c>
      <c r="J131" s="58">
        <v>0.50700000000000001</v>
      </c>
      <c r="K131" s="58">
        <v>6.7000000000000004E-2</v>
      </c>
      <c r="L131" s="58">
        <f t="shared" si="9"/>
        <v>0.192</v>
      </c>
      <c r="M131" s="58">
        <v>0.69899999999999995</v>
      </c>
    </row>
    <row r="132" spans="2:19" x14ac:dyDescent="0.25">
      <c r="B132" s="76">
        <v>9</v>
      </c>
      <c r="C132" s="58">
        <v>1.7000000000000001E-2</v>
      </c>
      <c r="D132" s="58">
        <v>0.63300000000000001</v>
      </c>
      <c r="E132" s="58">
        <v>0.1</v>
      </c>
      <c r="F132" s="58">
        <f t="shared" si="8"/>
        <v>0.11700000000000001</v>
      </c>
      <c r="G132" s="58">
        <v>0.75</v>
      </c>
      <c r="H132" s="76">
        <v>9</v>
      </c>
      <c r="I132" s="58">
        <v>0.16700000000000001</v>
      </c>
      <c r="J132" s="58">
        <v>0.6</v>
      </c>
      <c r="K132" s="58">
        <v>6.7000000000000004E-2</v>
      </c>
      <c r="L132" s="58">
        <f t="shared" si="9"/>
        <v>0.23400000000000001</v>
      </c>
      <c r="M132" s="58">
        <v>0.83399999999999996</v>
      </c>
    </row>
    <row r="133" spans="2:19" x14ac:dyDescent="0.25">
      <c r="B133" s="76">
        <v>10</v>
      </c>
      <c r="C133" s="58">
        <v>0.1</v>
      </c>
      <c r="D133" s="58">
        <v>0.90900000000000003</v>
      </c>
      <c r="E133" s="58">
        <v>0.1</v>
      </c>
      <c r="F133" s="58">
        <f t="shared" si="8"/>
        <v>0.2</v>
      </c>
      <c r="G133" s="58">
        <v>1.109</v>
      </c>
      <c r="H133" s="76">
        <v>10</v>
      </c>
      <c r="I133" s="58">
        <v>6.7000000000000004E-2</v>
      </c>
      <c r="J133" s="58">
        <v>0.51600000000000001</v>
      </c>
      <c r="K133" s="58">
        <v>8.4000000000000005E-2</v>
      </c>
      <c r="L133" s="58">
        <f t="shared" si="9"/>
        <v>0.15100000000000002</v>
      </c>
      <c r="M133" s="58">
        <v>0.66700000000000004</v>
      </c>
    </row>
    <row r="134" spans="2:19" x14ac:dyDescent="0.25">
      <c r="B134" s="76">
        <v>11</v>
      </c>
      <c r="C134" s="58">
        <v>0.126</v>
      </c>
      <c r="D134" s="58">
        <v>0.64100000000000001</v>
      </c>
      <c r="E134" s="58">
        <v>0.125</v>
      </c>
      <c r="F134" s="58">
        <f t="shared" si="8"/>
        <v>0.251</v>
      </c>
      <c r="G134" s="58">
        <v>0.89200000000000002</v>
      </c>
      <c r="H134" s="76">
        <v>11</v>
      </c>
      <c r="I134" s="58">
        <v>9.9000000000000005E-2</v>
      </c>
      <c r="J134" s="58">
        <v>0.317</v>
      </c>
      <c r="K134" s="58">
        <v>0.1</v>
      </c>
      <c r="L134" s="58">
        <f t="shared" si="9"/>
        <v>0.19900000000000001</v>
      </c>
      <c r="M134" s="58">
        <v>0.51600000000000001</v>
      </c>
    </row>
    <row r="135" spans="2:19" x14ac:dyDescent="0.25">
      <c r="B135" s="76">
        <v>12</v>
      </c>
      <c r="C135" s="58">
        <v>0.11600000000000001</v>
      </c>
      <c r="D135" s="58">
        <v>0.316</v>
      </c>
      <c r="E135" s="58">
        <v>0.108</v>
      </c>
      <c r="F135" s="58">
        <f t="shared" si="8"/>
        <v>0.224</v>
      </c>
      <c r="G135" s="58">
        <v>0.54</v>
      </c>
      <c r="H135" s="76">
        <v>12</v>
      </c>
      <c r="I135" s="58">
        <v>9.9000000000000005E-2</v>
      </c>
      <c r="J135" s="58">
        <v>0.61599999999999999</v>
      </c>
      <c r="K135" s="58">
        <v>8.5000000000000006E-2</v>
      </c>
      <c r="L135" s="58">
        <f t="shared" si="9"/>
        <v>0.184</v>
      </c>
      <c r="M135" s="58">
        <v>0.8</v>
      </c>
    </row>
    <row r="136" spans="2:19" x14ac:dyDescent="0.25">
      <c r="B136" s="76">
        <v>13</v>
      </c>
      <c r="C136" s="58">
        <v>0.1</v>
      </c>
      <c r="D136" s="58">
        <v>0.9</v>
      </c>
      <c r="E136" s="58">
        <v>0.1</v>
      </c>
      <c r="F136" s="58">
        <f t="shared" si="8"/>
        <v>0.2</v>
      </c>
      <c r="G136" s="58">
        <v>1.1000000000000001</v>
      </c>
      <c r="H136" s="76">
        <v>13</v>
      </c>
      <c r="I136" s="58">
        <v>0.13400000000000001</v>
      </c>
      <c r="J136" s="58">
        <v>0.33300000000000002</v>
      </c>
      <c r="K136" s="58">
        <v>9.9000000000000005E-2</v>
      </c>
      <c r="L136" s="58">
        <f t="shared" si="9"/>
        <v>0.23300000000000001</v>
      </c>
      <c r="M136" s="58">
        <v>0.56599999999999995</v>
      </c>
    </row>
    <row r="137" spans="2:19" x14ac:dyDescent="0.25">
      <c r="B137" s="76">
        <v>14</v>
      </c>
      <c r="C137" s="58">
        <v>2.8000000000000001E-2</v>
      </c>
      <c r="D137" s="58">
        <v>0.36199999999999999</v>
      </c>
      <c r="E137" s="58">
        <v>0.09</v>
      </c>
      <c r="F137" s="58">
        <f t="shared" si="8"/>
        <v>0.11799999999999999</v>
      </c>
      <c r="G137" s="58">
        <v>0.48</v>
      </c>
      <c r="H137" s="76">
        <v>14</v>
      </c>
      <c r="I137" s="58">
        <v>0.115</v>
      </c>
      <c r="J137" s="58">
        <v>0.28499999999999998</v>
      </c>
      <c r="K137" s="58">
        <v>8.2000000000000003E-2</v>
      </c>
      <c r="L137" s="58">
        <f t="shared" si="9"/>
        <v>0.19700000000000001</v>
      </c>
      <c r="M137" s="58">
        <v>0.48199999999999998</v>
      </c>
    </row>
    <row r="138" spans="2:19" x14ac:dyDescent="0.25">
      <c r="B138" s="76">
        <v>15</v>
      </c>
      <c r="C138" s="58">
        <v>0.121</v>
      </c>
      <c r="D138" s="58">
        <v>0.71699999999999997</v>
      </c>
      <c r="E138" s="58">
        <v>0.15</v>
      </c>
      <c r="F138" s="58">
        <f t="shared" si="8"/>
        <v>0.27100000000000002</v>
      </c>
      <c r="G138" s="58">
        <v>0.98799999999999999</v>
      </c>
      <c r="H138" s="76">
        <v>15</v>
      </c>
      <c r="I138" s="58">
        <v>0.10100000000000001</v>
      </c>
      <c r="J138" s="58">
        <v>0.33200000000000002</v>
      </c>
      <c r="K138" s="58">
        <v>6.8000000000000005E-2</v>
      </c>
      <c r="L138" s="58">
        <f t="shared" si="9"/>
        <v>0.16900000000000001</v>
      </c>
      <c r="M138" s="58">
        <v>0.501</v>
      </c>
    </row>
    <row r="139" spans="2:19" x14ac:dyDescent="0.25">
      <c r="B139" s="76">
        <v>16</v>
      </c>
      <c r="C139" s="58">
        <v>0.1</v>
      </c>
      <c r="D139" s="58">
        <v>0.45700000000000002</v>
      </c>
      <c r="E139" s="58">
        <v>0.1</v>
      </c>
      <c r="F139" s="58">
        <f t="shared" si="8"/>
        <v>0.2</v>
      </c>
      <c r="G139" s="58">
        <v>0.65700000000000003</v>
      </c>
      <c r="H139" s="76">
        <v>16</v>
      </c>
      <c r="I139" s="58">
        <v>0.11700000000000001</v>
      </c>
      <c r="J139" s="58">
        <v>0.55000000000000004</v>
      </c>
      <c r="K139" s="58">
        <v>0.13300000000000001</v>
      </c>
      <c r="L139" s="58">
        <f t="shared" si="9"/>
        <v>0.25</v>
      </c>
      <c r="M139" s="58">
        <v>0.8</v>
      </c>
    </row>
    <row r="140" spans="2:19" x14ac:dyDescent="0.25">
      <c r="B140" s="76">
        <v>17</v>
      </c>
      <c r="C140" s="58">
        <v>9.0999999999999998E-2</v>
      </c>
      <c r="D140" s="58">
        <v>0.58399999999999996</v>
      </c>
      <c r="E140" s="58">
        <v>0.157</v>
      </c>
      <c r="F140" s="58">
        <f t="shared" si="8"/>
        <v>0.248</v>
      </c>
      <c r="G140" s="58">
        <v>0.83199999999999996</v>
      </c>
      <c r="H140" s="76">
        <v>17</v>
      </c>
      <c r="I140" s="58">
        <v>9.8000000000000004E-2</v>
      </c>
      <c r="J140" s="58">
        <v>0.48299999999999998</v>
      </c>
      <c r="K140" s="58">
        <v>8.3000000000000004E-2</v>
      </c>
      <c r="L140" s="58">
        <f t="shared" si="9"/>
        <v>0.18099999999999999</v>
      </c>
      <c r="M140" s="58">
        <v>0.66400000000000003</v>
      </c>
    </row>
    <row r="141" spans="2:19" x14ac:dyDescent="0.25">
      <c r="B141" s="76">
        <v>18</v>
      </c>
      <c r="C141" s="58">
        <v>6.7000000000000004E-2</v>
      </c>
      <c r="D141" s="58">
        <v>0.56899999999999995</v>
      </c>
      <c r="E141" s="58">
        <v>6.3E-2</v>
      </c>
      <c r="F141" s="58">
        <f t="shared" si="8"/>
        <v>0.13</v>
      </c>
      <c r="G141" s="58">
        <v>0.69899999999999995</v>
      </c>
    </row>
    <row r="142" spans="2:19" x14ac:dyDescent="0.25">
      <c r="B142" s="76">
        <v>19</v>
      </c>
      <c r="C142" s="58">
        <v>0.113</v>
      </c>
      <c r="D142" s="58">
        <v>0.63300000000000001</v>
      </c>
      <c r="E142" s="58">
        <v>0.126</v>
      </c>
      <c r="F142" s="58">
        <f t="shared" si="8"/>
        <v>0.23899999999999999</v>
      </c>
      <c r="G142" s="58">
        <v>0.872</v>
      </c>
    </row>
    <row r="143" spans="2:19" x14ac:dyDescent="0.25">
      <c r="B143" s="76">
        <v>20</v>
      </c>
      <c r="C143" s="58">
        <v>9.5000000000000001E-2</v>
      </c>
      <c r="D143" s="58">
        <v>0.79600000000000004</v>
      </c>
      <c r="E143" s="58">
        <v>0.126</v>
      </c>
      <c r="F143" s="58">
        <f t="shared" si="8"/>
        <v>0.221</v>
      </c>
      <c r="G143" s="58">
        <v>1.0169999999999999</v>
      </c>
    </row>
    <row r="144" spans="2:19" x14ac:dyDescent="0.25">
      <c r="B144" s="76">
        <v>21</v>
      </c>
      <c r="C144" s="58">
        <v>0.11</v>
      </c>
      <c r="D144" s="58">
        <v>0.46600000000000003</v>
      </c>
      <c r="E144" s="58">
        <v>9.0999999999999998E-2</v>
      </c>
      <c r="F144" s="58">
        <f t="shared" si="8"/>
        <v>0.20100000000000001</v>
      </c>
      <c r="G144" s="58">
        <v>0.66700000000000004</v>
      </c>
    </row>
    <row r="145" spans="2:7" x14ac:dyDescent="0.25">
      <c r="B145" s="76">
        <v>22</v>
      </c>
      <c r="C145" s="58">
        <v>0.1</v>
      </c>
      <c r="D145" s="58">
        <v>0.52600000000000002</v>
      </c>
      <c r="E145" s="58">
        <v>0.13400000000000001</v>
      </c>
      <c r="F145" s="58">
        <f t="shared" si="8"/>
        <v>0.23400000000000001</v>
      </c>
      <c r="G145" s="58">
        <v>0.76</v>
      </c>
    </row>
    <row r="146" spans="2:7" x14ac:dyDescent="0.25">
      <c r="B146" s="76">
        <v>23</v>
      </c>
      <c r="C146" s="58">
        <v>0.104</v>
      </c>
      <c r="D146" s="58">
        <v>0.59599999999999997</v>
      </c>
      <c r="E146" s="58">
        <v>9.2999999999999999E-2</v>
      </c>
      <c r="F146" s="58">
        <f t="shared" si="8"/>
        <v>0.19700000000000001</v>
      </c>
      <c r="G146" s="58">
        <v>0.79300000000000004</v>
      </c>
    </row>
    <row r="147" spans="2:7" x14ac:dyDescent="0.25">
      <c r="B147" s="76">
        <v>24</v>
      </c>
      <c r="C147" s="58">
        <v>9.2999999999999999E-2</v>
      </c>
      <c r="D147" s="58">
        <v>0.56100000000000005</v>
      </c>
      <c r="E147" s="58">
        <v>0.08</v>
      </c>
      <c r="F147" s="58">
        <f t="shared" si="8"/>
        <v>0.17299999999999999</v>
      </c>
      <c r="G147" s="58">
        <v>0.73399999999999999</v>
      </c>
    </row>
    <row r="148" spans="2:7" x14ac:dyDescent="0.25">
      <c r="B148" s="76">
        <v>25</v>
      </c>
      <c r="C148" s="58">
        <v>0.124</v>
      </c>
      <c r="D148" s="58">
        <v>0.66700000000000004</v>
      </c>
      <c r="E148" s="58">
        <v>9.1999999999999998E-2</v>
      </c>
      <c r="F148" s="58">
        <f t="shared" si="8"/>
        <v>0.216</v>
      </c>
      <c r="G148" s="58">
        <v>0.88300000000000001</v>
      </c>
    </row>
    <row r="149" spans="2:7" x14ac:dyDescent="0.25">
      <c r="B149" s="76">
        <v>26</v>
      </c>
      <c r="C149" s="58">
        <v>0.1</v>
      </c>
      <c r="D149" s="58">
        <v>0.317</v>
      </c>
      <c r="E149" s="58">
        <v>0.1</v>
      </c>
      <c r="F149" s="58">
        <f t="shared" si="8"/>
        <v>0.2</v>
      </c>
      <c r="G149" s="58">
        <v>0.51700000000000002</v>
      </c>
    </row>
    <row r="150" spans="2:7" x14ac:dyDescent="0.25">
      <c r="B150" s="76">
        <v>27</v>
      </c>
      <c r="C150" s="58">
        <v>0.13400000000000001</v>
      </c>
      <c r="D150" s="58">
        <v>0.28000000000000003</v>
      </c>
      <c r="E150" s="58">
        <v>7.5999999999999998E-2</v>
      </c>
      <c r="F150" s="58">
        <f t="shared" si="8"/>
        <v>0.21000000000000002</v>
      </c>
      <c r="G150" s="58">
        <v>0.49</v>
      </c>
    </row>
    <row r="151" spans="2:7" x14ac:dyDescent="0.25">
      <c r="B151" s="76">
        <v>28</v>
      </c>
      <c r="C151" s="58">
        <v>0.126</v>
      </c>
      <c r="D151" s="58">
        <v>0.25</v>
      </c>
      <c r="E151" s="58">
        <v>0.09</v>
      </c>
      <c r="F151" s="58">
        <f t="shared" si="8"/>
        <v>0.216</v>
      </c>
      <c r="G151" s="58">
        <v>0.46600000000000003</v>
      </c>
    </row>
    <row r="152" spans="2:7" x14ac:dyDescent="0.25">
      <c r="B152" s="76">
        <v>29</v>
      </c>
      <c r="C152" s="58">
        <v>0.104</v>
      </c>
      <c r="D152" s="58">
        <v>0.53300000000000003</v>
      </c>
      <c r="E152" s="58">
        <v>0.13400000000000001</v>
      </c>
      <c r="F152" s="58">
        <f t="shared" si="8"/>
        <v>0.23799999999999999</v>
      </c>
      <c r="G152" s="58">
        <v>0.77100000000000002</v>
      </c>
    </row>
    <row r="153" spans="2:7" x14ac:dyDescent="0.25">
      <c r="B153" s="76">
        <v>30</v>
      </c>
      <c r="C153" s="58">
        <v>7.0999999999999994E-2</v>
      </c>
      <c r="D153" s="58">
        <v>0.46600000000000003</v>
      </c>
      <c r="E153" s="58">
        <v>0.1</v>
      </c>
      <c r="F153" s="58">
        <f t="shared" si="8"/>
        <v>0.17099999999999999</v>
      </c>
      <c r="G153" s="58">
        <v>0.63700000000000001</v>
      </c>
    </row>
    <row r="154" spans="2:7" x14ac:dyDescent="0.25">
      <c r="B154" s="76">
        <v>31</v>
      </c>
      <c r="C154" s="58">
        <v>0.14799999999999999</v>
      </c>
      <c r="D154" s="58">
        <v>0.45200000000000001</v>
      </c>
      <c r="E154" s="58">
        <v>0.1</v>
      </c>
      <c r="F154" s="58">
        <f t="shared" si="8"/>
        <v>0.248</v>
      </c>
      <c r="G154" s="58">
        <v>0.7</v>
      </c>
    </row>
    <row r="155" spans="2:7" x14ac:dyDescent="0.25">
      <c r="B155" s="76">
        <v>32</v>
      </c>
      <c r="C155" s="58">
        <v>0.1</v>
      </c>
      <c r="D155" s="58">
        <v>0.45200000000000001</v>
      </c>
      <c r="E155" s="58">
        <v>9.8000000000000004E-2</v>
      </c>
      <c r="F155" s="58">
        <f t="shared" si="8"/>
        <v>0.19800000000000001</v>
      </c>
      <c r="G155" s="58">
        <v>0.65</v>
      </c>
    </row>
    <row r="156" spans="2:7" x14ac:dyDescent="0.25">
      <c r="B156" s="76">
        <v>33</v>
      </c>
      <c r="C156" s="58">
        <v>0.104</v>
      </c>
      <c r="D156" s="58">
        <v>0.26300000000000001</v>
      </c>
      <c r="E156" s="58">
        <v>0.1</v>
      </c>
      <c r="F156" s="58">
        <f t="shared" si="8"/>
        <v>0.20400000000000001</v>
      </c>
      <c r="G156" s="58">
        <v>0.46700000000000003</v>
      </c>
    </row>
    <row r="157" spans="2:7" x14ac:dyDescent="0.25">
      <c r="B157" s="76">
        <v>34</v>
      </c>
      <c r="C157" s="58">
        <v>0.13400000000000001</v>
      </c>
      <c r="D157" s="58">
        <v>0.48299999999999998</v>
      </c>
      <c r="E157" s="58">
        <v>0.11700000000000001</v>
      </c>
      <c r="F157" s="58">
        <f t="shared" si="8"/>
        <v>0.251</v>
      </c>
      <c r="G157" s="58">
        <v>0.73399999999999999</v>
      </c>
    </row>
    <row r="158" spans="2:7" x14ac:dyDescent="0.25">
      <c r="B158" s="76">
        <v>35</v>
      </c>
      <c r="C158" s="58">
        <v>0.11899999999999999</v>
      </c>
      <c r="D158" s="58">
        <v>0.38</v>
      </c>
      <c r="E158" s="58">
        <v>0.105</v>
      </c>
      <c r="F158" s="58">
        <f t="shared" si="8"/>
        <v>0.22399999999999998</v>
      </c>
      <c r="G158" s="58">
        <v>0.60399999999999998</v>
      </c>
    </row>
    <row r="159" spans="2:7" x14ac:dyDescent="0.25">
      <c r="B159" s="76">
        <v>36</v>
      </c>
      <c r="C159" s="58">
        <v>0.158</v>
      </c>
      <c r="D159" s="58">
        <v>0.23499999999999999</v>
      </c>
      <c r="E159" s="58">
        <v>0.104</v>
      </c>
      <c r="F159" s="58">
        <f t="shared" si="8"/>
        <v>0.26200000000000001</v>
      </c>
      <c r="G159" s="58">
        <v>0.497</v>
      </c>
    </row>
    <row r="160" spans="2:7" x14ac:dyDescent="0.25">
      <c r="B160" s="76">
        <v>37</v>
      </c>
      <c r="C160" s="58">
        <v>0.13400000000000001</v>
      </c>
      <c r="D160" s="58">
        <v>0.218</v>
      </c>
      <c r="E160" s="58">
        <v>0.115</v>
      </c>
      <c r="F160" s="58">
        <f t="shared" si="8"/>
        <v>0.249</v>
      </c>
      <c r="G160" s="58">
        <v>0.46700000000000003</v>
      </c>
    </row>
    <row r="161" spans="2:7" x14ac:dyDescent="0.25">
      <c r="B161" s="76">
        <v>38</v>
      </c>
      <c r="C161" s="58">
        <v>0.105</v>
      </c>
      <c r="D161" s="58">
        <v>0.53300000000000003</v>
      </c>
      <c r="E161" s="58">
        <v>0.1</v>
      </c>
      <c r="F161" s="58">
        <f t="shared" si="8"/>
        <v>0.20500000000000002</v>
      </c>
      <c r="G161" s="58">
        <v>0.73799999999999999</v>
      </c>
    </row>
    <row r="162" spans="2:7" x14ac:dyDescent="0.25">
      <c r="B162" s="76">
        <v>39</v>
      </c>
      <c r="C162" s="58">
        <v>0.1</v>
      </c>
      <c r="D162" s="58">
        <v>0.5</v>
      </c>
      <c r="E162" s="58">
        <v>0.13300000000000001</v>
      </c>
      <c r="F162" s="58">
        <f t="shared" si="8"/>
        <v>0.23300000000000001</v>
      </c>
      <c r="G162" s="58">
        <v>0.73299999999999998</v>
      </c>
    </row>
    <row r="163" spans="2:7" x14ac:dyDescent="0.25">
      <c r="B163" s="76">
        <v>40</v>
      </c>
      <c r="C163" s="58">
        <v>0.13300000000000001</v>
      </c>
      <c r="D163" s="58">
        <v>0.4</v>
      </c>
      <c r="E163" s="58">
        <v>0.1</v>
      </c>
      <c r="F163" s="58">
        <f t="shared" si="8"/>
        <v>0.23300000000000001</v>
      </c>
      <c r="G163" s="58">
        <v>0.63300000000000001</v>
      </c>
    </row>
    <row r="164" spans="2:7" x14ac:dyDescent="0.25">
      <c r="B164" s="76">
        <v>41</v>
      </c>
      <c r="C164" s="58">
        <v>0.1</v>
      </c>
      <c r="D164" s="58">
        <v>0.161</v>
      </c>
      <c r="E164" s="58">
        <v>8.2000000000000003E-2</v>
      </c>
      <c r="F164" s="58">
        <f t="shared" si="8"/>
        <v>0.182</v>
      </c>
      <c r="G164" s="58">
        <v>0.34300000000000003</v>
      </c>
    </row>
    <row r="165" spans="2:7" x14ac:dyDescent="0.25">
      <c r="B165" s="76">
        <v>42</v>
      </c>
      <c r="C165" s="58">
        <v>0.11700000000000001</v>
      </c>
      <c r="D165" s="58">
        <v>0.223</v>
      </c>
      <c r="E165" s="58">
        <v>9.2999999999999999E-2</v>
      </c>
      <c r="F165" s="58">
        <f t="shared" si="8"/>
        <v>0.21000000000000002</v>
      </c>
      <c r="G165" s="58">
        <v>0.433</v>
      </c>
    </row>
    <row r="166" spans="2:7" x14ac:dyDescent="0.25">
      <c r="B166" s="76">
        <v>43</v>
      </c>
      <c r="C166" s="58">
        <v>0.1</v>
      </c>
      <c r="D166" s="58">
        <v>0.61</v>
      </c>
      <c r="E166" s="58">
        <v>0.11600000000000001</v>
      </c>
      <c r="F166" s="58">
        <f t="shared" si="8"/>
        <v>0.21600000000000003</v>
      </c>
      <c r="G166" s="58">
        <v>0.82599999999999996</v>
      </c>
    </row>
    <row r="167" spans="2:7" x14ac:dyDescent="0.25">
      <c r="B167" s="76">
        <v>44</v>
      </c>
      <c r="C167" s="58">
        <v>0.13400000000000001</v>
      </c>
      <c r="D167" s="58">
        <v>0.6</v>
      </c>
      <c r="E167" s="58">
        <v>8.3000000000000004E-2</v>
      </c>
      <c r="F167" s="58">
        <f t="shared" si="8"/>
        <v>0.21700000000000003</v>
      </c>
      <c r="G167" s="58">
        <v>0.81699999999999995</v>
      </c>
    </row>
    <row r="168" spans="2:7" x14ac:dyDescent="0.25">
      <c r="B168" s="76">
        <v>45</v>
      </c>
      <c r="C168" s="58">
        <v>0.13400000000000001</v>
      </c>
      <c r="D168" s="58">
        <v>0.316</v>
      </c>
      <c r="E168" s="58">
        <v>0.13400000000000001</v>
      </c>
      <c r="F168" s="58">
        <f t="shared" si="8"/>
        <v>0.26800000000000002</v>
      </c>
      <c r="G168" s="58">
        <v>0.58399999999999996</v>
      </c>
    </row>
    <row r="169" spans="2:7" x14ac:dyDescent="0.25">
      <c r="B169" s="76">
        <v>46</v>
      </c>
      <c r="C169" s="58">
        <v>0.1</v>
      </c>
      <c r="D169" s="58">
        <v>0.81</v>
      </c>
      <c r="E169" s="58">
        <v>0.1</v>
      </c>
      <c r="F169" s="58">
        <f t="shared" si="8"/>
        <v>0.2</v>
      </c>
      <c r="G169" s="58">
        <v>1.01</v>
      </c>
    </row>
    <row r="170" spans="2:7" x14ac:dyDescent="0.25">
      <c r="B170" s="76">
        <v>47</v>
      </c>
      <c r="C170" s="58">
        <v>0.16</v>
      </c>
      <c r="D170" s="58">
        <v>0.58299999999999996</v>
      </c>
      <c r="E170" s="58">
        <v>0.1</v>
      </c>
      <c r="F170" s="58">
        <f t="shared" si="8"/>
        <v>0.26</v>
      </c>
      <c r="G170" s="58">
        <v>0.84299999999999997</v>
      </c>
    </row>
    <row r="171" spans="2:7" x14ac:dyDescent="0.25">
      <c r="B171" s="76">
        <v>48</v>
      </c>
      <c r="C171" s="58">
        <v>8.2000000000000003E-2</v>
      </c>
      <c r="D171" s="58">
        <v>0.51600000000000001</v>
      </c>
      <c r="E171" s="58">
        <v>0.10100000000000001</v>
      </c>
      <c r="F171" s="58">
        <f t="shared" si="8"/>
        <v>0.183</v>
      </c>
      <c r="G171" s="58">
        <v>0.69899999999999995</v>
      </c>
    </row>
    <row r="172" spans="2:7" x14ac:dyDescent="0.25">
      <c r="B172" s="76">
        <v>49</v>
      </c>
      <c r="C172" s="58">
        <v>0.09</v>
      </c>
      <c r="D172" s="58">
        <v>0.55000000000000004</v>
      </c>
      <c r="E172" s="58">
        <v>0.11600000000000001</v>
      </c>
      <c r="F172" s="58">
        <f t="shared" si="8"/>
        <v>0.20600000000000002</v>
      </c>
      <c r="G172" s="58">
        <v>0.75600000000000001</v>
      </c>
    </row>
    <row r="173" spans="2:7" x14ac:dyDescent="0.25">
      <c r="B173" s="76">
        <v>50</v>
      </c>
      <c r="C173" s="58">
        <v>0.122</v>
      </c>
      <c r="D173" s="58">
        <v>0.66800000000000004</v>
      </c>
      <c r="E173" s="58">
        <v>0.14899999999999999</v>
      </c>
      <c r="F173" s="58">
        <f t="shared" si="8"/>
        <v>0.27100000000000002</v>
      </c>
      <c r="G173" s="58">
        <v>0.93899999999999995</v>
      </c>
    </row>
    <row r="174" spans="2:7" x14ac:dyDescent="0.25">
      <c r="B174" s="76">
        <v>51</v>
      </c>
      <c r="C174" s="58">
        <v>0.13500000000000001</v>
      </c>
      <c r="D174" s="58">
        <v>0.91700000000000004</v>
      </c>
      <c r="E174" s="58">
        <v>0.11600000000000001</v>
      </c>
      <c r="F174" s="58">
        <f t="shared" si="8"/>
        <v>0.251</v>
      </c>
      <c r="G174" s="58">
        <v>1.1679999999999999</v>
      </c>
    </row>
    <row r="175" spans="2:7" x14ac:dyDescent="0.25">
      <c r="B175" s="76">
        <v>52</v>
      </c>
      <c r="C175" s="58">
        <v>0.11700000000000001</v>
      </c>
      <c r="D175" s="58">
        <v>0.64900000000000002</v>
      </c>
      <c r="E175" s="58">
        <v>0.13300000000000001</v>
      </c>
      <c r="F175" s="58">
        <f t="shared" si="8"/>
        <v>0.25</v>
      </c>
      <c r="G175" s="58">
        <v>0.89900000000000002</v>
      </c>
    </row>
    <row r="176" spans="2:7" x14ac:dyDescent="0.25">
      <c r="B176" s="76">
        <v>53</v>
      </c>
      <c r="C176" s="58">
        <v>0.13</v>
      </c>
      <c r="D176" s="58">
        <v>0.53500000000000003</v>
      </c>
      <c r="E176" s="58">
        <v>0.14899999999999999</v>
      </c>
      <c r="F176" s="58">
        <f t="shared" si="8"/>
        <v>0.27900000000000003</v>
      </c>
      <c r="G176" s="58">
        <v>0.81399999999999995</v>
      </c>
    </row>
    <row r="177" spans="2:7" x14ac:dyDescent="0.25">
      <c r="B177" s="76">
        <v>54</v>
      </c>
      <c r="C177" s="58">
        <v>0.10100000000000001</v>
      </c>
      <c r="D177" s="58">
        <v>0.3</v>
      </c>
      <c r="E177" s="58">
        <v>0.13300000000000001</v>
      </c>
      <c r="F177" s="58">
        <f t="shared" si="8"/>
        <v>0.23400000000000001</v>
      </c>
      <c r="G177" s="58">
        <v>0.53400000000000003</v>
      </c>
    </row>
    <row r="178" spans="2:7" x14ac:dyDescent="0.25">
      <c r="B178" s="76">
        <v>55</v>
      </c>
      <c r="C178" s="58">
        <v>0.10100000000000001</v>
      </c>
      <c r="D178" s="58">
        <v>0.59899999999999998</v>
      </c>
      <c r="E178" s="58">
        <v>0.151</v>
      </c>
      <c r="F178" s="58">
        <f t="shared" si="8"/>
        <v>0.252</v>
      </c>
      <c r="G178" s="58">
        <v>0.85099999999999998</v>
      </c>
    </row>
    <row r="179" spans="2:7" x14ac:dyDescent="0.25">
      <c r="B179" s="76">
        <v>56</v>
      </c>
      <c r="C179" s="58">
        <v>0.11600000000000001</v>
      </c>
      <c r="D179" s="58">
        <v>0.48399999999999999</v>
      </c>
      <c r="E179" s="58">
        <v>0.16600000000000001</v>
      </c>
      <c r="F179" s="58">
        <f t="shared" si="8"/>
        <v>0.28200000000000003</v>
      </c>
      <c r="G179" s="58">
        <v>0.76600000000000001</v>
      </c>
    </row>
    <row r="180" spans="2:7" x14ac:dyDescent="0.25">
      <c r="B180" s="76">
        <v>57</v>
      </c>
      <c r="C180" s="58">
        <v>0.11600000000000001</v>
      </c>
      <c r="D180" s="58">
        <v>0.7</v>
      </c>
      <c r="E180" s="58">
        <v>0.26800000000000002</v>
      </c>
      <c r="F180" s="58">
        <f t="shared" si="8"/>
        <v>0.38400000000000001</v>
      </c>
      <c r="G180" s="58">
        <v>1.0840000000000001</v>
      </c>
    </row>
    <row r="181" spans="2:7" x14ac:dyDescent="0.25">
      <c r="B181" s="76">
        <v>58</v>
      </c>
      <c r="C181" s="58">
        <v>0.11600000000000001</v>
      </c>
      <c r="D181" s="58">
        <v>0.63300000000000001</v>
      </c>
      <c r="E181" s="58">
        <v>0.11799999999999999</v>
      </c>
      <c r="F181" s="58">
        <f t="shared" si="8"/>
        <v>0.23399999999999999</v>
      </c>
      <c r="G181" s="58">
        <v>0.86699999999999999</v>
      </c>
    </row>
    <row r="182" spans="2:7" x14ac:dyDescent="0.25">
      <c r="B182" s="76">
        <v>59</v>
      </c>
      <c r="C182" s="58">
        <v>0.13200000000000001</v>
      </c>
      <c r="D182" s="58">
        <v>0.56699999999999995</v>
      </c>
      <c r="E182" s="58">
        <v>0.11700000000000001</v>
      </c>
      <c r="F182" s="58">
        <f t="shared" si="8"/>
        <v>0.249</v>
      </c>
      <c r="G182" s="58">
        <v>0.81599999999999995</v>
      </c>
    </row>
    <row r="183" spans="2:7" x14ac:dyDescent="0.25">
      <c r="B183" s="76">
        <v>60</v>
      </c>
      <c r="C183" s="58">
        <v>0.13900000000000001</v>
      </c>
      <c r="D183" s="58">
        <v>0.58399999999999996</v>
      </c>
      <c r="E183" s="58">
        <v>0.17699999999999999</v>
      </c>
      <c r="F183" s="58">
        <f t="shared" si="8"/>
        <v>0.316</v>
      </c>
      <c r="G183" s="58">
        <v>0.9</v>
      </c>
    </row>
    <row r="184" spans="2:7" x14ac:dyDescent="0.25">
      <c r="B184" s="76">
        <v>61</v>
      </c>
      <c r="C184" s="58">
        <v>0.13400000000000001</v>
      </c>
      <c r="D184" s="58">
        <v>0.55000000000000004</v>
      </c>
      <c r="E184" s="58">
        <v>0.16600000000000001</v>
      </c>
      <c r="F184" s="58">
        <f t="shared" si="8"/>
        <v>0.30000000000000004</v>
      </c>
      <c r="G184" s="58">
        <v>0.85</v>
      </c>
    </row>
    <row r="185" spans="2:7" x14ac:dyDescent="0.25">
      <c r="B185" s="76">
        <v>62</v>
      </c>
      <c r="C185" s="58">
        <v>0.151</v>
      </c>
      <c r="D185" s="58">
        <v>0.48199999999999998</v>
      </c>
      <c r="E185" s="58">
        <v>0.11799999999999999</v>
      </c>
      <c r="F185" s="58">
        <f t="shared" si="8"/>
        <v>0.26900000000000002</v>
      </c>
      <c r="G185" s="58">
        <v>0.751</v>
      </c>
    </row>
    <row r="186" spans="2:7" x14ac:dyDescent="0.25">
      <c r="B186" s="76">
        <v>63</v>
      </c>
      <c r="C186" s="58">
        <v>0.14299999999999999</v>
      </c>
      <c r="D186" s="58">
        <v>0.36699999999999999</v>
      </c>
      <c r="E186" s="58">
        <v>0.11700000000000001</v>
      </c>
      <c r="F186" s="58">
        <f t="shared" si="8"/>
        <v>0.26</v>
      </c>
      <c r="G186" s="58">
        <v>0.627</v>
      </c>
    </row>
    <row r="187" spans="2:7" x14ac:dyDescent="0.25">
      <c r="B187" s="76">
        <v>64</v>
      </c>
      <c r="C187" s="58">
        <v>8.4000000000000005E-2</v>
      </c>
      <c r="D187" s="58">
        <v>0.52300000000000002</v>
      </c>
      <c r="E187" s="58">
        <v>9.2999999999999999E-2</v>
      </c>
      <c r="F187" s="58">
        <f t="shared" si="8"/>
        <v>0.17699999999999999</v>
      </c>
      <c r="G187" s="58">
        <v>0.7</v>
      </c>
    </row>
    <row r="188" spans="2:7" x14ac:dyDescent="0.25">
      <c r="B188" s="76">
        <v>65</v>
      </c>
      <c r="C188" s="58">
        <v>8.5000000000000006E-2</v>
      </c>
      <c r="D188" s="58">
        <v>0.56499999999999995</v>
      </c>
      <c r="E188" s="58">
        <v>0.15</v>
      </c>
      <c r="F188" s="58">
        <f t="shared" si="8"/>
        <v>0.23499999999999999</v>
      </c>
      <c r="G188" s="58">
        <v>0.8</v>
      </c>
    </row>
    <row r="189" spans="2:7" x14ac:dyDescent="0.25">
      <c r="B189" s="76">
        <v>66</v>
      </c>
      <c r="C189" s="58">
        <v>0.1</v>
      </c>
      <c r="D189" s="58">
        <v>0.52200000000000002</v>
      </c>
      <c r="E189" s="58">
        <v>0.16</v>
      </c>
      <c r="F189" s="58">
        <f t="shared" ref="F189:F215" si="11">C189+E189</f>
        <v>0.26</v>
      </c>
      <c r="G189" s="58">
        <v>0.78200000000000003</v>
      </c>
    </row>
    <row r="190" spans="2:7" x14ac:dyDescent="0.25">
      <c r="B190" s="76">
        <v>67</v>
      </c>
      <c r="C190" s="58">
        <v>0.10100000000000001</v>
      </c>
      <c r="D190" s="58">
        <v>0.53300000000000003</v>
      </c>
      <c r="E190" s="58">
        <v>0.15</v>
      </c>
      <c r="F190" s="58">
        <f t="shared" si="11"/>
        <v>0.251</v>
      </c>
      <c r="G190" s="58">
        <v>0.78400000000000003</v>
      </c>
    </row>
    <row r="191" spans="2:7" x14ac:dyDescent="0.25">
      <c r="B191" s="76">
        <v>68</v>
      </c>
      <c r="C191" s="58">
        <v>9.9000000000000005E-2</v>
      </c>
      <c r="D191" s="58">
        <v>0.57699999999999996</v>
      </c>
      <c r="E191" s="58">
        <v>0.2</v>
      </c>
      <c r="F191" s="58">
        <f t="shared" si="11"/>
        <v>0.29900000000000004</v>
      </c>
      <c r="G191" s="58">
        <v>0.876</v>
      </c>
    </row>
    <row r="192" spans="2:7" x14ac:dyDescent="0.25">
      <c r="B192" s="76">
        <v>69</v>
      </c>
      <c r="C192" s="58">
        <v>0.1</v>
      </c>
      <c r="D192" s="58">
        <v>0.55000000000000004</v>
      </c>
      <c r="E192" s="58">
        <v>0.14899999999999999</v>
      </c>
      <c r="F192" s="58">
        <f t="shared" si="11"/>
        <v>0.249</v>
      </c>
      <c r="G192" s="58">
        <v>0.79900000000000004</v>
      </c>
    </row>
    <row r="193" spans="2:7" x14ac:dyDescent="0.25">
      <c r="B193" s="76">
        <v>70</v>
      </c>
      <c r="C193" s="58">
        <v>6.7000000000000004E-2</v>
      </c>
      <c r="D193" s="58">
        <v>0.46700000000000003</v>
      </c>
      <c r="E193" s="58">
        <v>0.1</v>
      </c>
      <c r="F193" s="58">
        <f t="shared" si="11"/>
        <v>0.16700000000000001</v>
      </c>
      <c r="G193" s="58">
        <v>0.63400000000000001</v>
      </c>
    </row>
    <row r="194" spans="2:7" x14ac:dyDescent="0.25">
      <c r="B194" s="76">
        <v>71</v>
      </c>
      <c r="C194" s="58">
        <v>0.13400000000000001</v>
      </c>
      <c r="D194" s="58">
        <v>0.46600000000000003</v>
      </c>
      <c r="E194" s="58">
        <v>0.217</v>
      </c>
      <c r="F194" s="58">
        <f t="shared" si="11"/>
        <v>0.35099999999999998</v>
      </c>
      <c r="G194" s="58">
        <v>0.81699999999999995</v>
      </c>
    </row>
    <row r="195" spans="2:7" x14ac:dyDescent="0.25">
      <c r="B195" s="76">
        <v>72</v>
      </c>
      <c r="C195" s="58">
        <v>0.11700000000000001</v>
      </c>
      <c r="D195" s="58">
        <v>0.53200000000000003</v>
      </c>
      <c r="E195" s="58">
        <v>0.13500000000000001</v>
      </c>
      <c r="F195" s="58">
        <f t="shared" si="11"/>
        <v>0.252</v>
      </c>
      <c r="G195" s="58">
        <v>0.78400000000000003</v>
      </c>
    </row>
    <row r="196" spans="2:7" x14ac:dyDescent="0.25">
      <c r="B196" s="76">
        <v>73</v>
      </c>
      <c r="C196" s="58">
        <v>0.122</v>
      </c>
      <c r="D196" s="58">
        <v>0.36699999999999999</v>
      </c>
      <c r="E196" s="58">
        <v>0.14399999999999999</v>
      </c>
      <c r="F196" s="58">
        <f t="shared" si="11"/>
        <v>0.26600000000000001</v>
      </c>
      <c r="G196" s="58">
        <v>0.63300000000000001</v>
      </c>
    </row>
    <row r="197" spans="2:7" x14ac:dyDescent="0.25">
      <c r="B197" s="76">
        <v>74</v>
      </c>
      <c r="C197" s="58">
        <v>0.11</v>
      </c>
      <c r="D197" s="58">
        <v>0.24</v>
      </c>
      <c r="E197" s="58">
        <v>8.4000000000000005E-2</v>
      </c>
      <c r="F197" s="58">
        <f t="shared" si="11"/>
        <v>0.19400000000000001</v>
      </c>
      <c r="G197" s="58">
        <v>0.434</v>
      </c>
    </row>
    <row r="198" spans="2:7" x14ac:dyDescent="0.25">
      <c r="B198" s="76">
        <v>75</v>
      </c>
      <c r="C198" s="58">
        <v>0.12</v>
      </c>
      <c r="D198" s="58">
        <v>0.6</v>
      </c>
      <c r="E198" s="58">
        <v>0.113</v>
      </c>
      <c r="F198" s="58">
        <f t="shared" si="11"/>
        <v>0.23299999999999998</v>
      </c>
      <c r="G198" s="58">
        <v>0.83299999999999996</v>
      </c>
    </row>
    <row r="199" spans="2:7" x14ac:dyDescent="0.25">
      <c r="B199" s="76">
        <v>76</v>
      </c>
      <c r="C199" s="58">
        <v>0.13300000000000001</v>
      </c>
      <c r="D199" s="58">
        <v>0.48499999999999999</v>
      </c>
      <c r="E199" s="58">
        <v>0.1</v>
      </c>
      <c r="F199" s="58">
        <f t="shared" si="11"/>
        <v>0.23300000000000001</v>
      </c>
      <c r="G199" s="58">
        <v>0.71799999999999997</v>
      </c>
    </row>
    <row r="200" spans="2:7" x14ac:dyDescent="0.25">
      <c r="B200" s="76">
        <v>77</v>
      </c>
      <c r="C200" s="58">
        <v>0.1</v>
      </c>
      <c r="D200" s="58">
        <v>0.41399999999999998</v>
      </c>
      <c r="E200" s="58">
        <v>0.1</v>
      </c>
      <c r="F200" s="58">
        <f t="shared" si="11"/>
        <v>0.2</v>
      </c>
      <c r="G200" s="58">
        <v>0.61399999999999999</v>
      </c>
    </row>
    <row r="201" spans="2:7" x14ac:dyDescent="0.25">
      <c r="B201" s="76">
        <v>78</v>
      </c>
      <c r="C201" s="58">
        <v>0.1</v>
      </c>
      <c r="D201" s="58">
        <v>0.28399999999999997</v>
      </c>
      <c r="E201" s="58">
        <v>9.8000000000000004E-2</v>
      </c>
      <c r="F201" s="58">
        <f t="shared" si="11"/>
        <v>0.19800000000000001</v>
      </c>
      <c r="G201" s="58">
        <v>0.48199999999999998</v>
      </c>
    </row>
    <row r="202" spans="2:7" x14ac:dyDescent="0.25">
      <c r="B202" s="76">
        <v>79</v>
      </c>
      <c r="C202" s="58">
        <v>8.1000000000000003E-2</v>
      </c>
      <c r="D202" s="58">
        <v>0.433</v>
      </c>
      <c r="E202" s="58">
        <v>0.1</v>
      </c>
      <c r="F202" s="58">
        <f t="shared" si="11"/>
        <v>0.18099999999999999</v>
      </c>
      <c r="G202" s="58">
        <v>0.61399999999999999</v>
      </c>
    </row>
    <row r="203" spans="2:7" x14ac:dyDescent="0.25">
      <c r="B203" s="76">
        <v>80</v>
      </c>
      <c r="C203" s="58">
        <v>8.5000000000000006E-2</v>
      </c>
      <c r="D203" s="58">
        <v>0.6</v>
      </c>
      <c r="E203" s="58">
        <v>0.13300000000000001</v>
      </c>
      <c r="F203" s="58">
        <f t="shared" si="11"/>
        <v>0.21800000000000003</v>
      </c>
      <c r="G203" s="58">
        <v>0.81799999999999995</v>
      </c>
    </row>
    <row r="204" spans="2:7" x14ac:dyDescent="0.25">
      <c r="B204" s="76">
        <v>81</v>
      </c>
      <c r="C204" s="58">
        <v>0.1</v>
      </c>
      <c r="D204" s="58">
        <v>0.33300000000000002</v>
      </c>
      <c r="E204" s="58">
        <v>0.1</v>
      </c>
      <c r="F204" s="58">
        <f t="shared" si="11"/>
        <v>0.2</v>
      </c>
      <c r="G204" s="58">
        <v>0.53300000000000003</v>
      </c>
    </row>
    <row r="205" spans="2:7" x14ac:dyDescent="0.25">
      <c r="B205" s="76">
        <v>82</v>
      </c>
      <c r="C205" s="58">
        <v>0.11700000000000001</v>
      </c>
      <c r="D205" s="58">
        <v>0.81799999999999995</v>
      </c>
      <c r="E205" s="58">
        <v>0.16600000000000001</v>
      </c>
      <c r="F205" s="58">
        <f t="shared" si="11"/>
        <v>0.28300000000000003</v>
      </c>
      <c r="G205" s="58">
        <v>1.101</v>
      </c>
    </row>
    <row r="206" spans="2:7" x14ac:dyDescent="0.25">
      <c r="B206" s="76">
        <v>83</v>
      </c>
      <c r="C206" s="58">
        <v>0.114</v>
      </c>
      <c r="D206" s="58">
        <v>0.36699999999999999</v>
      </c>
      <c r="E206" s="58">
        <v>8.5000000000000006E-2</v>
      </c>
      <c r="F206" s="58">
        <f t="shared" si="11"/>
        <v>0.19900000000000001</v>
      </c>
      <c r="G206" s="58">
        <v>0.56599999999999995</v>
      </c>
    </row>
    <row r="207" spans="2:7" x14ac:dyDescent="0.25">
      <c r="B207" s="76">
        <v>84</v>
      </c>
      <c r="C207" s="58">
        <v>0.11799999999999999</v>
      </c>
      <c r="D207" s="58">
        <v>0.46600000000000003</v>
      </c>
      <c r="E207" s="58">
        <v>8.3000000000000004E-2</v>
      </c>
      <c r="F207" s="58">
        <f t="shared" si="11"/>
        <v>0.20100000000000001</v>
      </c>
      <c r="G207" s="58">
        <v>0.66700000000000004</v>
      </c>
    </row>
    <row r="208" spans="2:7" x14ac:dyDescent="0.25">
      <c r="B208" s="76">
        <v>85</v>
      </c>
      <c r="C208" s="58">
        <v>0.1</v>
      </c>
      <c r="D208" s="58">
        <v>0.23499999999999999</v>
      </c>
      <c r="E208" s="58">
        <v>8.4000000000000005E-2</v>
      </c>
      <c r="F208" s="58">
        <f t="shared" si="11"/>
        <v>0.184</v>
      </c>
      <c r="G208" s="58">
        <v>0.41899999999999998</v>
      </c>
    </row>
    <row r="209" spans="2:7" x14ac:dyDescent="0.25">
      <c r="B209" s="76">
        <v>86</v>
      </c>
      <c r="C209" s="58">
        <v>0.122</v>
      </c>
      <c r="D209" s="58">
        <v>0.45</v>
      </c>
      <c r="E209" s="58">
        <v>0.13300000000000001</v>
      </c>
      <c r="F209" s="58">
        <f t="shared" si="11"/>
        <v>0.255</v>
      </c>
      <c r="G209" s="58">
        <v>0.70499999999999996</v>
      </c>
    </row>
    <row r="210" spans="2:7" x14ac:dyDescent="0.25">
      <c r="B210" s="76">
        <v>87</v>
      </c>
      <c r="C210" s="58">
        <v>0.10199999999999999</v>
      </c>
      <c r="D210" s="58">
        <v>0.83299999999999996</v>
      </c>
      <c r="E210" s="58">
        <v>0.13100000000000001</v>
      </c>
      <c r="F210" s="58">
        <f t="shared" si="11"/>
        <v>0.23299999999999998</v>
      </c>
      <c r="G210" s="58">
        <v>1.0660000000000001</v>
      </c>
    </row>
    <row r="211" spans="2:7" x14ac:dyDescent="0.25">
      <c r="B211" s="76">
        <v>88</v>
      </c>
      <c r="C211" s="58">
        <v>0.126</v>
      </c>
      <c r="D211" s="58">
        <v>0.76700000000000002</v>
      </c>
      <c r="E211" s="58">
        <v>8.2000000000000003E-2</v>
      </c>
      <c r="F211" s="58">
        <f t="shared" si="11"/>
        <v>0.20800000000000002</v>
      </c>
      <c r="G211" s="58">
        <v>0.97499999999999998</v>
      </c>
    </row>
    <row r="212" spans="2:7" x14ac:dyDescent="0.25">
      <c r="B212" s="76">
        <v>89</v>
      </c>
      <c r="C212" s="58">
        <v>0.13300000000000001</v>
      </c>
      <c r="D212" s="58">
        <v>0.65</v>
      </c>
      <c r="E212" s="58">
        <v>0.1</v>
      </c>
      <c r="F212" s="58">
        <f t="shared" si="11"/>
        <v>0.23300000000000001</v>
      </c>
      <c r="G212" s="58">
        <v>0.88300000000000001</v>
      </c>
    </row>
    <row r="213" spans="2:7" x14ac:dyDescent="0.25">
      <c r="B213" s="76">
        <v>90</v>
      </c>
      <c r="C213" s="58">
        <v>0.11799999999999999</v>
      </c>
      <c r="D213" s="58">
        <v>0.56499999999999995</v>
      </c>
      <c r="E213" s="58">
        <v>0.13400000000000001</v>
      </c>
      <c r="F213" s="58">
        <f t="shared" si="11"/>
        <v>0.252</v>
      </c>
      <c r="G213" s="58">
        <v>0.81699999999999995</v>
      </c>
    </row>
    <row r="214" spans="2:7" x14ac:dyDescent="0.25">
      <c r="B214" s="76">
        <v>91</v>
      </c>
      <c r="C214" s="58">
        <v>0.184</v>
      </c>
      <c r="D214" s="58">
        <v>0.38600000000000001</v>
      </c>
      <c r="E214" s="58">
        <v>0.17899999999999999</v>
      </c>
      <c r="F214" s="58">
        <f t="shared" si="11"/>
        <v>0.36299999999999999</v>
      </c>
      <c r="G214" s="58">
        <v>0.749</v>
      </c>
    </row>
    <row r="215" spans="2:7" x14ac:dyDescent="0.25">
      <c r="B215" s="76">
        <v>92</v>
      </c>
      <c r="C215" s="58">
        <v>0.1</v>
      </c>
      <c r="D215" s="58">
        <v>0.33200000000000002</v>
      </c>
      <c r="E215" s="58">
        <v>6.7000000000000004E-2</v>
      </c>
      <c r="F215" s="58">
        <f t="shared" si="11"/>
        <v>0.16700000000000001</v>
      </c>
      <c r="G215" s="58">
        <v>0.499</v>
      </c>
    </row>
  </sheetData>
  <mergeCells count="27">
    <mergeCell ref="B1:S1"/>
    <mergeCell ref="B2:G2"/>
    <mergeCell ref="H2:M2"/>
    <mergeCell ref="N2:S2"/>
    <mergeCell ref="V2:Y2"/>
    <mergeCell ref="AE2:AE3"/>
    <mergeCell ref="A115:B115"/>
    <mergeCell ref="I111:M111"/>
    <mergeCell ref="O111:S111"/>
    <mergeCell ref="A110:S110"/>
    <mergeCell ref="A111:B112"/>
    <mergeCell ref="B119:S119"/>
    <mergeCell ref="C111:G111"/>
    <mergeCell ref="Z2:Z3"/>
    <mergeCell ref="AA2:AD2"/>
    <mergeCell ref="B120:G120"/>
    <mergeCell ref="H120:M120"/>
    <mergeCell ref="N120:S120"/>
    <mergeCell ref="U2:U3"/>
    <mergeCell ref="A113:B113"/>
    <mergeCell ref="A114:B114"/>
    <mergeCell ref="T110:AG110"/>
    <mergeCell ref="T111:W111"/>
    <mergeCell ref="Y111:AB111"/>
    <mergeCell ref="AD111:AG111"/>
    <mergeCell ref="U20:V21"/>
    <mergeCell ref="W20:W21"/>
  </mergeCells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G98"/>
  <sheetViews>
    <sheetView workbookViewId="0">
      <selection activeCell="Q65" sqref="Q65:R65"/>
    </sheetView>
  </sheetViews>
  <sheetFormatPr defaultRowHeight="15" x14ac:dyDescent="0.25"/>
  <cols>
    <col min="1" max="1" width="27.42578125" style="75" customWidth="1"/>
    <col min="2" max="20" width="9.140625" style="75"/>
    <col min="21" max="21" width="13.140625" style="75" customWidth="1"/>
    <col min="22" max="25" width="9.140625" style="75"/>
    <col min="26" max="26" width="12.28515625" style="75" customWidth="1"/>
    <col min="27" max="30" width="9.140625" style="75"/>
    <col min="31" max="31" width="18.140625" style="75" customWidth="1"/>
    <col min="32" max="16384" width="9.140625" style="75"/>
  </cols>
  <sheetData>
    <row r="1" spans="2:31" x14ac:dyDescent="0.25">
      <c r="B1" s="265" t="s">
        <v>193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U1" s="115"/>
      <c r="V1" s="115"/>
      <c r="W1" s="115"/>
      <c r="X1" s="115"/>
      <c r="Y1" s="115"/>
      <c r="Z1" s="115"/>
      <c r="AA1" s="97"/>
    </row>
    <row r="2" spans="2:31" ht="30.75" customHeight="1" x14ac:dyDescent="0.25">
      <c r="B2" s="265" t="s">
        <v>149</v>
      </c>
      <c r="C2" s="265"/>
      <c r="D2" s="265"/>
      <c r="E2" s="265"/>
      <c r="F2" s="265"/>
      <c r="G2" s="265"/>
      <c r="H2" s="266" t="s">
        <v>148</v>
      </c>
      <c r="I2" s="266"/>
      <c r="J2" s="266"/>
      <c r="K2" s="266"/>
      <c r="L2" s="266"/>
      <c r="M2" s="266"/>
      <c r="N2" s="265" t="s">
        <v>147</v>
      </c>
      <c r="O2" s="265"/>
      <c r="P2" s="265"/>
      <c r="Q2" s="265"/>
      <c r="R2" s="265"/>
      <c r="S2" s="265"/>
      <c r="U2" s="196" t="s">
        <v>177</v>
      </c>
      <c r="V2" s="196" t="s">
        <v>176</v>
      </c>
      <c r="W2" s="196"/>
      <c r="X2" s="196"/>
      <c r="Y2" s="196"/>
      <c r="Z2" s="196" t="s">
        <v>175</v>
      </c>
      <c r="AA2" s="196" t="s">
        <v>135</v>
      </c>
      <c r="AB2" s="196"/>
      <c r="AC2" s="196"/>
      <c r="AD2" s="196"/>
      <c r="AE2" s="196" t="s">
        <v>174</v>
      </c>
    </row>
    <row r="3" spans="2:31" ht="17.25" customHeight="1" x14ac:dyDescent="0.25">
      <c r="B3" s="166"/>
      <c r="C3" s="167" t="s">
        <v>20</v>
      </c>
      <c r="D3" s="167" t="s">
        <v>19</v>
      </c>
      <c r="E3" s="167" t="s">
        <v>18</v>
      </c>
      <c r="F3" s="167" t="s">
        <v>17</v>
      </c>
      <c r="G3" s="167" t="s">
        <v>144</v>
      </c>
      <c r="H3" s="166"/>
      <c r="I3" s="167" t="s">
        <v>20</v>
      </c>
      <c r="J3" s="167" t="s">
        <v>19</v>
      </c>
      <c r="K3" s="167" t="s">
        <v>18</v>
      </c>
      <c r="L3" s="167" t="s">
        <v>17</v>
      </c>
      <c r="M3" s="167" t="s">
        <v>144</v>
      </c>
      <c r="N3" s="166"/>
      <c r="O3" s="167" t="s">
        <v>20</v>
      </c>
      <c r="P3" s="167" t="s">
        <v>19</v>
      </c>
      <c r="Q3" s="167" t="s">
        <v>18</v>
      </c>
      <c r="R3" s="167" t="s">
        <v>17</v>
      </c>
      <c r="S3" s="167" t="s">
        <v>144</v>
      </c>
      <c r="U3" s="196"/>
      <c r="V3" s="102" t="s">
        <v>101</v>
      </c>
      <c r="W3" s="101" t="s">
        <v>143</v>
      </c>
      <c r="X3" s="71" t="s">
        <v>100</v>
      </c>
      <c r="Y3" s="74" t="s">
        <v>16</v>
      </c>
      <c r="Z3" s="196"/>
      <c r="AA3" s="73" t="s">
        <v>8</v>
      </c>
      <c r="AB3" s="72" t="s">
        <v>7</v>
      </c>
      <c r="AC3" s="71" t="s">
        <v>6</v>
      </c>
      <c r="AD3" s="74" t="s">
        <v>16</v>
      </c>
      <c r="AE3" s="196"/>
    </row>
    <row r="4" spans="2:31" ht="15.75" customHeight="1" x14ac:dyDescent="0.25">
      <c r="B4" s="167" t="s">
        <v>95</v>
      </c>
      <c r="C4" s="167">
        <f>_xlfn.PERCENTILE.INC(C11:C50,0.1)</f>
        <v>5.1799999999999999E-2</v>
      </c>
      <c r="D4" s="167">
        <f t="shared" ref="D4:S4" si="0">_xlfn.PERCENTILE.INC(D11:D50,0.1)</f>
        <v>0.19950000000000001</v>
      </c>
      <c r="E4" s="167">
        <f t="shared" si="0"/>
        <v>4.8400000000000012E-2</v>
      </c>
      <c r="F4" s="167">
        <f t="shared" si="0"/>
        <v>0.13150000000000001</v>
      </c>
      <c r="G4" s="167">
        <f t="shared" si="0"/>
        <v>0.36149999999999999</v>
      </c>
      <c r="H4" s="167" t="s">
        <v>95</v>
      </c>
      <c r="I4" s="167">
        <f t="shared" si="0"/>
        <v>7.8200000000000006E-2</v>
      </c>
      <c r="J4" s="167">
        <f t="shared" si="0"/>
        <v>0.314</v>
      </c>
      <c r="K4" s="167">
        <f t="shared" si="0"/>
        <v>7.9199999999999993E-2</v>
      </c>
      <c r="L4" s="167">
        <f t="shared" si="0"/>
        <v>0.1694</v>
      </c>
      <c r="M4" s="167">
        <f t="shared" si="0"/>
        <v>0.53739999999999999</v>
      </c>
      <c r="N4" s="167" t="s">
        <v>95</v>
      </c>
      <c r="O4" s="167">
        <f t="shared" si="0"/>
        <v>4.7500000000000001E-2</v>
      </c>
      <c r="P4" s="167">
        <f t="shared" si="0"/>
        <v>0.25750000000000001</v>
      </c>
      <c r="Q4" s="167">
        <f t="shared" si="0"/>
        <v>5.8500000000000003E-2</v>
      </c>
      <c r="R4" s="167">
        <f t="shared" si="0"/>
        <v>0.10600000000000001</v>
      </c>
      <c r="S4" s="167">
        <f t="shared" si="0"/>
        <v>0.41450000000000004</v>
      </c>
      <c r="U4" s="126">
        <f>[1]Záznamy!G108</f>
        <v>1634.297</v>
      </c>
      <c r="V4" s="126">
        <f>G9</f>
        <v>0</v>
      </c>
      <c r="W4" s="126">
        <f>M9</f>
        <v>0</v>
      </c>
      <c r="X4" s="125">
        <f>S9</f>
        <v>0</v>
      </c>
      <c r="Y4" s="125">
        <f>V4+W4+X4</f>
        <v>0</v>
      </c>
      <c r="Z4" s="125">
        <f>U4-Y4</f>
        <v>1634.297</v>
      </c>
      <c r="AA4" s="124">
        <f>B50</f>
        <v>40</v>
      </c>
      <c r="AB4" s="124">
        <f>H15</f>
        <v>5</v>
      </c>
      <c r="AC4" s="123">
        <f>N16</f>
        <v>6</v>
      </c>
      <c r="AD4" s="123">
        <f>AA4+AB4+AC4</f>
        <v>51</v>
      </c>
      <c r="AE4" s="122">
        <f>(100*Y4)/U4</f>
        <v>0</v>
      </c>
    </row>
    <row r="5" spans="2:31" x14ac:dyDescent="0.25">
      <c r="B5" s="167" t="s">
        <v>94</v>
      </c>
      <c r="C5" s="167">
        <f>_xlfn.PERCENTILE.INC(C11:C50,0.9)</f>
        <v>0.15350000000000003</v>
      </c>
      <c r="D5" s="167">
        <f t="shared" ref="D5:S5" si="1">_xlfn.PERCENTILE.INC(D11:D50,0.9)</f>
        <v>0.62030000000000007</v>
      </c>
      <c r="E5" s="167">
        <f t="shared" si="1"/>
        <v>0.11600000000000001</v>
      </c>
      <c r="F5" s="167">
        <f t="shared" si="1"/>
        <v>0.2671</v>
      </c>
      <c r="G5" s="167">
        <f t="shared" si="1"/>
        <v>0.80060000000000031</v>
      </c>
      <c r="H5" s="167" t="s">
        <v>94</v>
      </c>
      <c r="I5" s="167">
        <f t="shared" si="1"/>
        <v>0.1178</v>
      </c>
      <c r="J5" s="167">
        <f t="shared" si="1"/>
        <v>0.60619999999999985</v>
      </c>
      <c r="K5" s="167">
        <f t="shared" si="1"/>
        <v>0.12899999999999998</v>
      </c>
      <c r="L5" s="167">
        <f t="shared" si="1"/>
        <v>0.22339999999999999</v>
      </c>
      <c r="M5" s="167">
        <f t="shared" si="1"/>
        <v>0.77919999999999989</v>
      </c>
      <c r="N5" s="167" t="s">
        <v>94</v>
      </c>
      <c r="O5" s="167">
        <f t="shared" si="1"/>
        <v>0.29600000000000004</v>
      </c>
      <c r="P5" s="167">
        <f t="shared" si="1"/>
        <v>0.58099999999999996</v>
      </c>
      <c r="Q5" s="167">
        <f t="shared" si="1"/>
        <v>0.16200000000000001</v>
      </c>
      <c r="R5" s="167">
        <f t="shared" si="1"/>
        <v>0.44500000000000001</v>
      </c>
      <c r="S5" s="167">
        <f t="shared" si="1"/>
        <v>0.95350000000000001</v>
      </c>
      <c r="U5" s="116"/>
      <c r="V5" s="117"/>
      <c r="W5" s="117"/>
      <c r="X5" s="117"/>
      <c r="Y5" s="117"/>
      <c r="Z5" s="117"/>
      <c r="AA5" s="115"/>
      <c r="AB5" s="115"/>
      <c r="AC5" s="115"/>
    </row>
    <row r="6" spans="2:31" x14ac:dyDescent="0.25">
      <c r="B6" s="167" t="s">
        <v>27</v>
      </c>
      <c r="C6" s="167">
        <f>MEDIAN(C11:C50)</f>
        <v>0.11600000000000001</v>
      </c>
      <c r="D6" s="167">
        <f>MEDIAN(D11:D50)</f>
        <v>0.33999999999999997</v>
      </c>
      <c r="E6" s="167">
        <f>MEDIAN(E11:E50)</f>
        <v>9.5500000000000002E-2</v>
      </c>
      <c r="F6" s="167">
        <f>MEDIAN(F11:F50)</f>
        <v>0.20100000000000001</v>
      </c>
      <c r="G6" s="167">
        <f>MEDIAN(G11:G50)</f>
        <v>0.57450000000000001</v>
      </c>
      <c r="H6" s="167" t="s">
        <v>27</v>
      </c>
      <c r="I6" s="167">
        <f>MEDIAN(I11:I15)</f>
        <v>0.104</v>
      </c>
      <c r="J6" s="167">
        <f>MEDIAN(J11:J15)</f>
        <v>0.4</v>
      </c>
      <c r="K6" s="167">
        <f>MEDIAN(K11:K15)</f>
        <v>9.6000000000000002E-2</v>
      </c>
      <c r="L6" s="167">
        <f>MEDIAN(L11:L15)</f>
        <v>0.20899999999999999</v>
      </c>
      <c r="M6" s="167">
        <f>MEDIAN(M11:M15)</f>
        <v>0.6</v>
      </c>
      <c r="N6" s="167" t="s">
        <v>27</v>
      </c>
      <c r="O6" s="167">
        <f>MEDIAN(O11:O16)</f>
        <v>0.1295</v>
      </c>
      <c r="P6" s="167">
        <f>MEDIAN(P11:P16)</f>
        <v>0.4335</v>
      </c>
      <c r="Q6" s="167">
        <f>MEDIAN(Q11:Q16)</f>
        <v>0.13250000000000001</v>
      </c>
      <c r="R6" s="167">
        <f>MEDIAN(R11:R16)</f>
        <v>0.27500000000000002</v>
      </c>
      <c r="S6" s="167">
        <f>MEDIAN(S11:S16)</f>
        <v>0.73</v>
      </c>
      <c r="U6" s="121"/>
      <c r="V6" s="121"/>
      <c r="W6" s="121"/>
      <c r="X6" s="121"/>
      <c r="Y6" s="121"/>
      <c r="Z6" s="121"/>
    </row>
    <row r="7" spans="2:31" x14ac:dyDescent="0.25"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U7" s="121"/>
      <c r="V7" s="121"/>
      <c r="W7" s="121"/>
      <c r="X7" s="121"/>
      <c r="Y7" s="121"/>
      <c r="Z7" s="121"/>
    </row>
    <row r="8" spans="2:31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U8" s="121"/>
      <c r="V8" s="121"/>
      <c r="W8" s="121"/>
      <c r="X8" s="121"/>
      <c r="Y8" s="121"/>
      <c r="Z8" s="121"/>
    </row>
    <row r="9" spans="2:31" x14ac:dyDescent="0.25"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</row>
    <row r="10" spans="2:31" x14ac:dyDescent="0.25">
      <c r="B10" s="167" t="s">
        <v>21</v>
      </c>
      <c r="C10" s="167" t="s">
        <v>20</v>
      </c>
      <c r="D10" s="167" t="s">
        <v>19</v>
      </c>
      <c r="E10" s="167" t="s">
        <v>18</v>
      </c>
      <c r="F10" s="167" t="s">
        <v>17</v>
      </c>
      <c r="G10" s="167" t="s">
        <v>144</v>
      </c>
      <c r="H10" s="167" t="s">
        <v>21</v>
      </c>
      <c r="I10" s="167" t="s">
        <v>20</v>
      </c>
      <c r="J10" s="167" t="s">
        <v>19</v>
      </c>
      <c r="K10" s="167" t="s">
        <v>18</v>
      </c>
      <c r="L10" s="167" t="s">
        <v>17</v>
      </c>
      <c r="M10" s="167" t="s">
        <v>144</v>
      </c>
      <c r="N10" s="167" t="s">
        <v>21</v>
      </c>
      <c r="O10" s="167" t="s">
        <v>20</v>
      </c>
      <c r="P10" s="167" t="s">
        <v>19</v>
      </c>
      <c r="Q10" s="167" t="s">
        <v>18</v>
      </c>
      <c r="R10" s="167" t="s">
        <v>17</v>
      </c>
      <c r="S10" s="167" t="s">
        <v>144</v>
      </c>
    </row>
    <row r="11" spans="2:31" x14ac:dyDescent="0.25">
      <c r="B11" s="76">
        <v>1</v>
      </c>
      <c r="C11" s="58">
        <v>8.4000000000000005E-2</v>
      </c>
      <c r="D11" s="58">
        <v>0.88300000000000001</v>
      </c>
      <c r="E11" s="58">
        <v>7.0999999999999994E-2</v>
      </c>
      <c r="F11" s="58">
        <f>C11+E11</f>
        <v>0.155</v>
      </c>
      <c r="G11" s="58">
        <v>1.038</v>
      </c>
      <c r="H11" s="76">
        <v>1</v>
      </c>
      <c r="I11" s="58">
        <v>0.104</v>
      </c>
      <c r="J11" s="58">
        <v>0.4</v>
      </c>
      <c r="K11" s="58">
        <v>9.6000000000000002E-2</v>
      </c>
      <c r="L11" s="58">
        <f>I11+K11</f>
        <v>0.2</v>
      </c>
      <c r="M11" s="58">
        <v>0.6</v>
      </c>
      <c r="N11" s="76">
        <v>1</v>
      </c>
      <c r="O11" s="58">
        <v>3.3000000000000002E-2</v>
      </c>
      <c r="P11" s="58">
        <v>0.2</v>
      </c>
      <c r="Q11" s="58">
        <v>3.4000000000000002E-2</v>
      </c>
      <c r="R11" s="58">
        <f>O11+Q11</f>
        <v>6.7000000000000004E-2</v>
      </c>
      <c r="S11" s="58">
        <v>0.26700000000000002</v>
      </c>
    </row>
    <row r="12" spans="2:31" x14ac:dyDescent="0.25">
      <c r="B12" s="76">
        <v>2</v>
      </c>
      <c r="C12" s="58">
        <v>0.15</v>
      </c>
      <c r="D12" s="58">
        <v>0.47</v>
      </c>
      <c r="E12" s="58">
        <v>0.13400000000000001</v>
      </c>
      <c r="F12" s="58">
        <f t="shared" ref="F12:F50" si="2">C12+E12</f>
        <v>0.28400000000000003</v>
      </c>
      <c r="G12" s="58">
        <v>0.754</v>
      </c>
      <c r="H12" s="76">
        <v>2</v>
      </c>
      <c r="I12" s="58">
        <v>0.08</v>
      </c>
      <c r="J12" s="58">
        <v>0.3</v>
      </c>
      <c r="K12" s="58">
        <v>0.14899999999999999</v>
      </c>
      <c r="L12" s="58">
        <f t="shared" ref="L12:L15" si="3">I12+K12</f>
        <v>0.22899999999999998</v>
      </c>
      <c r="M12" s="58">
        <v>0.52900000000000003</v>
      </c>
      <c r="N12" s="76">
        <v>2</v>
      </c>
      <c r="O12" s="58">
        <v>6.7000000000000004E-2</v>
      </c>
      <c r="P12" s="58">
        <v>0.55400000000000005</v>
      </c>
      <c r="Q12" s="58">
        <v>0.129</v>
      </c>
      <c r="R12" s="58">
        <f t="shared" ref="R12:R16" si="4">O12+Q12</f>
        <v>0.19600000000000001</v>
      </c>
      <c r="S12" s="58">
        <v>0.75</v>
      </c>
    </row>
    <row r="13" spans="2:31" x14ac:dyDescent="0.25">
      <c r="B13" s="76">
        <v>3</v>
      </c>
      <c r="C13" s="58">
        <v>0.11799999999999999</v>
      </c>
      <c r="D13" s="58">
        <v>0.20599999999999999</v>
      </c>
      <c r="E13" s="58">
        <v>3.1E-2</v>
      </c>
      <c r="F13" s="58">
        <f t="shared" si="2"/>
        <v>0.14899999999999999</v>
      </c>
      <c r="G13" s="58">
        <v>0.35499999999999998</v>
      </c>
      <c r="H13" s="76">
        <v>3</v>
      </c>
      <c r="I13" s="58">
        <v>7.6999999999999999E-2</v>
      </c>
      <c r="J13" s="58">
        <v>0.70499999999999996</v>
      </c>
      <c r="K13" s="58">
        <v>7.1999999999999995E-2</v>
      </c>
      <c r="L13" s="58">
        <f t="shared" si="3"/>
        <v>0.14899999999999999</v>
      </c>
      <c r="M13" s="58">
        <v>0.85399999999999998</v>
      </c>
      <c r="N13" s="76">
        <v>3</v>
      </c>
      <c r="O13" s="58">
        <v>6.2E-2</v>
      </c>
      <c r="P13" s="58">
        <v>0.41699999999999998</v>
      </c>
      <c r="Q13" s="58">
        <v>8.3000000000000004E-2</v>
      </c>
      <c r="R13" s="58">
        <f t="shared" si="4"/>
        <v>0.14500000000000002</v>
      </c>
      <c r="S13" s="58">
        <v>0.56200000000000006</v>
      </c>
    </row>
    <row r="14" spans="2:31" x14ac:dyDescent="0.25">
      <c r="B14" s="76">
        <v>4</v>
      </c>
      <c r="C14" s="58">
        <v>0.13400000000000001</v>
      </c>
      <c r="D14" s="58">
        <v>0.93300000000000005</v>
      </c>
      <c r="E14" s="58">
        <v>0.1</v>
      </c>
      <c r="F14" s="58">
        <f t="shared" si="2"/>
        <v>0.23400000000000001</v>
      </c>
      <c r="G14" s="58">
        <v>1.167</v>
      </c>
      <c r="H14" s="76">
        <v>4</v>
      </c>
      <c r="I14" s="58">
        <v>0.11600000000000001</v>
      </c>
      <c r="J14" s="58">
        <v>0.33500000000000002</v>
      </c>
      <c r="K14" s="58">
        <v>9.9000000000000005E-2</v>
      </c>
      <c r="L14" s="58">
        <f t="shared" si="3"/>
        <v>0.21500000000000002</v>
      </c>
      <c r="M14" s="58">
        <v>0.55000000000000004</v>
      </c>
      <c r="N14" s="76">
        <v>4</v>
      </c>
      <c r="O14" s="58">
        <v>0.25900000000000001</v>
      </c>
      <c r="P14" s="58">
        <v>0.315</v>
      </c>
      <c r="Q14" s="58">
        <v>0.13600000000000001</v>
      </c>
      <c r="R14" s="58">
        <f t="shared" si="4"/>
        <v>0.39500000000000002</v>
      </c>
      <c r="S14" s="58">
        <v>0.71</v>
      </c>
    </row>
    <row r="15" spans="2:31" x14ac:dyDescent="0.25">
      <c r="B15" s="76">
        <v>5</v>
      </c>
      <c r="C15" s="58">
        <v>0.129</v>
      </c>
      <c r="D15" s="58">
        <v>0.34899999999999998</v>
      </c>
      <c r="E15" s="58">
        <v>0.05</v>
      </c>
      <c r="F15" s="58">
        <f t="shared" si="2"/>
        <v>0.17899999999999999</v>
      </c>
      <c r="G15" s="58">
        <v>0.52800000000000002</v>
      </c>
      <c r="H15" s="76">
        <v>5</v>
      </c>
      <c r="I15" s="58">
        <v>0.11899999999999999</v>
      </c>
      <c r="J15" s="58">
        <v>0.45800000000000002</v>
      </c>
      <c r="K15" s="58">
        <v>0.09</v>
      </c>
      <c r="L15" s="58">
        <f t="shared" si="3"/>
        <v>0.20899999999999999</v>
      </c>
      <c r="M15" s="58">
        <v>0.66700000000000004</v>
      </c>
      <c r="N15" s="76">
        <v>5</v>
      </c>
      <c r="O15" s="58">
        <v>0.192</v>
      </c>
      <c r="P15" s="58">
        <v>0.60799999999999998</v>
      </c>
      <c r="Q15" s="58">
        <v>0.16200000000000001</v>
      </c>
      <c r="R15" s="58">
        <f t="shared" si="4"/>
        <v>0.35399999999999998</v>
      </c>
      <c r="S15" s="58">
        <v>0.96199999999999997</v>
      </c>
    </row>
    <row r="16" spans="2:31" x14ac:dyDescent="0.25">
      <c r="B16" s="76">
        <v>6</v>
      </c>
      <c r="C16" s="58">
        <v>3.3000000000000002E-2</v>
      </c>
      <c r="D16" s="58">
        <v>0.6</v>
      </c>
      <c r="E16" s="58">
        <v>0.1</v>
      </c>
      <c r="F16" s="58">
        <f t="shared" si="2"/>
        <v>0.13300000000000001</v>
      </c>
      <c r="G16" s="58">
        <v>0.73299999999999998</v>
      </c>
      <c r="N16" s="76">
        <v>6</v>
      </c>
      <c r="O16" s="58">
        <v>0.33300000000000002</v>
      </c>
      <c r="P16" s="58">
        <v>0.45</v>
      </c>
      <c r="Q16" s="58">
        <v>0.16200000000000001</v>
      </c>
      <c r="R16" s="58">
        <f t="shared" si="4"/>
        <v>0.495</v>
      </c>
      <c r="S16" s="58">
        <v>0.94499999999999995</v>
      </c>
    </row>
    <row r="17" spans="2:23" x14ac:dyDescent="0.25">
      <c r="B17" s="76">
        <v>7</v>
      </c>
      <c r="C17" s="58">
        <v>0.10199999999999999</v>
      </c>
      <c r="D17" s="58">
        <v>0.433</v>
      </c>
      <c r="E17" s="58">
        <v>0.11700000000000001</v>
      </c>
      <c r="F17" s="58">
        <f t="shared" si="2"/>
        <v>0.219</v>
      </c>
      <c r="G17" s="58">
        <v>0.65200000000000002</v>
      </c>
    </row>
    <row r="18" spans="2:23" x14ac:dyDescent="0.25">
      <c r="B18" s="76">
        <v>8</v>
      </c>
      <c r="C18" s="58">
        <v>0.115</v>
      </c>
      <c r="D18" s="58">
        <v>0.248</v>
      </c>
      <c r="E18" s="58">
        <v>8.5999999999999993E-2</v>
      </c>
      <c r="F18" s="58">
        <f t="shared" si="2"/>
        <v>0.20100000000000001</v>
      </c>
      <c r="G18" s="58">
        <v>0.44900000000000001</v>
      </c>
    </row>
    <row r="19" spans="2:23" x14ac:dyDescent="0.25">
      <c r="B19" s="76">
        <v>9</v>
      </c>
      <c r="C19" s="58">
        <v>0.10100000000000001</v>
      </c>
      <c r="D19" s="58">
        <v>0.44700000000000001</v>
      </c>
      <c r="E19" s="58">
        <v>8.5000000000000006E-2</v>
      </c>
      <c r="F19" s="58">
        <f t="shared" si="2"/>
        <v>0.186</v>
      </c>
      <c r="G19" s="58">
        <v>0.63300000000000001</v>
      </c>
    </row>
    <row r="20" spans="2:23" x14ac:dyDescent="0.25">
      <c r="B20" s="76">
        <v>10</v>
      </c>
      <c r="C20" s="58">
        <v>0.05</v>
      </c>
      <c r="D20" s="58">
        <v>0.65</v>
      </c>
      <c r="E20" s="58">
        <v>8.4000000000000005E-2</v>
      </c>
      <c r="F20" s="58">
        <f t="shared" si="2"/>
        <v>0.13400000000000001</v>
      </c>
      <c r="G20" s="58">
        <v>0.78400000000000003</v>
      </c>
    </row>
    <row r="21" spans="2:23" ht="15" customHeight="1" x14ac:dyDescent="0.25">
      <c r="B21" s="76">
        <v>11</v>
      </c>
      <c r="C21" s="58">
        <v>0.1</v>
      </c>
      <c r="D21" s="58">
        <v>0.36499999999999999</v>
      </c>
      <c r="E21" s="58">
        <v>0.1</v>
      </c>
      <c r="F21" s="58">
        <f t="shared" si="2"/>
        <v>0.2</v>
      </c>
      <c r="G21" s="58">
        <v>0.56499999999999995</v>
      </c>
      <c r="U21" s="234" t="s">
        <v>173</v>
      </c>
      <c r="V21" s="234"/>
      <c r="W21" s="235">
        <f>(60*AD4)/U4</f>
        <v>1.8723646925864761</v>
      </c>
    </row>
    <row r="22" spans="2:23" x14ac:dyDescent="0.25">
      <c r="B22" s="76">
        <v>12</v>
      </c>
      <c r="C22" s="58">
        <v>0.11799999999999999</v>
      </c>
      <c r="D22" s="58">
        <v>0.251</v>
      </c>
      <c r="E22" s="58">
        <v>9.7000000000000003E-2</v>
      </c>
      <c r="F22" s="58">
        <f t="shared" si="2"/>
        <v>0.215</v>
      </c>
      <c r="G22" s="58">
        <v>0.46600000000000003</v>
      </c>
      <c r="U22" s="234"/>
      <c r="V22" s="234"/>
      <c r="W22" s="235"/>
    </row>
    <row r="23" spans="2:23" x14ac:dyDescent="0.25">
      <c r="B23" s="76">
        <v>13</v>
      </c>
      <c r="C23" s="58">
        <v>0.13400000000000001</v>
      </c>
      <c r="D23" s="58">
        <v>0.183</v>
      </c>
      <c r="E23" s="58">
        <v>9.8000000000000004E-2</v>
      </c>
      <c r="F23" s="58">
        <f t="shared" si="2"/>
        <v>0.23200000000000001</v>
      </c>
      <c r="G23" s="58">
        <v>0.41499999999999998</v>
      </c>
    </row>
    <row r="24" spans="2:23" x14ac:dyDescent="0.25">
      <c r="B24" s="76">
        <v>14</v>
      </c>
      <c r="C24" s="58">
        <v>0.1</v>
      </c>
      <c r="D24" s="58">
        <v>0.41699999999999998</v>
      </c>
      <c r="E24" s="58">
        <v>0.115</v>
      </c>
      <c r="F24" s="58">
        <f t="shared" si="2"/>
        <v>0.21500000000000002</v>
      </c>
      <c r="G24" s="58">
        <v>0.63200000000000001</v>
      </c>
    </row>
    <row r="25" spans="2:23" x14ac:dyDescent="0.25">
      <c r="B25" s="76">
        <v>15</v>
      </c>
      <c r="C25" s="58">
        <v>6.6000000000000003E-2</v>
      </c>
      <c r="D25" s="58">
        <v>0.53400000000000003</v>
      </c>
      <c r="E25" s="58">
        <v>0.1</v>
      </c>
      <c r="F25" s="58">
        <f t="shared" si="2"/>
        <v>0.16600000000000001</v>
      </c>
      <c r="G25" s="58">
        <v>0.7</v>
      </c>
    </row>
    <row r="26" spans="2:23" x14ac:dyDescent="0.25">
      <c r="B26" s="76">
        <v>16</v>
      </c>
      <c r="C26" s="58">
        <v>6.9000000000000006E-2</v>
      </c>
      <c r="D26" s="58">
        <v>0.432</v>
      </c>
      <c r="E26" s="58">
        <v>8.5000000000000006E-2</v>
      </c>
      <c r="F26" s="58">
        <f t="shared" si="2"/>
        <v>0.15400000000000003</v>
      </c>
      <c r="G26" s="58">
        <v>0.58599999999999997</v>
      </c>
    </row>
    <row r="27" spans="2:23" x14ac:dyDescent="0.25">
      <c r="B27" s="76">
        <v>17</v>
      </c>
      <c r="C27" s="58">
        <v>0.14799999999999999</v>
      </c>
      <c r="D27" s="58">
        <v>0.86699999999999999</v>
      </c>
      <c r="E27" s="58">
        <v>6.6000000000000003E-2</v>
      </c>
      <c r="F27" s="58">
        <f t="shared" si="2"/>
        <v>0.214</v>
      </c>
      <c r="G27" s="58">
        <v>1.081</v>
      </c>
    </row>
    <row r="28" spans="2:23" x14ac:dyDescent="0.25">
      <c r="B28" s="76">
        <v>18</v>
      </c>
      <c r="C28" s="58">
        <v>5.1999999999999998E-2</v>
      </c>
      <c r="D28" s="58">
        <v>0.51400000000000001</v>
      </c>
      <c r="E28" s="58">
        <v>1.7999999999999999E-2</v>
      </c>
      <c r="F28" s="58">
        <f t="shared" si="2"/>
        <v>6.9999999999999993E-2</v>
      </c>
      <c r="G28" s="58">
        <v>0.58399999999999996</v>
      </c>
    </row>
    <row r="29" spans="2:23" x14ac:dyDescent="0.25">
      <c r="B29" s="76">
        <v>19</v>
      </c>
      <c r="C29" s="58">
        <v>8.4000000000000005E-2</v>
      </c>
      <c r="D29" s="58">
        <v>0.51200000000000001</v>
      </c>
      <c r="E29" s="58">
        <v>7.0000000000000007E-2</v>
      </c>
      <c r="F29" s="58">
        <f t="shared" si="2"/>
        <v>0.15400000000000003</v>
      </c>
      <c r="G29" s="58">
        <v>0.66600000000000004</v>
      </c>
    </row>
    <row r="30" spans="2:23" x14ac:dyDescent="0.25">
      <c r="B30" s="76">
        <v>20</v>
      </c>
      <c r="C30" s="58">
        <v>0.125</v>
      </c>
      <c r="D30" s="58">
        <v>0.28299999999999997</v>
      </c>
      <c r="E30" s="58">
        <v>0.11700000000000001</v>
      </c>
      <c r="F30" s="58">
        <f t="shared" si="2"/>
        <v>0.24199999999999999</v>
      </c>
      <c r="G30" s="58">
        <v>0.52500000000000002</v>
      </c>
    </row>
    <row r="31" spans="2:23" x14ac:dyDescent="0.25">
      <c r="B31" s="76">
        <v>21</v>
      </c>
      <c r="C31" s="58">
        <v>0.11799999999999999</v>
      </c>
      <c r="D31" s="58">
        <v>0.185</v>
      </c>
      <c r="E31" s="58">
        <v>8.3000000000000004E-2</v>
      </c>
      <c r="F31" s="58">
        <f t="shared" si="2"/>
        <v>0.20100000000000001</v>
      </c>
      <c r="G31" s="58">
        <v>0.38600000000000001</v>
      </c>
    </row>
    <row r="32" spans="2:23" x14ac:dyDescent="0.25">
      <c r="B32" s="76">
        <v>22</v>
      </c>
      <c r="C32" s="58">
        <v>0.1</v>
      </c>
      <c r="D32" s="58">
        <v>0.22800000000000001</v>
      </c>
      <c r="E32" s="58">
        <v>9.9000000000000005E-2</v>
      </c>
      <c r="F32" s="58">
        <f t="shared" si="2"/>
        <v>0.19900000000000001</v>
      </c>
      <c r="G32" s="58">
        <v>0.42699999999999999</v>
      </c>
    </row>
    <row r="33" spans="2:7" x14ac:dyDescent="0.25">
      <c r="B33" s="76">
        <v>23</v>
      </c>
      <c r="C33" s="58">
        <v>0.11700000000000001</v>
      </c>
      <c r="D33" s="58">
        <v>0.315</v>
      </c>
      <c r="E33" s="58">
        <v>8.5000000000000006E-2</v>
      </c>
      <c r="F33" s="58">
        <f t="shared" si="2"/>
        <v>0.20200000000000001</v>
      </c>
      <c r="G33" s="58">
        <v>0.51700000000000002</v>
      </c>
    </row>
    <row r="34" spans="2:7" x14ac:dyDescent="0.25">
      <c r="B34" s="76">
        <v>24</v>
      </c>
      <c r="C34" s="58">
        <v>8.8999999999999996E-2</v>
      </c>
      <c r="D34" s="58">
        <v>0.24199999999999999</v>
      </c>
      <c r="E34" s="58">
        <v>0.108</v>
      </c>
      <c r="F34" s="58">
        <f t="shared" si="2"/>
        <v>0.19700000000000001</v>
      </c>
      <c r="G34" s="58">
        <v>0.439</v>
      </c>
    </row>
    <row r="35" spans="2:7" x14ac:dyDescent="0.25">
      <c r="B35" s="76">
        <v>25</v>
      </c>
      <c r="C35" s="58">
        <v>4.9000000000000002E-2</v>
      </c>
      <c r="D35" s="58">
        <v>0.19500000000000001</v>
      </c>
      <c r="E35" s="58">
        <v>3.4000000000000002E-2</v>
      </c>
      <c r="F35" s="58">
        <f t="shared" si="2"/>
        <v>8.3000000000000004E-2</v>
      </c>
      <c r="G35" s="58">
        <v>0.27800000000000002</v>
      </c>
    </row>
    <row r="36" spans="2:7" x14ac:dyDescent="0.25">
      <c r="B36" s="76">
        <v>26</v>
      </c>
      <c r="C36" s="58">
        <v>3.3000000000000002E-2</v>
      </c>
      <c r="D36" s="58">
        <v>0.219</v>
      </c>
      <c r="E36" s="58">
        <v>3.1E-2</v>
      </c>
      <c r="F36" s="58">
        <f t="shared" si="2"/>
        <v>6.4000000000000001E-2</v>
      </c>
      <c r="G36" s="58">
        <v>0.28299999999999997</v>
      </c>
    </row>
    <row r="37" spans="2:7" x14ac:dyDescent="0.25">
      <c r="B37" s="76">
        <v>27</v>
      </c>
      <c r="C37" s="58">
        <v>0.15</v>
      </c>
      <c r="D37" s="58">
        <v>0.255</v>
      </c>
      <c r="E37" s="58">
        <v>0.107</v>
      </c>
      <c r="F37" s="58">
        <f t="shared" si="2"/>
        <v>0.25700000000000001</v>
      </c>
      <c r="G37" s="58">
        <v>0.51200000000000001</v>
      </c>
    </row>
    <row r="38" spans="2:7" x14ac:dyDescent="0.25">
      <c r="B38" s="76">
        <v>28</v>
      </c>
      <c r="C38" s="58">
        <v>0.217</v>
      </c>
      <c r="D38" s="58">
        <v>0.61699999999999999</v>
      </c>
      <c r="E38" s="58">
        <v>0.11600000000000001</v>
      </c>
      <c r="F38" s="58">
        <f t="shared" si="2"/>
        <v>0.33300000000000002</v>
      </c>
      <c r="G38" s="58">
        <v>0.95</v>
      </c>
    </row>
    <row r="39" spans="2:7" x14ac:dyDescent="0.25">
      <c r="B39" s="76">
        <v>29</v>
      </c>
      <c r="C39" s="58">
        <v>0.18099999999999999</v>
      </c>
      <c r="D39" s="58">
        <v>0.33100000000000002</v>
      </c>
      <c r="E39" s="58">
        <v>8.5000000000000006E-2</v>
      </c>
      <c r="F39" s="58">
        <f t="shared" si="2"/>
        <v>0.26600000000000001</v>
      </c>
      <c r="G39" s="58">
        <v>0.59699999999999998</v>
      </c>
    </row>
    <row r="40" spans="2:7" x14ac:dyDescent="0.25">
      <c r="B40" s="76">
        <v>30</v>
      </c>
      <c r="C40" s="58">
        <v>0.13300000000000001</v>
      </c>
      <c r="D40" s="58">
        <v>0.41699999999999998</v>
      </c>
      <c r="E40" s="58">
        <v>0.1</v>
      </c>
      <c r="F40" s="58">
        <f t="shared" si="2"/>
        <v>0.23300000000000001</v>
      </c>
      <c r="G40" s="58">
        <v>0.65</v>
      </c>
    </row>
    <row r="41" spans="2:7" x14ac:dyDescent="0.25">
      <c r="B41" s="76">
        <v>31</v>
      </c>
      <c r="C41" s="58">
        <v>0.16700000000000001</v>
      </c>
      <c r="D41" s="58">
        <v>0.46600000000000003</v>
      </c>
      <c r="E41" s="58">
        <v>0.1</v>
      </c>
      <c r="F41" s="58">
        <f t="shared" si="2"/>
        <v>0.26700000000000002</v>
      </c>
      <c r="G41" s="58">
        <v>0.73299999999999998</v>
      </c>
    </row>
    <row r="42" spans="2:7" x14ac:dyDescent="0.25">
      <c r="B42" s="76">
        <v>32</v>
      </c>
      <c r="C42" s="58">
        <v>0.1</v>
      </c>
      <c r="D42" s="58">
        <v>0.222</v>
      </c>
      <c r="E42" s="58">
        <v>9.5000000000000001E-2</v>
      </c>
      <c r="F42" s="58">
        <f t="shared" si="2"/>
        <v>0.19500000000000001</v>
      </c>
      <c r="G42" s="58">
        <v>0.41699999999999998</v>
      </c>
    </row>
    <row r="43" spans="2:7" x14ac:dyDescent="0.25">
      <c r="B43" s="76">
        <v>33</v>
      </c>
      <c r="C43" s="58">
        <v>0.11700000000000001</v>
      </c>
      <c r="D43" s="58">
        <v>0.308</v>
      </c>
      <c r="E43" s="58">
        <v>9.4E-2</v>
      </c>
      <c r="F43" s="58">
        <f t="shared" si="2"/>
        <v>0.21100000000000002</v>
      </c>
      <c r="G43" s="58">
        <v>0.51900000000000002</v>
      </c>
    </row>
    <row r="44" spans="2:7" x14ac:dyDescent="0.25">
      <c r="B44" s="76">
        <v>34</v>
      </c>
      <c r="C44" s="58">
        <v>0.1</v>
      </c>
      <c r="D44" s="58">
        <v>0.437</v>
      </c>
      <c r="E44" s="58">
        <v>9.6000000000000002E-2</v>
      </c>
      <c r="F44" s="58">
        <f t="shared" si="2"/>
        <v>0.19600000000000001</v>
      </c>
      <c r="G44" s="58">
        <v>0.63300000000000001</v>
      </c>
    </row>
    <row r="45" spans="2:7" x14ac:dyDescent="0.25">
      <c r="B45" s="76">
        <v>35</v>
      </c>
      <c r="C45" s="58">
        <v>0.11799999999999999</v>
      </c>
      <c r="D45" s="58">
        <v>0.26800000000000002</v>
      </c>
      <c r="E45" s="58">
        <v>9.9000000000000005E-2</v>
      </c>
      <c r="F45" s="58">
        <f t="shared" si="2"/>
        <v>0.217</v>
      </c>
      <c r="G45" s="58">
        <v>0.48499999999999999</v>
      </c>
    </row>
    <row r="46" spans="2:7" x14ac:dyDescent="0.25">
      <c r="B46" s="76">
        <v>36</v>
      </c>
      <c r="C46" s="58">
        <v>0.152</v>
      </c>
      <c r="D46" s="58">
        <v>0.2</v>
      </c>
      <c r="E46" s="58">
        <v>0.11600000000000001</v>
      </c>
      <c r="F46" s="58">
        <f t="shared" si="2"/>
        <v>0.26800000000000002</v>
      </c>
      <c r="G46" s="58">
        <v>0.46800000000000003</v>
      </c>
    </row>
    <row r="47" spans="2:7" x14ac:dyDescent="0.25">
      <c r="B47" s="76">
        <v>37</v>
      </c>
      <c r="C47" s="58">
        <v>0.184</v>
      </c>
      <c r="D47" s="58">
        <v>0.31</v>
      </c>
      <c r="E47" s="58">
        <v>0.09</v>
      </c>
      <c r="F47" s="58">
        <f t="shared" si="2"/>
        <v>0.27400000000000002</v>
      </c>
      <c r="G47" s="58">
        <v>0.58399999999999996</v>
      </c>
    </row>
    <row r="48" spans="2:7" x14ac:dyDescent="0.25">
      <c r="B48" s="76">
        <v>38</v>
      </c>
      <c r="C48" s="58">
        <v>5.8000000000000003E-2</v>
      </c>
      <c r="D48" s="58">
        <v>0.23899999999999999</v>
      </c>
      <c r="E48" s="58">
        <v>0.06</v>
      </c>
      <c r="F48" s="58">
        <f t="shared" si="2"/>
        <v>0.11799999999999999</v>
      </c>
      <c r="G48" s="58">
        <v>0.35699999999999998</v>
      </c>
    </row>
    <row r="49" spans="1:33" x14ac:dyDescent="0.25">
      <c r="B49" s="76">
        <v>39</v>
      </c>
      <c r="C49" s="58">
        <v>0.11700000000000001</v>
      </c>
      <c r="D49" s="58">
        <v>0.53700000000000003</v>
      </c>
      <c r="E49" s="58">
        <v>9.6000000000000002E-2</v>
      </c>
      <c r="F49" s="58">
        <f t="shared" si="2"/>
        <v>0.21300000000000002</v>
      </c>
      <c r="G49" s="58">
        <v>0.75</v>
      </c>
    </row>
    <row r="50" spans="1:33" x14ac:dyDescent="0.25">
      <c r="B50" s="76">
        <v>40</v>
      </c>
      <c r="C50" s="58">
        <v>0.112</v>
      </c>
      <c r="D50" s="58">
        <v>0.19</v>
      </c>
      <c r="E50" s="58">
        <v>0.06</v>
      </c>
      <c r="F50" s="58">
        <f t="shared" si="2"/>
        <v>0.17199999999999999</v>
      </c>
      <c r="G50" s="58">
        <v>0.36199999999999999</v>
      </c>
    </row>
    <row r="51" spans="1:33" x14ac:dyDescent="0.25">
      <c r="B51" s="76"/>
      <c r="C51" s="58"/>
      <c r="D51" s="58"/>
      <c r="E51" s="58"/>
      <c r="F51" s="58"/>
      <c r="G51" s="58"/>
    </row>
    <row r="52" spans="1:33" x14ac:dyDescent="0.25">
      <c r="A52" s="239" t="s">
        <v>180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  <c r="Q52" s="240"/>
      <c r="R52" s="240"/>
      <c r="S52" s="241"/>
      <c r="T52" s="236" t="s">
        <v>171</v>
      </c>
      <c r="U52" s="236"/>
      <c r="V52" s="236"/>
      <c r="W52" s="236"/>
      <c r="X52" s="236"/>
      <c r="Y52" s="236"/>
      <c r="Z52" s="236"/>
      <c r="AA52" s="236"/>
      <c r="AB52" s="236"/>
      <c r="AC52" s="236"/>
      <c r="AD52" s="236"/>
      <c r="AE52" s="236"/>
      <c r="AF52" s="236"/>
      <c r="AG52" s="236"/>
    </row>
    <row r="53" spans="1:33" x14ac:dyDescent="0.25">
      <c r="A53" s="229"/>
      <c r="B53" s="230"/>
      <c r="C53" s="256" t="s">
        <v>101</v>
      </c>
      <c r="D53" s="256"/>
      <c r="E53" s="256"/>
      <c r="F53" s="256"/>
      <c r="G53" s="256"/>
      <c r="H53" s="133"/>
      <c r="I53" s="257" t="s">
        <v>143</v>
      </c>
      <c r="J53" s="257"/>
      <c r="K53" s="257"/>
      <c r="L53" s="257"/>
      <c r="M53" s="257"/>
      <c r="N53" s="133"/>
      <c r="O53" s="258" t="s">
        <v>100</v>
      </c>
      <c r="P53" s="258"/>
      <c r="Q53" s="258"/>
      <c r="R53" s="258"/>
      <c r="S53" s="258"/>
      <c r="T53" s="231" t="s">
        <v>101</v>
      </c>
      <c r="U53" s="231"/>
      <c r="V53" s="231"/>
      <c r="W53" s="231"/>
      <c r="X53" s="112"/>
      <c r="Y53" s="232" t="s">
        <v>143</v>
      </c>
      <c r="Z53" s="232"/>
      <c r="AA53" s="232"/>
      <c r="AB53" s="232"/>
      <c r="AC53" s="112"/>
      <c r="AD53" s="233" t="s">
        <v>100</v>
      </c>
      <c r="AE53" s="233"/>
      <c r="AF53" s="233"/>
      <c r="AG53" s="233"/>
    </row>
    <row r="54" spans="1:33" x14ac:dyDescent="0.25">
      <c r="A54" s="229"/>
      <c r="B54" s="230"/>
      <c r="C54" s="102" t="s">
        <v>20</v>
      </c>
      <c r="D54" s="102" t="s">
        <v>19</v>
      </c>
      <c r="E54" s="102" t="s">
        <v>18</v>
      </c>
      <c r="F54" s="102" t="s">
        <v>17</v>
      </c>
      <c r="G54" s="102" t="s">
        <v>16</v>
      </c>
      <c r="H54" s="133"/>
      <c r="I54" s="101" t="s">
        <v>20</v>
      </c>
      <c r="J54" s="101" t="s">
        <v>19</v>
      </c>
      <c r="K54" s="101" t="s">
        <v>18</v>
      </c>
      <c r="L54" s="101" t="s">
        <v>17</v>
      </c>
      <c r="M54" s="101" t="s">
        <v>16</v>
      </c>
      <c r="N54" s="133"/>
      <c r="O54" s="100" t="s">
        <v>20</v>
      </c>
      <c r="P54" s="100" t="s">
        <v>19</v>
      </c>
      <c r="Q54" s="100" t="s">
        <v>18</v>
      </c>
      <c r="R54" s="131" t="s">
        <v>17</v>
      </c>
      <c r="S54" s="100" t="s">
        <v>16</v>
      </c>
      <c r="T54" s="102" t="s">
        <v>20</v>
      </c>
      <c r="U54" s="102" t="s">
        <v>19</v>
      </c>
      <c r="V54" s="102" t="s">
        <v>18</v>
      </c>
      <c r="W54" s="102" t="s">
        <v>16</v>
      </c>
      <c r="X54" s="110"/>
      <c r="Y54" s="111" t="s">
        <v>20</v>
      </c>
      <c r="Z54" s="111" t="s">
        <v>19</v>
      </c>
      <c r="AA54" s="111" t="s">
        <v>18</v>
      </c>
      <c r="AB54" s="111" t="s">
        <v>16</v>
      </c>
      <c r="AC54" s="110"/>
      <c r="AD54" s="109" t="s">
        <v>20</v>
      </c>
      <c r="AE54" s="109" t="s">
        <v>19</v>
      </c>
      <c r="AF54" s="109" t="s">
        <v>18</v>
      </c>
      <c r="AG54" s="109" t="s">
        <v>16</v>
      </c>
    </row>
    <row r="55" spans="1:33" ht="30.75" customHeight="1" x14ac:dyDescent="0.25">
      <c r="A55" s="249" t="s">
        <v>170</v>
      </c>
      <c r="B55" s="250"/>
      <c r="C55" s="107">
        <f>AVERAGE(C11:C50)</f>
        <v>0.11059999999999999</v>
      </c>
      <c r="D55" s="107">
        <f>AVERAGE(D11:D50)</f>
        <v>0.39395000000000002</v>
      </c>
      <c r="E55" s="107">
        <f>AVERAGE(E11:E50)</f>
        <v>8.6950000000000027E-2</v>
      </c>
      <c r="F55" s="119">
        <f>AVERAGE(F11:F50)</f>
        <v>0.19755</v>
      </c>
      <c r="G55" s="107">
        <f>AVERAGE(G11:G50)</f>
        <v>0.59149999999999969</v>
      </c>
      <c r="H55" s="104"/>
      <c r="I55" s="107">
        <f>AVERAGE(I11:I15)</f>
        <v>9.9199999999999997E-2</v>
      </c>
      <c r="J55" s="107">
        <f>AVERAGE(J11:J15)</f>
        <v>0.43959999999999999</v>
      </c>
      <c r="K55" s="107">
        <f>AVERAGE(K11:K15)</f>
        <v>0.1012</v>
      </c>
      <c r="L55" s="119">
        <f>AVERAGE(L11:L15)</f>
        <v>0.20039999999999999</v>
      </c>
      <c r="M55" s="107">
        <f>AVERAGE(M11:M15)</f>
        <v>0.64</v>
      </c>
      <c r="N55" s="104"/>
      <c r="O55" s="107">
        <f>AVERAGE(O11:O16)</f>
        <v>0.15766666666666665</v>
      </c>
      <c r="P55" s="107">
        <f>AVERAGE(P11:P16)</f>
        <v>0.42399999999999999</v>
      </c>
      <c r="Q55" s="107">
        <f>AVERAGE(Q11:Q16)</f>
        <v>0.11766666666666668</v>
      </c>
      <c r="R55" s="119">
        <f>AVERAGE(R11:R16)</f>
        <v>0.27533333333333337</v>
      </c>
      <c r="S55" s="107">
        <f>AVERAGE(S11:S16)</f>
        <v>0.69933333333333325</v>
      </c>
      <c r="T55" s="107">
        <f>C6</f>
        <v>0.11600000000000001</v>
      </c>
      <c r="U55" s="107">
        <f>D6</f>
        <v>0.33999999999999997</v>
      </c>
      <c r="V55" s="107">
        <f>E6</f>
        <v>9.5500000000000002E-2</v>
      </c>
      <c r="W55" s="107">
        <f>G6</f>
        <v>0.57450000000000001</v>
      </c>
      <c r="X55" s="107"/>
      <c r="Y55" s="107">
        <f>I6</f>
        <v>0.104</v>
      </c>
      <c r="Z55" s="107">
        <f>J6</f>
        <v>0.4</v>
      </c>
      <c r="AA55" s="107">
        <f>K6</f>
        <v>9.6000000000000002E-2</v>
      </c>
      <c r="AB55" s="107">
        <f>M6</f>
        <v>0.6</v>
      </c>
      <c r="AC55" s="107"/>
      <c r="AD55" s="107">
        <f>O6</f>
        <v>0.1295</v>
      </c>
      <c r="AE55" s="107">
        <f>P6</f>
        <v>0.4335</v>
      </c>
      <c r="AF55" s="107">
        <f>Q6</f>
        <v>0.13250000000000001</v>
      </c>
      <c r="AG55" s="107">
        <f>S6</f>
        <v>0.73</v>
      </c>
    </row>
    <row r="56" spans="1:33" ht="45" customHeight="1" x14ac:dyDescent="0.25">
      <c r="A56" s="249" t="s">
        <v>169</v>
      </c>
      <c r="B56" s="250"/>
      <c r="C56" s="107">
        <f>AVERAGE(C67:C98)</f>
        <v>0.12246875</v>
      </c>
      <c r="D56" s="107">
        <f>AVERAGE(D67:D98)</f>
        <v>0.4045312499999999</v>
      </c>
      <c r="E56" s="107">
        <f>AVERAGE(E67:E98)</f>
        <v>9.5625000000000016E-2</v>
      </c>
      <c r="F56" s="119">
        <f>AVERAGE(F67:F98)</f>
        <v>0.21809374999999998</v>
      </c>
      <c r="G56" s="107">
        <f>AVERAGE(G67:G98)</f>
        <v>0.62262499999999987</v>
      </c>
      <c r="H56" s="128"/>
      <c r="I56" s="107">
        <f>AVERAGE(I67:I70)</f>
        <v>0.104</v>
      </c>
      <c r="J56" s="107">
        <f>AVERAGE(J67:J70)</f>
        <v>0.47449999999999998</v>
      </c>
      <c r="K56" s="107">
        <f>AVERAGE(K67:K70)</f>
        <v>8.9249999999999996E-2</v>
      </c>
      <c r="L56" s="119">
        <f>AVERAGE(L67:L70)</f>
        <v>0.19325000000000001</v>
      </c>
      <c r="M56" s="107">
        <f>AVERAGE(M67:M70)</f>
        <v>0.66775000000000007</v>
      </c>
      <c r="N56" s="128"/>
      <c r="O56" s="107">
        <f>AVERAGE(O67:O69)</f>
        <v>0.26133333333333336</v>
      </c>
      <c r="P56" s="107">
        <f>AVERAGE(P67:P69)</f>
        <v>0.45766666666666667</v>
      </c>
      <c r="Q56" s="107">
        <f>AVERAGE(Q67:Q69)</f>
        <v>0.15333333333333335</v>
      </c>
      <c r="R56" s="119">
        <f>AVERAGE(R67:R69)</f>
        <v>0.41466666666666668</v>
      </c>
      <c r="S56" s="107">
        <f>AVERAGE(S67:S69)</f>
        <v>0.87233333333333329</v>
      </c>
      <c r="T56" s="107">
        <f>C65</f>
        <v>0.11749999999999999</v>
      </c>
      <c r="U56" s="107">
        <f>D65</f>
        <v>0.35699999999999998</v>
      </c>
      <c r="V56" s="107">
        <f>E65</f>
        <v>9.7500000000000003E-2</v>
      </c>
      <c r="W56" s="107">
        <f>G65</f>
        <v>0.58499999999999996</v>
      </c>
      <c r="X56" s="107"/>
      <c r="Y56" s="107">
        <f>I65</f>
        <v>0.11</v>
      </c>
      <c r="Z56" s="107">
        <f>J65</f>
        <v>0.42900000000000005</v>
      </c>
      <c r="AA56" s="107">
        <f>K65</f>
        <v>9.2999999999999999E-2</v>
      </c>
      <c r="AB56" s="107">
        <f>M65</f>
        <v>0.63349999999999995</v>
      </c>
      <c r="AC56" s="107"/>
      <c r="AD56" s="107">
        <f>O65</f>
        <v>0.25900000000000001</v>
      </c>
      <c r="AE56" s="107">
        <f>P65</f>
        <v>0.45</v>
      </c>
      <c r="AF56" s="107">
        <f>Q65</f>
        <v>0.16200000000000001</v>
      </c>
      <c r="AG56" s="107">
        <f>S65</f>
        <v>0.94499999999999995</v>
      </c>
    </row>
    <row r="57" spans="1:33" x14ac:dyDescent="0.25">
      <c r="A57" s="251" t="s">
        <v>168</v>
      </c>
      <c r="B57" s="251"/>
      <c r="C57" s="58">
        <f>C56-C55</f>
        <v>1.1868750000000011E-2</v>
      </c>
      <c r="D57" s="58">
        <f>D56-D55</f>
        <v>1.0581249999999875E-2</v>
      </c>
      <c r="E57" s="58">
        <f>E56-E55</f>
        <v>8.6749999999999883E-3</v>
      </c>
      <c r="F57" s="58">
        <f>F56-F55</f>
        <v>2.0543749999999972E-2</v>
      </c>
      <c r="G57" s="58">
        <f>G56-G55</f>
        <v>3.112500000000018E-2</v>
      </c>
      <c r="H57" s="58"/>
      <c r="I57" s="58">
        <f>I56-I55</f>
        <v>4.7999999999999987E-3</v>
      </c>
      <c r="J57" s="58">
        <f>J56-J55</f>
        <v>3.4899999999999987E-2</v>
      </c>
      <c r="K57" s="58">
        <f>K56-K55</f>
        <v>-1.1950000000000002E-2</v>
      </c>
      <c r="L57" s="58">
        <f>L56-L55</f>
        <v>-7.1499999999999897E-3</v>
      </c>
      <c r="M57" s="58">
        <f>M56-M55</f>
        <v>2.7750000000000052E-2</v>
      </c>
      <c r="N57" s="58"/>
      <c r="O57" s="58">
        <f t="shared" ref="O57:W57" si="5">O56-O55</f>
        <v>0.10366666666666671</v>
      </c>
      <c r="P57" s="58">
        <f t="shared" si="5"/>
        <v>3.3666666666666678E-2</v>
      </c>
      <c r="Q57" s="58">
        <f t="shared" si="5"/>
        <v>3.5666666666666666E-2</v>
      </c>
      <c r="R57" s="58">
        <f t="shared" si="5"/>
        <v>0.13933333333333331</v>
      </c>
      <c r="S57" s="58">
        <f t="shared" si="5"/>
        <v>0.17300000000000004</v>
      </c>
      <c r="T57" s="58">
        <f t="shared" si="5"/>
        <v>1.4999999999999875E-3</v>
      </c>
      <c r="U57" s="58">
        <f t="shared" si="5"/>
        <v>1.7000000000000015E-2</v>
      </c>
      <c r="V57" s="58">
        <f t="shared" si="5"/>
        <v>2.0000000000000018E-3</v>
      </c>
      <c r="W57" s="58">
        <f t="shared" si="5"/>
        <v>1.0499999999999954E-2</v>
      </c>
      <c r="X57" s="58"/>
      <c r="Y57" s="58">
        <f>Y56-Y55</f>
        <v>6.0000000000000053E-3</v>
      </c>
      <c r="Z57" s="58">
        <f>Z56-Z55</f>
        <v>2.9000000000000026E-2</v>
      </c>
      <c r="AA57" s="58">
        <f>AA56-AA55</f>
        <v>-3.0000000000000027E-3</v>
      </c>
      <c r="AB57" s="58">
        <f>AB56-AB55</f>
        <v>3.3499999999999974E-2</v>
      </c>
      <c r="AC57" s="58"/>
      <c r="AD57" s="58">
        <f>AD56-AD55</f>
        <v>0.1295</v>
      </c>
      <c r="AE57" s="58">
        <f>AE56-AE55</f>
        <v>1.6500000000000015E-2</v>
      </c>
      <c r="AF57" s="58">
        <f>AF56-AF55</f>
        <v>2.9499999999999998E-2</v>
      </c>
      <c r="AG57" s="58">
        <f>AG56-AG55</f>
        <v>0.21499999999999997</v>
      </c>
    </row>
    <row r="58" spans="1:33" x14ac:dyDescent="0.25">
      <c r="B58" s="76"/>
      <c r="C58" s="58"/>
      <c r="D58" s="58"/>
      <c r="E58" s="58"/>
      <c r="F58" s="58"/>
      <c r="G58" s="58"/>
    </row>
    <row r="59" spans="1:33" x14ac:dyDescent="0.25">
      <c r="B59" s="76"/>
      <c r="C59" s="58"/>
      <c r="D59" s="58"/>
      <c r="E59" s="58"/>
      <c r="F59" s="58"/>
      <c r="G59" s="58"/>
    </row>
    <row r="60" spans="1:33" x14ac:dyDescent="0.25">
      <c r="B60" s="76"/>
      <c r="C60" s="58"/>
      <c r="D60" s="58"/>
      <c r="E60" s="58"/>
      <c r="F60" s="58"/>
      <c r="G60" s="58"/>
    </row>
    <row r="62" spans="1:33" x14ac:dyDescent="0.25">
      <c r="B62" s="239" t="s">
        <v>192</v>
      </c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1"/>
    </row>
    <row r="63" spans="1:33" x14ac:dyDescent="0.25">
      <c r="B63" s="242" t="s">
        <v>149</v>
      </c>
      <c r="C63" s="243"/>
      <c r="D63" s="243"/>
      <c r="E63" s="243"/>
      <c r="F63" s="243"/>
      <c r="G63" s="244"/>
      <c r="H63" s="245" t="s">
        <v>148</v>
      </c>
      <c r="I63" s="245"/>
      <c r="J63" s="245"/>
      <c r="K63" s="245"/>
      <c r="L63" s="245"/>
      <c r="M63" s="245"/>
      <c r="N63" s="246" t="s">
        <v>147</v>
      </c>
      <c r="O63" s="247"/>
      <c r="P63" s="247"/>
      <c r="Q63" s="247"/>
      <c r="R63" s="247"/>
      <c r="S63" s="248"/>
    </row>
    <row r="64" spans="1:33" x14ac:dyDescent="0.25">
      <c r="B64" s="102"/>
      <c r="C64" s="102" t="s">
        <v>20</v>
      </c>
      <c r="D64" s="102" t="s">
        <v>19</v>
      </c>
      <c r="E64" s="102" t="s">
        <v>18</v>
      </c>
      <c r="F64" s="102" t="s">
        <v>17</v>
      </c>
      <c r="G64" s="102" t="s">
        <v>144</v>
      </c>
      <c r="H64" s="101"/>
      <c r="I64" s="101" t="s">
        <v>20</v>
      </c>
      <c r="J64" s="101" t="s">
        <v>19</v>
      </c>
      <c r="K64" s="101" t="s">
        <v>18</v>
      </c>
      <c r="L64" s="101" t="s">
        <v>17</v>
      </c>
      <c r="M64" s="101" t="s">
        <v>144</v>
      </c>
      <c r="N64" s="100"/>
      <c r="O64" s="100" t="s">
        <v>20</v>
      </c>
      <c r="P64" s="100" t="s">
        <v>19</v>
      </c>
      <c r="Q64" s="100" t="s">
        <v>18</v>
      </c>
      <c r="R64" s="131" t="s">
        <v>17</v>
      </c>
      <c r="S64" s="100" t="s">
        <v>144</v>
      </c>
    </row>
    <row r="65" spans="2:19" x14ac:dyDescent="0.25">
      <c r="B65" s="102" t="s">
        <v>27</v>
      </c>
      <c r="C65" s="105">
        <f>MEDIAN(C67:C98)</f>
        <v>0.11749999999999999</v>
      </c>
      <c r="D65" s="105">
        <f>MEDIAN(D67:D98)</f>
        <v>0.35699999999999998</v>
      </c>
      <c r="E65" s="105">
        <f>MEDIAN(E67:E98)</f>
        <v>9.7500000000000003E-2</v>
      </c>
      <c r="F65" s="105">
        <f>MEDIAN(F67:F98)</f>
        <v>0.21350000000000002</v>
      </c>
      <c r="G65" s="105">
        <f>MEDIAN(G67:G98)</f>
        <v>0.58499999999999996</v>
      </c>
      <c r="H65" s="101" t="s">
        <v>27</v>
      </c>
      <c r="I65" s="105">
        <f>MEDIAN(I67:I70)</f>
        <v>0.11</v>
      </c>
      <c r="J65" s="105">
        <f>MEDIAN(J67:J70)</f>
        <v>0.42900000000000005</v>
      </c>
      <c r="K65" s="105">
        <f>MEDIAN(K67:K70)</f>
        <v>9.2999999999999999E-2</v>
      </c>
      <c r="L65" s="105">
        <f>MEDIAN(L67:L70)</f>
        <v>0.20450000000000002</v>
      </c>
      <c r="M65" s="105">
        <f>MEDIAN(M67:M70)</f>
        <v>0.63349999999999995</v>
      </c>
      <c r="N65" s="100" t="s">
        <v>27</v>
      </c>
      <c r="O65" s="104">
        <f>MEDIAN(O67:O69)</f>
        <v>0.25900000000000001</v>
      </c>
      <c r="P65" s="104">
        <f>MEDIAN(P67:P69)</f>
        <v>0.45</v>
      </c>
      <c r="Q65" s="104">
        <f>MEDIAN(Q67:Q69)</f>
        <v>0.16200000000000001</v>
      </c>
      <c r="R65" s="104">
        <f>MEDIAN(R67:R69)</f>
        <v>0.39500000000000002</v>
      </c>
      <c r="S65" s="103">
        <f>MEDIAN(S67:S69)</f>
        <v>0.94499999999999995</v>
      </c>
    </row>
    <row r="66" spans="2:19" x14ac:dyDescent="0.25">
      <c r="B66" s="102" t="s">
        <v>21</v>
      </c>
      <c r="C66" s="102" t="s">
        <v>20</v>
      </c>
      <c r="D66" s="102" t="s">
        <v>19</v>
      </c>
      <c r="E66" s="102" t="s">
        <v>18</v>
      </c>
      <c r="F66" s="102" t="s">
        <v>17</v>
      </c>
      <c r="G66" s="102" t="s">
        <v>144</v>
      </c>
      <c r="H66" s="101" t="s">
        <v>21</v>
      </c>
      <c r="I66" s="101" t="s">
        <v>20</v>
      </c>
      <c r="J66" s="101" t="s">
        <v>19</v>
      </c>
      <c r="K66" s="101" t="s">
        <v>18</v>
      </c>
      <c r="L66" s="101" t="s">
        <v>17</v>
      </c>
      <c r="M66" s="101" t="s">
        <v>144</v>
      </c>
      <c r="N66" s="100" t="s">
        <v>21</v>
      </c>
      <c r="O66" s="100" t="s">
        <v>20</v>
      </c>
      <c r="P66" s="100" t="s">
        <v>19</v>
      </c>
      <c r="Q66" s="100" t="s">
        <v>18</v>
      </c>
      <c r="R66" s="131" t="s">
        <v>17</v>
      </c>
      <c r="S66" s="100" t="s">
        <v>144</v>
      </c>
    </row>
    <row r="67" spans="2:19" x14ac:dyDescent="0.25">
      <c r="B67" s="76">
        <v>1</v>
      </c>
      <c r="C67" s="58">
        <v>8.4000000000000005E-2</v>
      </c>
      <c r="D67" s="58">
        <v>0.88300000000000001</v>
      </c>
      <c r="E67" s="58">
        <v>7.0999999999999994E-2</v>
      </c>
      <c r="F67" s="58">
        <f>C67+E67</f>
        <v>0.155</v>
      </c>
      <c r="G67" s="58">
        <v>1.038</v>
      </c>
      <c r="H67" s="76">
        <v>1</v>
      </c>
      <c r="I67" s="58">
        <v>0.104</v>
      </c>
      <c r="J67" s="58">
        <v>0.4</v>
      </c>
      <c r="K67" s="58">
        <v>9.6000000000000002E-2</v>
      </c>
      <c r="L67" s="58">
        <f>I67+K67</f>
        <v>0.2</v>
      </c>
      <c r="M67" s="58">
        <v>0.6</v>
      </c>
      <c r="N67" s="76">
        <v>1</v>
      </c>
      <c r="O67" s="58">
        <v>0.25900000000000001</v>
      </c>
      <c r="P67" s="58">
        <v>0.315</v>
      </c>
      <c r="Q67" s="58">
        <v>0.13600000000000001</v>
      </c>
      <c r="R67" s="58">
        <f>O67+Q67</f>
        <v>0.39500000000000002</v>
      </c>
      <c r="S67" s="58">
        <v>0.71</v>
      </c>
    </row>
    <row r="68" spans="2:19" x14ac:dyDescent="0.25">
      <c r="B68" s="76">
        <v>2</v>
      </c>
      <c r="C68" s="58">
        <v>0.15</v>
      </c>
      <c r="D68" s="58">
        <v>0.47</v>
      </c>
      <c r="E68" s="58">
        <v>0.13400000000000001</v>
      </c>
      <c r="F68" s="58">
        <f t="shared" ref="F68:F98" si="6">C68+E68</f>
        <v>0.28400000000000003</v>
      </c>
      <c r="G68" s="58">
        <v>0.754</v>
      </c>
      <c r="H68" s="76">
        <v>2</v>
      </c>
      <c r="I68" s="58">
        <v>7.6999999999999999E-2</v>
      </c>
      <c r="J68" s="58">
        <v>0.70499999999999996</v>
      </c>
      <c r="K68" s="58">
        <v>7.1999999999999995E-2</v>
      </c>
      <c r="L68" s="58">
        <f t="shared" ref="L68:L70" si="7">I68+K68</f>
        <v>0.14899999999999999</v>
      </c>
      <c r="M68" s="58">
        <v>0.85399999999999998</v>
      </c>
      <c r="N68" s="76">
        <v>2</v>
      </c>
      <c r="O68" s="58">
        <v>0.192</v>
      </c>
      <c r="P68" s="58">
        <v>0.60799999999999998</v>
      </c>
      <c r="Q68" s="58">
        <v>0.16200000000000001</v>
      </c>
      <c r="R68" s="58">
        <f t="shared" ref="R68:R69" si="8">O68+Q68</f>
        <v>0.35399999999999998</v>
      </c>
      <c r="S68" s="58">
        <v>0.96199999999999997</v>
      </c>
    </row>
    <row r="69" spans="2:19" x14ac:dyDescent="0.25">
      <c r="B69" s="76">
        <v>3</v>
      </c>
      <c r="C69" s="58">
        <v>0.13400000000000001</v>
      </c>
      <c r="D69" s="58">
        <v>0.93300000000000005</v>
      </c>
      <c r="E69" s="58">
        <v>0.1</v>
      </c>
      <c r="F69" s="58">
        <f t="shared" si="6"/>
        <v>0.23400000000000001</v>
      </c>
      <c r="G69" s="58">
        <v>1.167</v>
      </c>
      <c r="H69" s="76">
        <v>3</v>
      </c>
      <c r="I69" s="58">
        <v>0.11600000000000001</v>
      </c>
      <c r="J69" s="58">
        <v>0.33500000000000002</v>
      </c>
      <c r="K69" s="58">
        <v>9.9000000000000005E-2</v>
      </c>
      <c r="L69" s="58">
        <f t="shared" si="7"/>
        <v>0.21500000000000002</v>
      </c>
      <c r="M69" s="58">
        <v>0.55000000000000004</v>
      </c>
      <c r="N69" s="76">
        <v>3</v>
      </c>
      <c r="O69" s="58">
        <v>0.33300000000000002</v>
      </c>
      <c r="P69" s="58">
        <v>0.45</v>
      </c>
      <c r="Q69" s="58">
        <v>0.16200000000000001</v>
      </c>
      <c r="R69" s="58">
        <f t="shared" si="8"/>
        <v>0.495</v>
      </c>
      <c r="S69" s="58">
        <v>0.94499999999999995</v>
      </c>
    </row>
    <row r="70" spans="2:19" x14ac:dyDescent="0.25">
      <c r="B70" s="76">
        <v>4</v>
      </c>
      <c r="C70" s="58">
        <v>0.129</v>
      </c>
      <c r="D70" s="58">
        <v>0.34899999999999998</v>
      </c>
      <c r="E70" s="58">
        <v>0.05</v>
      </c>
      <c r="F70" s="58">
        <f t="shared" si="6"/>
        <v>0.17899999999999999</v>
      </c>
      <c r="G70" s="58">
        <v>0.52800000000000002</v>
      </c>
      <c r="H70" s="76">
        <v>4</v>
      </c>
      <c r="I70" s="58">
        <v>0.11899999999999999</v>
      </c>
      <c r="J70" s="58">
        <v>0.45800000000000002</v>
      </c>
      <c r="K70" s="58">
        <v>0.09</v>
      </c>
      <c r="L70" s="58">
        <f t="shared" si="7"/>
        <v>0.20899999999999999</v>
      </c>
      <c r="M70" s="58">
        <v>0.66700000000000004</v>
      </c>
    </row>
    <row r="71" spans="2:19" x14ac:dyDescent="0.25">
      <c r="B71" s="76">
        <v>5</v>
      </c>
      <c r="C71" s="58">
        <v>0.10199999999999999</v>
      </c>
      <c r="D71" s="58">
        <v>0.433</v>
      </c>
      <c r="E71" s="58">
        <v>0.11700000000000001</v>
      </c>
      <c r="F71" s="58">
        <f t="shared" si="6"/>
        <v>0.219</v>
      </c>
      <c r="G71" s="58">
        <v>0.65200000000000002</v>
      </c>
    </row>
    <row r="72" spans="2:19" x14ac:dyDescent="0.25">
      <c r="B72" s="76">
        <v>6</v>
      </c>
      <c r="C72" s="58">
        <v>0.115</v>
      </c>
      <c r="D72" s="58">
        <v>0.248</v>
      </c>
      <c r="E72" s="58">
        <v>8.5999999999999993E-2</v>
      </c>
      <c r="F72" s="58">
        <f t="shared" si="6"/>
        <v>0.20100000000000001</v>
      </c>
      <c r="G72" s="58">
        <v>0.44900000000000001</v>
      </c>
    </row>
    <row r="73" spans="2:19" x14ac:dyDescent="0.25">
      <c r="B73" s="76">
        <v>7</v>
      </c>
      <c r="C73" s="58">
        <v>0.10100000000000001</v>
      </c>
      <c r="D73" s="58">
        <v>0.44700000000000001</v>
      </c>
      <c r="E73" s="58">
        <v>8.5000000000000006E-2</v>
      </c>
      <c r="F73" s="58">
        <f t="shared" si="6"/>
        <v>0.186</v>
      </c>
      <c r="G73" s="58">
        <v>0.63300000000000001</v>
      </c>
    </row>
    <row r="74" spans="2:19" x14ac:dyDescent="0.25">
      <c r="B74" s="76">
        <v>8</v>
      </c>
      <c r="C74" s="58">
        <v>0.1</v>
      </c>
      <c r="D74" s="58">
        <v>0.36499999999999999</v>
      </c>
      <c r="E74" s="58">
        <v>0.1</v>
      </c>
      <c r="F74" s="58">
        <f t="shared" si="6"/>
        <v>0.2</v>
      </c>
      <c r="G74" s="58">
        <v>0.56499999999999995</v>
      </c>
    </row>
    <row r="75" spans="2:19" x14ac:dyDescent="0.25">
      <c r="B75" s="76">
        <v>9</v>
      </c>
      <c r="C75" s="58">
        <v>0.11799999999999999</v>
      </c>
      <c r="D75" s="58">
        <v>0.251</v>
      </c>
      <c r="E75" s="58">
        <v>9.7000000000000003E-2</v>
      </c>
      <c r="F75" s="58">
        <f t="shared" si="6"/>
        <v>0.215</v>
      </c>
      <c r="G75" s="58">
        <v>0.46600000000000003</v>
      </c>
    </row>
    <row r="76" spans="2:19" x14ac:dyDescent="0.25">
      <c r="B76" s="76">
        <v>10</v>
      </c>
      <c r="C76" s="58">
        <v>0.13400000000000001</v>
      </c>
      <c r="D76" s="58">
        <v>0.183</v>
      </c>
      <c r="E76" s="58">
        <v>9.8000000000000004E-2</v>
      </c>
      <c r="F76" s="58">
        <f t="shared" si="6"/>
        <v>0.23200000000000001</v>
      </c>
      <c r="G76" s="58">
        <v>0.41499999999999998</v>
      </c>
    </row>
    <row r="77" spans="2:19" x14ac:dyDescent="0.25">
      <c r="B77" s="76">
        <v>11</v>
      </c>
      <c r="C77" s="58">
        <v>0.1</v>
      </c>
      <c r="D77" s="58">
        <v>0.41699999999999998</v>
      </c>
      <c r="E77" s="58">
        <v>0.115</v>
      </c>
      <c r="F77" s="58">
        <f t="shared" si="6"/>
        <v>0.21500000000000002</v>
      </c>
      <c r="G77" s="58">
        <v>0.63200000000000001</v>
      </c>
    </row>
    <row r="78" spans="2:19" x14ac:dyDescent="0.25">
      <c r="B78" s="76">
        <v>12</v>
      </c>
      <c r="C78" s="58">
        <v>6.6000000000000003E-2</v>
      </c>
      <c r="D78" s="58">
        <v>0.53400000000000003</v>
      </c>
      <c r="E78" s="58">
        <v>0.1</v>
      </c>
      <c r="F78" s="58">
        <f t="shared" si="6"/>
        <v>0.16600000000000001</v>
      </c>
      <c r="G78" s="58">
        <v>0.7</v>
      </c>
    </row>
    <row r="79" spans="2:19" x14ac:dyDescent="0.25">
      <c r="B79" s="76">
        <v>13</v>
      </c>
      <c r="C79" s="58">
        <v>6.9000000000000006E-2</v>
      </c>
      <c r="D79" s="58">
        <v>0.432</v>
      </c>
      <c r="E79" s="58">
        <v>8.5000000000000006E-2</v>
      </c>
      <c r="F79" s="58">
        <f t="shared" si="6"/>
        <v>0.15400000000000003</v>
      </c>
      <c r="G79" s="58">
        <v>0.58599999999999997</v>
      </c>
    </row>
    <row r="80" spans="2:19" x14ac:dyDescent="0.25">
      <c r="B80" s="76">
        <v>14</v>
      </c>
      <c r="C80" s="58">
        <v>0.14799999999999999</v>
      </c>
      <c r="D80" s="58">
        <v>0.86699999999999999</v>
      </c>
      <c r="E80" s="58">
        <v>6.6000000000000003E-2</v>
      </c>
      <c r="F80" s="58">
        <f t="shared" si="6"/>
        <v>0.214</v>
      </c>
      <c r="G80" s="58">
        <v>1.081</v>
      </c>
    </row>
    <row r="81" spans="2:7" x14ac:dyDescent="0.25">
      <c r="B81" s="76">
        <v>15</v>
      </c>
      <c r="C81" s="58">
        <v>8.4000000000000005E-2</v>
      </c>
      <c r="D81" s="58">
        <v>0.51200000000000001</v>
      </c>
      <c r="E81" s="58">
        <v>7.0000000000000007E-2</v>
      </c>
      <c r="F81" s="58">
        <f t="shared" si="6"/>
        <v>0.15400000000000003</v>
      </c>
      <c r="G81" s="58">
        <v>0.66600000000000004</v>
      </c>
    </row>
    <row r="82" spans="2:7" x14ac:dyDescent="0.25">
      <c r="B82" s="76">
        <v>16</v>
      </c>
      <c r="C82" s="58">
        <v>0.125</v>
      </c>
      <c r="D82" s="58">
        <v>0.28299999999999997</v>
      </c>
      <c r="E82" s="58">
        <v>0.11700000000000001</v>
      </c>
      <c r="F82" s="58">
        <f t="shared" si="6"/>
        <v>0.24199999999999999</v>
      </c>
      <c r="G82" s="58">
        <v>0.52500000000000002</v>
      </c>
    </row>
    <row r="83" spans="2:7" x14ac:dyDescent="0.25">
      <c r="B83" s="76">
        <v>17</v>
      </c>
      <c r="C83" s="58">
        <v>0.11799999999999999</v>
      </c>
      <c r="D83" s="58">
        <v>0.185</v>
      </c>
      <c r="E83" s="58">
        <v>8.3000000000000004E-2</v>
      </c>
      <c r="F83" s="58">
        <f t="shared" si="6"/>
        <v>0.20100000000000001</v>
      </c>
      <c r="G83" s="58">
        <v>0.38600000000000001</v>
      </c>
    </row>
    <row r="84" spans="2:7" x14ac:dyDescent="0.25">
      <c r="B84" s="76">
        <v>18</v>
      </c>
      <c r="C84" s="58">
        <v>0.1</v>
      </c>
      <c r="D84" s="58">
        <v>0.22800000000000001</v>
      </c>
      <c r="E84" s="58">
        <v>9.9000000000000005E-2</v>
      </c>
      <c r="F84" s="58">
        <f t="shared" si="6"/>
        <v>0.19900000000000001</v>
      </c>
      <c r="G84" s="58">
        <v>0.42699999999999999</v>
      </c>
    </row>
    <row r="85" spans="2:7" x14ac:dyDescent="0.25">
      <c r="B85" s="76">
        <v>19</v>
      </c>
      <c r="C85" s="58">
        <v>0.11700000000000001</v>
      </c>
      <c r="D85" s="58">
        <v>0.315</v>
      </c>
      <c r="E85" s="58">
        <v>8.5000000000000006E-2</v>
      </c>
      <c r="F85" s="58">
        <f t="shared" si="6"/>
        <v>0.20200000000000001</v>
      </c>
      <c r="G85" s="58">
        <v>0.51700000000000002</v>
      </c>
    </row>
    <row r="86" spans="2:7" x14ac:dyDescent="0.25">
      <c r="B86" s="76">
        <v>20</v>
      </c>
      <c r="C86" s="58">
        <v>8.8999999999999996E-2</v>
      </c>
      <c r="D86" s="58">
        <v>0.24199999999999999</v>
      </c>
      <c r="E86" s="58">
        <v>0.108</v>
      </c>
      <c r="F86" s="58">
        <f t="shared" si="6"/>
        <v>0.19700000000000001</v>
      </c>
      <c r="G86" s="58">
        <v>0.439</v>
      </c>
    </row>
    <row r="87" spans="2:7" x14ac:dyDescent="0.25">
      <c r="B87" s="76">
        <v>21</v>
      </c>
      <c r="C87" s="58">
        <v>0.15</v>
      </c>
      <c r="D87" s="58">
        <v>0.255</v>
      </c>
      <c r="E87" s="58">
        <v>0.107</v>
      </c>
      <c r="F87" s="58">
        <f t="shared" si="6"/>
        <v>0.25700000000000001</v>
      </c>
      <c r="G87" s="58">
        <v>0.51200000000000001</v>
      </c>
    </row>
    <row r="88" spans="2:7" x14ac:dyDescent="0.25">
      <c r="B88" s="76">
        <v>22</v>
      </c>
      <c r="C88" s="58">
        <v>0.217</v>
      </c>
      <c r="D88" s="58">
        <v>0.61699999999999999</v>
      </c>
      <c r="E88" s="58">
        <v>0.11600000000000001</v>
      </c>
      <c r="F88" s="58">
        <f t="shared" si="6"/>
        <v>0.33300000000000002</v>
      </c>
      <c r="G88" s="58">
        <v>0.95</v>
      </c>
    </row>
    <row r="89" spans="2:7" x14ac:dyDescent="0.25">
      <c r="B89" s="76">
        <v>23</v>
      </c>
      <c r="C89" s="58">
        <v>0.18099999999999999</v>
      </c>
      <c r="D89" s="58">
        <v>0.33100000000000002</v>
      </c>
      <c r="E89" s="58">
        <v>8.5000000000000006E-2</v>
      </c>
      <c r="F89" s="58">
        <f t="shared" si="6"/>
        <v>0.26600000000000001</v>
      </c>
      <c r="G89" s="58">
        <v>0.59699999999999998</v>
      </c>
    </row>
    <row r="90" spans="2:7" x14ac:dyDescent="0.25">
      <c r="B90" s="76">
        <v>24</v>
      </c>
      <c r="C90" s="58">
        <v>0.13300000000000001</v>
      </c>
      <c r="D90" s="58">
        <v>0.41699999999999998</v>
      </c>
      <c r="E90" s="58">
        <v>0.1</v>
      </c>
      <c r="F90" s="58">
        <f t="shared" si="6"/>
        <v>0.23300000000000001</v>
      </c>
      <c r="G90" s="58">
        <v>0.65</v>
      </c>
    </row>
    <row r="91" spans="2:7" x14ac:dyDescent="0.25">
      <c r="B91" s="76">
        <v>25</v>
      </c>
      <c r="C91" s="58">
        <v>0.16700000000000001</v>
      </c>
      <c r="D91" s="58">
        <v>0.46600000000000003</v>
      </c>
      <c r="E91" s="58">
        <v>0.1</v>
      </c>
      <c r="F91" s="58">
        <f t="shared" si="6"/>
        <v>0.26700000000000002</v>
      </c>
      <c r="G91" s="58">
        <v>0.73299999999999998</v>
      </c>
    </row>
    <row r="92" spans="2:7" x14ac:dyDescent="0.25">
      <c r="B92" s="76">
        <v>26</v>
      </c>
      <c r="C92" s="58">
        <v>0.1</v>
      </c>
      <c r="D92" s="58">
        <v>0.222</v>
      </c>
      <c r="E92" s="58">
        <v>9.5000000000000001E-2</v>
      </c>
      <c r="F92" s="58">
        <f t="shared" si="6"/>
        <v>0.19500000000000001</v>
      </c>
      <c r="G92" s="58">
        <v>0.41699999999999998</v>
      </c>
    </row>
    <row r="93" spans="2:7" x14ac:dyDescent="0.25">
      <c r="B93" s="76">
        <v>27</v>
      </c>
      <c r="C93" s="58">
        <v>0.11700000000000001</v>
      </c>
      <c r="D93" s="58">
        <v>0.308</v>
      </c>
      <c r="E93" s="58">
        <v>9.4E-2</v>
      </c>
      <c r="F93" s="58">
        <f t="shared" si="6"/>
        <v>0.21100000000000002</v>
      </c>
      <c r="G93" s="58">
        <v>0.51900000000000002</v>
      </c>
    </row>
    <row r="94" spans="2:7" x14ac:dyDescent="0.25">
      <c r="B94" s="76">
        <v>28</v>
      </c>
      <c r="C94" s="58">
        <v>0.1</v>
      </c>
      <c r="D94" s="58">
        <v>0.437</v>
      </c>
      <c r="E94" s="58">
        <v>9.6000000000000002E-2</v>
      </c>
      <c r="F94" s="58">
        <f t="shared" si="6"/>
        <v>0.19600000000000001</v>
      </c>
      <c r="G94" s="58">
        <v>0.63300000000000001</v>
      </c>
    </row>
    <row r="95" spans="2:7" x14ac:dyDescent="0.25">
      <c r="B95" s="76">
        <v>29</v>
      </c>
      <c r="C95" s="58">
        <v>0.11799999999999999</v>
      </c>
      <c r="D95" s="58">
        <v>0.26800000000000002</v>
      </c>
      <c r="E95" s="58">
        <v>9.9000000000000005E-2</v>
      </c>
      <c r="F95" s="58">
        <f t="shared" si="6"/>
        <v>0.217</v>
      </c>
      <c r="G95" s="58">
        <v>0.48499999999999999</v>
      </c>
    </row>
    <row r="96" spans="2:7" x14ac:dyDescent="0.25">
      <c r="B96" s="76">
        <v>30</v>
      </c>
      <c r="C96" s="58">
        <v>0.152</v>
      </c>
      <c r="D96" s="58">
        <v>0.2</v>
      </c>
      <c r="E96" s="58">
        <v>0.11600000000000001</v>
      </c>
      <c r="F96" s="58">
        <f t="shared" si="6"/>
        <v>0.26800000000000002</v>
      </c>
      <c r="G96" s="58">
        <v>0.46800000000000003</v>
      </c>
    </row>
    <row r="97" spans="2:7" x14ac:dyDescent="0.25">
      <c r="B97" s="76">
        <v>31</v>
      </c>
      <c r="C97" s="58">
        <v>0.184</v>
      </c>
      <c r="D97" s="58">
        <v>0.31</v>
      </c>
      <c r="E97" s="58">
        <v>0.09</v>
      </c>
      <c r="F97" s="58">
        <f t="shared" si="6"/>
        <v>0.27400000000000002</v>
      </c>
      <c r="G97" s="58">
        <v>0.58399999999999996</v>
      </c>
    </row>
    <row r="98" spans="2:7" x14ac:dyDescent="0.25">
      <c r="B98" s="76">
        <v>32</v>
      </c>
      <c r="C98" s="58">
        <v>0.11700000000000001</v>
      </c>
      <c r="D98" s="58">
        <v>0.53700000000000003</v>
      </c>
      <c r="E98" s="58">
        <v>9.6000000000000002E-2</v>
      </c>
      <c r="F98" s="58">
        <f t="shared" si="6"/>
        <v>0.21300000000000002</v>
      </c>
      <c r="G98" s="58">
        <v>0.75</v>
      </c>
    </row>
  </sheetData>
  <mergeCells count="27">
    <mergeCell ref="B1:S1"/>
    <mergeCell ref="B2:G2"/>
    <mergeCell ref="H2:M2"/>
    <mergeCell ref="N2:S2"/>
    <mergeCell ref="V2:Y2"/>
    <mergeCell ref="AE2:AE3"/>
    <mergeCell ref="A57:B57"/>
    <mergeCell ref="I53:M53"/>
    <mergeCell ref="O53:S53"/>
    <mergeCell ref="A52:S52"/>
    <mergeCell ref="A53:B54"/>
    <mergeCell ref="B62:S62"/>
    <mergeCell ref="C53:G53"/>
    <mergeCell ref="Z2:Z3"/>
    <mergeCell ref="AA2:AD2"/>
    <mergeCell ref="B63:G63"/>
    <mergeCell ref="H63:M63"/>
    <mergeCell ref="N63:S63"/>
    <mergeCell ref="U2:U3"/>
    <mergeCell ref="A55:B55"/>
    <mergeCell ref="A56:B56"/>
    <mergeCell ref="T52:AG52"/>
    <mergeCell ref="T53:W53"/>
    <mergeCell ref="Y53:AB53"/>
    <mergeCell ref="AD53:AG53"/>
    <mergeCell ref="U21:V22"/>
    <mergeCell ref="W21:W22"/>
  </mergeCells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M76"/>
  <sheetViews>
    <sheetView workbookViewId="0">
      <selection activeCell="Q44" sqref="Q44:R44"/>
    </sheetView>
  </sheetViews>
  <sheetFormatPr defaultRowHeight="15" x14ac:dyDescent="0.25"/>
  <cols>
    <col min="1" max="1" width="27.28515625" style="75" customWidth="1"/>
    <col min="2" max="26" width="9.140625" style="75"/>
    <col min="27" max="27" width="12.7109375" style="75" customWidth="1"/>
    <col min="28" max="32" width="9.140625" style="75"/>
    <col min="33" max="33" width="11.85546875" style="75" customWidth="1"/>
    <col min="34" max="38" width="9.140625" style="75"/>
    <col min="39" max="39" width="18" style="75" customWidth="1"/>
    <col min="40" max="16384" width="9.140625" style="75"/>
  </cols>
  <sheetData>
    <row r="1" spans="2:39" x14ac:dyDescent="0.25">
      <c r="B1" s="264" t="s">
        <v>196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AA1" s="115"/>
      <c r="AB1" s="115"/>
      <c r="AC1" s="115"/>
      <c r="AD1" s="115"/>
      <c r="AE1" s="115"/>
      <c r="AF1" s="115"/>
      <c r="AG1" s="97"/>
    </row>
    <row r="2" spans="2:39" ht="30.75" customHeight="1" x14ac:dyDescent="0.25">
      <c r="B2" s="264" t="s">
        <v>149</v>
      </c>
      <c r="C2" s="264"/>
      <c r="D2" s="264"/>
      <c r="E2" s="264"/>
      <c r="F2" s="264"/>
      <c r="G2" s="264"/>
      <c r="H2" s="259" t="s">
        <v>148</v>
      </c>
      <c r="I2" s="259"/>
      <c r="J2" s="259"/>
      <c r="K2" s="259"/>
      <c r="L2" s="259"/>
      <c r="M2" s="259"/>
      <c r="N2" s="264" t="s">
        <v>147</v>
      </c>
      <c r="O2" s="264"/>
      <c r="P2" s="264"/>
      <c r="Q2" s="264"/>
      <c r="R2" s="264"/>
      <c r="S2" s="264"/>
      <c r="T2" s="259" t="s">
        <v>195</v>
      </c>
      <c r="U2" s="259"/>
      <c r="V2" s="259"/>
      <c r="W2" s="259"/>
      <c r="X2" s="259"/>
      <c r="Y2" s="259"/>
      <c r="AA2" s="196" t="s">
        <v>177</v>
      </c>
      <c r="AB2" s="196" t="s">
        <v>176</v>
      </c>
      <c r="AC2" s="196"/>
      <c r="AD2" s="196"/>
      <c r="AE2" s="196"/>
      <c r="AF2" s="196"/>
      <c r="AG2" s="196" t="s">
        <v>175</v>
      </c>
      <c r="AH2" s="196" t="s">
        <v>135</v>
      </c>
      <c r="AI2" s="196"/>
      <c r="AJ2" s="196"/>
      <c r="AK2" s="196"/>
      <c r="AL2" s="196"/>
      <c r="AM2" s="196" t="s">
        <v>174</v>
      </c>
    </row>
    <row r="3" spans="2:39" ht="15.75" customHeight="1" x14ac:dyDescent="0.25">
      <c r="B3" s="164"/>
      <c r="C3" s="164" t="s">
        <v>20</v>
      </c>
      <c r="D3" s="164" t="s">
        <v>19</v>
      </c>
      <c r="E3" s="164" t="s">
        <v>18</v>
      </c>
      <c r="F3" s="164" t="s">
        <v>17</v>
      </c>
      <c r="G3" s="164" t="s">
        <v>144</v>
      </c>
      <c r="H3" s="164"/>
      <c r="I3" s="164" t="s">
        <v>20</v>
      </c>
      <c r="J3" s="164" t="s">
        <v>19</v>
      </c>
      <c r="K3" s="164" t="s">
        <v>18</v>
      </c>
      <c r="L3" s="164" t="s">
        <v>17</v>
      </c>
      <c r="M3" s="164" t="s">
        <v>144</v>
      </c>
      <c r="N3" s="164"/>
      <c r="O3" s="164" t="s">
        <v>20</v>
      </c>
      <c r="P3" s="164" t="s">
        <v>19</v>
      </c>
      <c r="Q3" s="164" t="s">
        <v>18</v>
      </c>
      <c r="R3" s="164" t="s">
        <v>17</v>
      </c>
      <c r="S3" s="164" t="s">
        <v>144</v>
      </c>
      <c r="T3" s="164"/>
      <c r="U3" s="164" t="s">
        <v>20</v>
      </c>
      <c r="V3" s="164" t="s">
        <v>19</v>
      </c>
      <c r="W3" s="164" t="s">
        <v>18</v>
      </c>
      <c r="X3" s="164" t="s">
        <v>17</v>
      </c>
      <c r="Y3" s="164" t="s">
        <v>144</v>
      </c>
      <c r="AA3" s="196"/>
      <c r="AB3" s="73" t="s">
        <v>8</v>
      </c>
      <c r="AC3" s="72" t="s">
        <v>7</v>
      </c>
      <c r="AD3" s="71" t="s">
        <v>6</v>
      </c>
      <c r="AE3" s="149" t="s">
        <v>186</v>
      </c>
      <c r="AF3" s="74" t="s">
        <v>16</v>
      </c>
      <c r="AG3" s="196"/>
      <c r="AH3" s="73" t="s">
        <v>8</v>
      </c>
      <c r="AI3" s="72" t="s">
        <v>7</v>
      </c>
      <c r="AJ3" s="71" t="s">
        <v>6</v>
      </c>
      <c r="AK3" s="149" t="s">
        <v>186</v>
      </c>
      <c r="AL3" s="74" t="s">
        <v>16</v>
      </c>
      <c r="AM3" s="196"/>
    </row>
    <row r="4" spans="2:39" ht="15.75" customHeight="1" x14ac:dyDescent="0.25">
      <c r="B4" s="164" t="s">
        <v>95</v>
      </c>
      <c r="C4" s="164">
        <f t="shared" ref="C4:G4" si="0">_xlfn.PERCENTILE.INC(C11:C37,0.1)</f>
        <v>6.3600000000000004E-2</v>
      </c>
      <c r="D4" s="164">
        <f t="shared" si="0"/>
        <v>0.33180000000000004</v>
      </c>
      <c r="E4" s="164">
        <f t="shared" si="0"/>
        <v>0.10959999999999999</v>
      </c>
      <c r="F4" s="164">
        <f t="shared" si="0"/>
        <v>0.19320000000000001</v>
      </c>
      <c r="G4" s="164">
        <f t="shared" si="0"/>
        <v>0.5282</v>
      </c>
      <c r="H4" s="164" t="s">
        <v>95</v>
      </c>
      <c r="I4" s="164">
        <f>_xlfn.PERCENTILE.INC(I11:I37,0.1)</f>
        <v>4.5999999999999999E-2</v>
      </c>
      <c r="J4" s="164">
        <f t="shared" ref="J4:Y4" si="1">_xlfn.PERCENTILE.INC(J11:J37,0.1)</f>
        <v>0.25240000000000001</v>
      </c>
      <c r="K4" s="164">
        <f t="shared" si="1"/>
        <v>6.54E-2</v>
      </c>
      <c r="L4" s="164">
        <f t="shared" si="1"/>
        <v>0.14800000000000002</v>
      </c>
      <c r="M4" s="164">
        <f t="shared" si="1"/>
        <v>0.39080000000000004</v>
      </c>
      <c r="N4" s="164" t="s">
        <v>95</v>
      </c>
      <c r="O4" s="164">
        <f t="shared" si="1"/>
        <v>0.1002</v>
      </c>
      <c r="P4" s="164">
        <f t="shared" si="1"/>
        <v>0.48699999999999999</v>
      </c>
      <c r="Q4" s="164">
        <f t="shared" si="1"/>
        <v>0.15439999999999998</v>
      </c>
      <c r="R4" s="164">
        <f t="shared" si="1"/>
        <v>0.28240000000000004</v>
      </c>
      <c r="S4" s="164">
        <f t="shared" si="1"/>
        <v>0.8468</v>
      </c>
      <c r="T4" s="164" t="s">
        <v>95</v>
      </c>
      <c r="U4" s="164">
        <f t="shared" si="1"/>
        <v>0.23</v>
      </c>
      <c r="V4" s="164">
        <f t="shared" si="1"/>
        <v>0.63500000000000001</v>
      </c>
      <c r="W4" s="164">
        <f t="shared" si="1"/>
        <v>0.129</v>
      </c>
      <c r="X4" s="164">
        <f t="shared" si="1"/>
        <v>0.35899999999999999</v>
      </c>
      <c r="Y4" s="164">
        <f t="shared" si="1"/>
        <v>0.99399999999999999</v>
      </c>
      <c r="AA4" s="126">
        <f>[1]Záznamy!G122</f>
        <v>1904.2270000000001</v>
      </c>
      <c r="AB4" s="126">
        <f>G9</f>
        <v>0</v>
      </c>
      <c r="AC4" s="126">
        <f>M9</f>
        <v>0</v>
      </c>
      <c r="AD4" s="126">
        <f>S9</f>
        <v>0</v>
      </c>
      <c r="AE4" s="125">
        <f>Y9</f>
        <v>0</v>
      </c>
      <c r="AF4" s="125">
        <f>AB4+AC4+AD4+AE4</f>
        <v>0</v>
      </c>
      <c r="AG4" s="125">
        <f>AA4-AF4</f>
        <v>1904.2270000000001</v>
      </c>
      <c r="AH4" s="124">
        <f>B29</f>
        <v>19</v>
      </c>
      <c r="AI4" s="124">
        <f>H37</f>
        <v>27</v>
      </c>
      <c r="AJ4" s="123">
        <f>N15</f>
        <v>5</v>
      </c>
      <c r="AK4" s="123">
        <f>T11</f>
        <v>1</v>
      </c>
      <c r="AL4" s="123">
        <f>AH4+AI4+AJ4+AK4</f>
        <v>52</v>
      </c>
      <c r="AM4" s="122">
        <f>(100*AF4)/AA4</f>
        <v>0</v>
      </c>
    </row>
    <row r="5" spans="2:39" x14ac:dyDescent="0.25">
      <c r="B5" s="164" t="s">
        <v>94</v>
      </c>
      <c r="C5" s="164">
        <f t="shared" ref="C5:G5" si="2">_xlfn.PERCENTILE.INC(C11:C37,0.9)</f>
        <v>0.19339999999999999</v>
      </c>
      <c r="D5" s="164">
        <f t="shared" si="2"/>
        <v>0.85</v>
      </c>
      <c r="E5" s="164">
        <f t="shared" si="2"/>
        <v>0.16</v>
      </c>
      <c r="F5" s="164">
        <f t="shared" si="2"/>
        <v>0.33839999999999992</v>
      </c>
      <c r="G5" s="164">
        <f t="shared" si="2"/>
        <v>1.0998000000000001</v>
      </c>
      <c r="H5" s="164" t="s">
        <v>94</v>
      </c>
      <c r="I5" s="164">
        <f>_xlfn.PERCENTILE.INC(I11:I37,0.9)</f>
        <v>0.12880000000000003</v>
      </c>
      <c r="J5" s="164">
        <f t="shared" ref="J5:Y5" si="3">_xlfn.PERCENTILE.INC(J11:J37,0.9)</f>
        <v>0.68680000000000019</v>
      </c>
      <c r="K5" s="164">
        <f t="shared" si="3"/>
        <v>0.129</v>
      </c>
      <c r="L5" s="164">
        <f t="shared" si="3"/>
        <v>0.23400000000000001</v>
      </c>
      <c r="M5" s="164">
        <f t="shared" si="3"/>
        <v>1.0234000000000003</v>
      </c>
      <c r="N5" s="164" t="s">
        <v>94</v>
      </c>
      <c r="O5" s="164">
        <f t="shared" si="3"/>
        <v>0.22779999999999997</v>
      </c>
      <c r="P5" s="164">
        <f t="shared" si="3"/>
        <v>1.0053999999999998</v>
      </c>
      <c r="Q5" s="164">
        <f t="shared" si="3"/>
        <v>0.2092</v>
      </c>
      <c r="R5" s="164">
        <f t="shared" si="3"/>
        <v>0.40060000000000001</v>
      </c>
      <c r="S5" s="164">
        <f t="shared" si="3"/>
        <v>1.3535999999999999</v>
      </c>
      <c r="T5" s="164" t="s">
        <v>94</v>
      </c>
      <c r="U5" s="164">
        <f t="shared" si="3"/>
        <v>0.23</v>
      </c>
      <c r="V5" s="164">
        <f t="shared" si="3"/>
        <v>0.63500000000000001</v>
      </c>
      <c r="W5" s="164">
        <f t="shared" si="3"/>
        <v>0.129</v>
      </c>
      <c r="X5" s="164">
        <f t="shared" si="3"/>
        <v>0.35899999999999999</v>
      </c>
      <c r="Y5" s="164">
        <f t="shared" si="3"/>
        <v>0.99399999999999999</v>
      </c>
      <c r="AA5" s="116"/>
      <c r="AB5" s="117"/>
      <c r="AC5" s="117"/>
      <c r="AD5" s="117"/>
      <c r="AE5" s="117"/>
      <c r="AF5" s="117"/>
      <c r="AG5" s="115"/>
      <c r="AH5" s="115"/>
      <c r="AI5" s="115"/>
    </row>
    <row r="6" spans="2:39" x14ac:dyDescent="0.25">
      <c r="B6" s="164" t="s">
        <v>27</v>
      </c>
      <c r="C6" s="164">
        <f>MEDIAN(C11:C29)</f>
        <v>0.13400000000000001</v>
      </c>
      <c r="D6" s="164">
        <f>MEDIAN(D11:D29)</f>
        <v>0.42</v>
      </c>
      <c r="E6" s="164">
        <f>MEDIAN(E11:E29)</f>
        <v>0.13100000000000001</v>
      </c>
      <c r="F6" s="164">
        <f>MEDIAN(F11:F29)</f>
        <v>0.26100000000000001</v>
      </c>
      <c r="G6" s="164">
        <f>MEDIAN(G11:G29)</f>
        <v>0.749</v>
      </c>
      <c r="H6" s="164" t="s">
        <v>27</v>
      </c>
      <c r="I6" s="164">
        <f>MEDIAN(I11:I37)</f>
        <v>0.1</v>
      </c>
      <c r="J6" s="164">
        <f>MEDIAN(J11:J37)</f>
        <v>0.40899999999999997</v>
      </c>
      <c r="K6" s="164">
        <f>MEDIAN(K11:K37)</f>
        <v>0.09</v>
      </c>
      <c r="L6" s="164">
        <f>MEDIAN(L11:L37)</f>
        <v>0.192</v>
      </c>
      <c r="M6" s="164">
        <f>MEDIAN(M11:M37)</f>
        <v>0.60399999999999998</v>
      </c>
      <c r="N6" s="164" t="s">
        <v>27</v>
      </c>
      <c r="O6" s="164">
        <f>MEDIAN(O11:O15)</f>
        <v>0.17899999999999999</v>
      </c>
      <c r="P6" s="164">
        <f>MEDIAN(P11:P15)</f>
        <v>0.73399999999999999</v>
      </c>
      <c r="Q6" s="164">
        <f>MEDIAN(Q11:Q15)</f>
        <v>0.188</v>
      </c>
      <c r="R6" s="164">
        <f>MEDIAN(R11:R15)</f>
        <v>0.36699999999999999</v>
      </c>
      <c r="S6" s="164">
        <f>MEDIAN(S11:S15)</f>
        <v>1.0860000000000001</v>
      </c>
      <c r="T6" s="164" t="s">
        <v>27</v>
      </c>
      <c r="U6" s="160">
        <v>0.23</v>
      </c>
      <c r="V6" s="160">
        <v>0.63500000000000001</v>
      </c>
      <c r="W6" s="160">
        <v>0.129</v>
      </c>
      <c r="X6" s="160">
        <v>0.129</v>
      </c>
      <c r="Y6" s="160">
        <v>0.99399999999999999</v>
      </c>
      <c r="AA6" s="115"/>
      <c r="AB6" s="115"/>
      <c r="AC6" s="115"/>
      <c r="AD6" s="115"/>
      <c r="AE6" s="115"/>
      <c r="AF6" s="115"/>
      <c r="AG6" s="115"/>
      <c r="AH6" s="115"/>
      <c r="AI6" s="115"/>
    </row>
    <row r="7" spans="2:39" x14ac:dyDescent="0.25"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0"/>
      <c r="V7" s="160"/>
      <c r="W7" s="160"/>
      <c r="X7" s="160"/>
      <c r="Y7" s="160"/>
      <c r="AA7" s="115"/>
      <c r="AB7" s="115"/>
      <c r="AC7" s="115"/>
      <c r="AD7" s="115"/>
      <c r="AE7" s="115"/>
      <c r="AF7" s="115"/>
      <c r="AG7" s="115"/>
      <c r="AH7" s="115"/>
      <c r="AI7" s="115"/>
    </row>
    <row r="8" spans="2:39" x14ac:dyDescent="0.25"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0"/>
      <c r="V8" s="160"/>
      <c r="W8" s="160"/>
      <c r="X8" s="160"/>
      <c r="Y8" s="160"/>
      <c r="AA8" s="115"/>
      <c r="AB8" s="115"/>
      <c r="AC8" s="115"/>
      <c r="AD8" s="115"/>
      <c r="AE8" s="115"/>
      <c r="AF8" s="115"/>
      <c r="AG8" s="115"/>
      <c r="AH8" s="115"/>
      <c r="AI8" s="115"/>
    </row>
    <row r="9" spans="2:39" x14ac:dyDescent="0.25"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0"/>
      <c r="V9" s="160"/>
      <c r="W9" s="160"/>
      <c r="X9" s="160"/>
      <c r="Y9" s="160"/>
    </row>
    <row r="10" spans="2:39" x14ac:dyDescent="0.25">
      <c r="B10" s="165" t="s">
        <v>21</v>
      </c>
      <c r="C10" s="165" t="s">
        <v>20</v>
      </c>
      <c r="D10" s="165" t="s">
        <v>19</v>
      </c>
      <c r="E10" s="165" t="s">
        <v>18</v>
      </c>
      <c r="F10" s="165" t="s">
        <v>17</v>
      </c>
      <c r="G10" s="165" t="s">
        <v>144</v>
      </c>
      <c r="H10" s="165" t="s">
        <v>21</v>
      </c>
      <c r="I10" s="165" t="s">
        <v>20</v>
      </c>
      <c r="J10" s="165" t="s">
        <v>19</v>
      </c>
      <c r="K10" s="165" t="s">
        <v>18</v>
      </c>
      <c r="L10" s="165" t="s">
        <v>17</v>
      </c>
      <c r="M10" s="165" t="s">
        <v>144</v>
      </c>
      <c r="N10" s="165" t="s">
        <v>21</v>
      </c>
      <c r="O10" s="165" t="s">
        <v>20</v>
      </c>
      <c r="P10" s="165" t="s">
        <v>19</v>
      </c>
      <c r="Q10" s="165" t="s">
        <v>18</v>
      </c>
      <c r="R10" s="165" t="s">
        <v>17</v>
      </c>
      <c r="S10" s="165" t="s">
        <v>144</v>
      </c>
      <c r="T10" s="165" t="s">
        <v>21</v>
      </c>
      <c r="U10" s="165" t="s">
        <v>20</v>
      </c>
      <c r="V10" s="165" t="s">
        <v>19</v>
      </c>
      <c r="W10" s="165" t="s">
        <v>18</v>
      </c>
      <c r="X10" s="165" t="s">
        <v>17</v>
      </c>
      <c r="Y10" s="165" t="s">
        <v>144</v>
      </c>
    </row>
    <row r="11" spans="2:39" x14ac:dyDescent="0.25">
      <c r="B11" s="76">
        <v>1</v>
      </c>
      <c r="C11" s="58">
        <v>0.14699999999999999</v>
      </c>
      <c r="D11" s="58">
        <v>0.66800000000000004</v>
      </c>
      <c r="E11" s="58">
        <v>0.16</v>
      </c>
      <c r="F11" s="58">
        <f>C11+E11</f>
        <v>0.307</v>
      </c>
      <c r="G11" s="58">
        <v>0.97499999999999998</v>
      </c>
      <c r="H11" s="76">
        <v>1</v>
      </c>
      <c r="I11" s="58">
        <v>5.3999999999999999E-2</v>
      </c>
      <c r="J11" s="58">
        <v>0.27100000000000002</v>
      </c>
      <c r="K11" s="58">
        <v>7.5999999999999998E-2</v>
      </c>
      <c r="L11" s="58">
        <f>I11+K11</f>
        <v>0.13</v>
      </c>
      <c r="M11" s="58">
        <v>0.40100000000000002</v>
      </c>
      <c r="N11" s="76">
        <v>1</v>
      </c>
      <c r="O11" s="58">
        <v>0.25700000000000001</v>
      </c>
      <c r="P11" s="58">
        <v>0.433</v>
      </c>
      <c r="Q11" s="58">
        <v>0.14399999999999999</v>
      </c>
      <c r="R11" s="58">
        <f>O11+Q11</f>
        <v>0.40100000000000002</v>
      </c>
      <c r="S11" s="58">
        <v>0.83399999999999996</v>
      </c>
      <c r="T11" s="137">
        <v>1</v>
      </c>
      <c r="U11" s="58">
        <v>0.23</v>
      </c>
      <c r="V11" s="58">
        <v>0.63500000000000001</v>
      </c>
      <c r="W11" s="58">
        <v>0.129</v>
      </c>
      <c r="X11" s="58">
        <f>U11+W11</f>
        <v>0.35899999999999999</v>
      </c>
      <c r="Y11" s="58">
        <v>0.99399999999999999</v>
      </c>
    </row>
    <row r="12" spans="2:39" x14ac:dyDescent="0.25">
      <c r="B12" s="76">
        <v>2</v>
      </c>
      <c r="C12" s="58">
        <v>0.13400000000000001</v>
      </c>
      <c r="D12" s="58">
        <v>0.33500000000000002</v>
      </c>
      <c r="E12" s="58">
        <v>4.8000000000000001E-2</v>
      </c>
      <c r="F12" s="58">
        <f t="shared" ref="F12:F29" si="4">C12+E12</f>
        <v>0.182</v>
      </c>
      <c r="G12" s="58">
        <v>0.51700000000000002</v>
      </c>
      <c r="H12" s="76">
        <v>2</v>
      </c>
      <c r="I12" s="58">
        <v>1.9E-2</v>
      </c>
      <c r="J12" s="58">
        <v>0.30499999999999999</v>
      </c>
      <c r="K12" s="58">
        <v>2.8000000000000001E-2</v>
      </c>
      <c r="L12" s="58">
        <f t="shared" ref="L12:L37" si="5">I12+K12</f>
        <v>4.7E-2</v>
      </c>
      <c r="M12" s="58">
        <v>0.35199999999999998</v>
      </c>
      <c r="N12" s="76">
        <v>2</v>
      </c>
      <c r="O12" s="58">
        <v>9.9000000000000005E-2</v>
      </c>
      <c r="P12" s="58">
        <v>0.56799999999999995</v>
      </c>
      <c r="Q12" s="58">
        <v>0.19900000000000001</v>
      </c>
      <c r="R12" s="58">
        <f t="shared" ref="R12:R15" si="6">O12+Q12</f>
        <v>0.29800000000000004</v>
      </c>
      <c r="S12" s="58">
        <v>0.86599999999999999</v>
      </c>
      <c r="T12" s="58"/>
      <c r="U12" s="58"/>
      <c r="V12" s="58"/>
      <c r="W12" s="58"/>
      <c r="X12" s="58"/>
      <c r="Y12" s="58"/>
    </row>
    <row r="13" spans="2:39" x14ac:dyDescent="0.25">
      <c r="B13" s="76">
        <v>3</v>
      </c>
      <c r="C13" s="58">
        <v>0.24399999999999999</v>
      </c>
      <c r="D13" s="58">
        <v>0.42099999999999999</v>
      </c>
      <c r="E13" s="58">
        <v>0.129</v>
      </c>
      <c r="F13" s="58">
        <f t="shared" si="4"/>
        <v>0.373</v>
      </c>
      <c r="G13" s="58">
        <v>0.79400000000000004</v>
      </c>
      <c r="H13" s="76">
        <v>3</v>
      </c>
      <c r="I13" s="58">
        <v>0.1</v>
      </c>
      <c r="J13" s="58">
        <v>0.46800000000000003</v>
      </c>
      <c r="K13" s="58">
        <v>0.126</v>
      </c>
      <c r="L13" s="58">
        <f t="shared" si="5"/>
        <v>0.22600000000000001</v>
      </c>
      <c r="M13" s="58">
        <v>0.69399999999999995</v>
      </c>
      <c r="N13" s="76">
        <v>3</v>
      </c>
      <c r="O13" s="58">
        <v>0.17899999999999999</v>
      </c>
      <c r="P13" s="58">
        <v>1.133</v>
      </c>
      <c r="Q13" s="58">
        <v>0.188</v>
      </c>
      <c r="R13" s="58">
        <f t="shared" si="6"/>
        <v>0.36699999999999999</v>
      </c>
      <c r="S13" s="58">
        <v>1.5</v>
      </c>
      <c r="T13" s="58"/>
      <c r="U13" s="58"/>
      <c r="V13" s="58"/>
      <c r="W13" s="58"/>
      <c r="X13" s="58"/>
      <c r="Y13" s="58"/>
    </row>
    <row r="14" spans="2:39" x14ac:dyDescent="0.25">
      <c r="B14" s="76">
        <v>4</v>
      </c>
      <c r="C14" s="58">
        <v>0.13200000000000001</v>
      </c>
      <c r="D14" s="58">
        <v>0.61099999999999999</v>
      </c>
      <c r="E14" s="58">
        <v>0.125</v>
      </c>
      <c r="F14" s="58">
        <f t="shared" si="4"/>
        <v>0.25700000000000001</v>
      </c>
      <c r="G14" s="58">
        <v>0.86799999999999999</v>
      </c>
      <c r="H14" s="76">
        <v>4</v>
      </c>
      <c r="I14" s="58">
        <v>0.1</v>
      </c>
      <c r="J14" s="58">
        <v>0.6</v>
      </c>
      <c r="K14" s="58">
        <v>9.5000000000000001E-2</v>
      </c>
      <c r="L14" s="58">
        <f t="shared" si="5"/>
        <v>0.19500000000000001</v>
      </c>
      <c r="M14" s="58">
        <v>0.79500000000000004</v>
      </c>
      <c r="N14" s="76">
        <v>4</v>
      </c>
      <c r="O14" s="58">
        <v>0.10199999999999999</v>
      </c>
      <c r="P14" s="58">
        <v>0.81399999999999995</v>
      </c>
      <c r="Q14" s="58">
        <v>0.17</v>
      </c>
      <c r="R14" s="58">
        <f t="shared" si="6"/>
        <v>0.27200000000000002</v>
      </c>
      <c r="S14" s="58">
        <v>1.0860000000000001</v>
      </c>
      <c r="T14" s="58"/>
      <c r="U14" s="58"/>
      <c r="V14" s="58"/>
      <c r="W14" s="58"/>
      <c r="X14" s="58"/>
      <c r="Y14" s="58"/>
    </row>
    <row r="15" spans="2:39" x14ac:dyDescent="0.25">
      <c r="B15" s="76">
        <v>5</v>
      </c>
      <c r="C15" s="58">
        <v>0.21099999999999999</v>
      </c>
      <c r="D15" s="58">
        <v>0.39400000000000002</v>
      </c>
      <c r="E15" s="58">
        <v>3.9E-2</v>
      </c>
      <c r="F15" s="58">
        <f t="shared" si="4"/>
        <v>0.25</v>
      </c>
      <c r="G15" s="58">
        <v>0.64400000000000002</v>
      </c>
      <c r="H15" s="76">
        <v>5</v>
      </c>
      <c r="I15" s="58">
        <v>0.42199999999999999</v>
      </c>
      <c r="J15" s="58">
        <v>0.61099999999999999</v>
      </c>
      <c r="K15" s="58">
        <v>7.8E-2</v>
      </c>
      <c r="L15" s="58">
        <f t="shared" si="5"/>
        <v>0.5</v>
      </c>
      <c r="M15" s="58">
        <v>1.111</v>
      </c>
      <c r="N15" s="76">
        <v>5</v>
      </c>
      <c r="O15" s="58">
        <v>0.184</v>
      </c>
      <c r="P15" s="58">
        <v>0.73399999999999999</v>
      </c>
      <c r="Q15" s="58">
        <v>0.216</v>
      </c>
      <c r="R15" s="58">
        <f t="shared" si="6"/>
        <v>0.4</v>
      </c>
      <c r="S15" s="58">
        <v>1.1339999999999999</v>
      </c>
      <c r="T15" s="58"/>
      <c r="U15" s="58"/>
      <c r="V15" s="58"/>
      <c r="W15" s="58"/>
      <c r="X15" s="58"/>
      <c r="Y15" s="58"/>
    </row>
    <row r="16" spans="2:39" x14ac:dyDescent="0.25">
      <c r="B16" s="76">
        <v>6</v>
      </c>
      <c r="C16" s="58">
        <v>3.3000000000000002E-2</v>
      </c>
      <c r="D16" s="58">
        <v>0.91500000000000004</v>
      </c>
      <c r="E16" s="58">
        <v>0.14799999999999999</v>
      </c>
      <c r="F16" s="58">
        <f t="shared" si="4"/>
        <v>0.18099999999999999</v>
      </c>
      <c r="G16" s="58">
        <v>1.0960000000000001</v>
      </c>
      <c r="H16" s="76">
        <v>6</v>
      </c>
      <c r="I16" s="58">
        <v>8.2000000000000003E-2</v>
      </c>
      <c r="J16" s="58">
        <v>0.65600000000000003</v>
      </c>
      <c r="K16" s="58">
        <v>0.14399999999999999</v>
      </c>
      <c r="L16" s="58">
        <f t="shared" si="5"/>
        <v>0.22599999999999998</v>
      </c>
      <c r="M16" s="58">
        <v>0.88200000000000001</v>
      </c>
    </row>
    <row r="17" spans="2:29" x14ac:dyDescent="0.25">
      <c r="B17" s="76">
        <v>7</v>
      </c>
      <c r="C17" s="58">
        <v>0.189</v>
      </c>
      <c r="D17" s="58">
        <v>0.84899999999999998</v>
      </c>
      <c r="E17" s="58">
        <v>0.14399999999999999</v>
      </c>
      <c r="F17" s="58">
        <f t="shared" si="4"/>
        <v>0.33299999999999996</v>
      </c>
      <c r="G17" s="58">
        <v>1.1819999999999999</v>
      </c>
      <c r="H17" s="76">
        <v>7</v>
      </c>
      <c r="I17" s="58">
        <v>3.4000000000000002E-2</v>
      </c>
      <c r="J17" s="58">
        <v>0.314</v>
      </c>
      <c r="K17" s="58">
        <v>5.1999999999999998E-2</v>
      </c>
      <c r="L17" s="58">
        <f t="shared" si="5"/>
        <v>8.5999999999999993E-2</v>
      </c>
      <c r="M17" s="58">
        <v>0.4</v>
      </c>
    </row>
    <row r="18" spans="2:29" x14ac:dyDescent="0.25">
      <c r="B18" s="76">
        <v>8</v>
      </c>
      <c r="C18" s="58">
        <v>6.7000000000000004E-2</v>
      </c>
      <c r="D18" s="58">
        <v>0.60399999999999998</v>
      </c>
      <c r="E18" s="58">
        <v>0.129</v>
      </c>
      <c r="F18" s="58">
        <f t="shared" si="4"/>
        <v>0.19600000000000001</v>
      </c>
      <c r="G18" s="58">
        <v>0.8</v>
      </c>
      <c r="H18" s="76">
        <v>8</v>
      </c>
      <c r="I18" s="58">
        <v>0.1</v>
      </c>
      <c r="J18" s="58">
        <v>0.73299999999999998</v>
      </c>
      <c r="K18" s="58">
        <v>0.13200000000000001</v>
      </c>
      <c r="L18" s="58">
        <f t="shared" si="5"/>
        <v>0.23200000000000001</v>
      </c>
      <c r="M18" s="58">
        <v>0.96499999999999997</v>
      </c>
    </row>
    <row r="19" spans="2:29" x14ac:dyDescent="0.25">
      <c r="B19" s="76">
        <v>9</v>
      </c>
      <c r="C19" s="58">
        <v>8.8999999999999996E-2</v>
      </c>
      <c r="D19" s="58">
        <v>0.33500000000000002</v>
      </c>
      <c r="E19" s="58">
        <v>0.129</v>
      </c>
      <c r="F19" s="58">
        <f t="shared" si="4"/>
        <v>0.218</v>
      </c>
      <c r="G19" s="58">
        <v>0.55300000000000005</v>
      </c>
      <c r="H19" s="76">
        <v>9</v>
      </c>
      <c r="I19" s="58">
        <v>8.2000000000000003E-2</v>
      </c>
      <c r="J19" s="58">
        <v>0.48399999999999999</v>
      </c>
      <c r="K19" s="58">
        <v>0.13200000000000001</v>
      </c>
      <c r="L19" s="58">
        <f t="shared" si="5"/>
        <v>0.21400000000000002</v>
      </c>
      <c r="M19" s="58">
        <v>0.69799999999999995</v>
      </c>
    </row>
    <row r="20" spans="2:29" ht="15" customHeight="1" x14ac:dyDescent="0.25">
      <c r="B20" s="76">
        <v>10</v>
      </c>
      <c r="C20" s="58">
        <v>0.05</v>
      </c>
      <c r="D20" s="58">
        <v>0.42</v>
      </c>
      <c r="E20" s="58">
        <v>0.16</v>
      </c>
      <c r="F20" s="58">
        <f t="shared" si="4"/>
        <v>0.21000000000000002</v>
      </c>
      <c r="G20" s="58">
        <v>0.63</v>
      </c>
      <c r="H20" s="76">
        <v>10</v>
      </c>
      <c r="I20" s="58">
        <v>0.113</v>
      </c>
      <c r="J20" s="58">
        <v>0.56499999999999995</v>
      </c>
      <c r="K20" s="58">
        <v>8.4000000000000005E-2</v>
      </c>
      <c r="L20" s="58">
        <f t="shared" si="5"/>
        <v>0.19700000000000001</v>
      </c>
      <c r="M20" s="58">
        <v>0.76200000000000001</v>
      </c>
      <c r="AA20" s="234" t="s">
        <v>173</v>
      </c>
      <c r="AB20" s="234"/>
      <c r="AC20" s="235">
        <f>(60*AL4)/AA4</f>
        <v>1.6384601205633571</v>
      </c>
    </row>
    <row r="21" spans="2:29" x14ac:dyDescent="0.25">
      <c r="B21" s="76">
        <v>11</v>
      </c>
      <c r="C21" s="58">
        <v>0.152</v>
      </c>
      <c r="D21" s="58">
        <v>0.36599999999999999</v>
      </c>
      <c r="E21" s="58">
        <v>0.15</v>
      </c>
      <c r="F21" s="58">
        <f t="shared" si="4"/>
        <v>0.30199999999999999</v>
      </c>
      <c r="G21" s="58">
        <v>0.66800000000000004</v>
      </c>
      <c r="H21" s="76">
        <v>11</v>
      </c>
      <c r="I21" s="58">
        <v>3.3000000000000002E-2</v>
      </c>
      <c r="J21" s="58">
        <v>0.4</v>
      </c>
      <c r="K21" s="58">
        <v>0.127</v>
      </c>
      <c r="L21" s="58">
        <f t="shared" si="5"/>
        <v>0.16</v>
      </c>
      <c r="M21" s="58">
        <v>0.56000000000000005</v>
      </c>
      <c r="AA21" s="234"/>
      <c r="AB21" s="234"/>
      <c r="AC21" s="235"/>
    </row>
    <row r="22" spans="2:29" x14ac:dyDescent="0.25">
      <c r="B22" s="76">
        <v>12</v>
      </c>
      <c r="C22" s="58">
        <v>0.17799999999999999</v>
      </c>
      <c r="D22" s="58">
        <v>0.40500000000000003</v>
      </c>
      <c r="E22" s="58">
        <v>0.14499999999999999</v>
      </c>
      <c r="F22" s="58">
        <f t="shared" si="4"/>
        <v>0.32299999999999995</v>
      </c>
      <c r="G22" s="58">
        <v>0.72799999999999998</v>
      </c>
      <c r="H22" s="76">
        <v>12</v>
      </c>
      <c r="I22" s="58">
        <v>0.107</v>
      </c>
      <c r="J22" s="58">
        <v>0.36199999999999999</v>
      </c>
      <c r="K22" s="58">
        <v>7.8E-2</v>
      </c>
      <c r="L22" s="58">
        <f t="shared" si="5"/>
        <v>0.185</v>
      </c>
      <c r="M22" s="58">
        <v>0.54700000000000004</v>
      </c>
    </row>
    <row r="23" spans="2:29" x14ac:dyDescent="0.25">
      <c r="B23" s="76">
        <v>13</v>
      </c>
      <c r="C23" s="58">
        <v>0.158</v>
      </c>
      <c r="D23" s="58">
        <v>0.34200000000000003</v>
      </c>
      <c r="E23" s="58">
        <v>0.14199999999999999</v>
      </c>
      <c r="F23" s="58">
        <f t="shared" si="4"/>
        <v>0.3</v>
      </c>
      <c r="G23" s="58">
        <v>0.64200000000000002</v>
      </c>
      <c r="H23" s="76">
        <v>13</v>
      </c>
      <c r="I23" s="58">
        <v>0.112</v>
      </c>
      <c r="J23" s="58">
        <v>0.40100000000000002</v>
      </c>
      <c r="K23" s="58">
        <v>0.107</v>
      </c>
      <c r="L23" s="58">
        <f t="shared" si="5"/>
        <v>0.219</v>
      </c>
      <c r="M23" s="58">
        <v>0.62</v>
      </c>
    </row>
    <row r="24" spans="2:29" x14ac:dyDescent="0.25">
      <c r="B24" s="76">
        <v>14</v>
      </c>
      <c r="C24" s="58">
        <v>0.183</v>
      </c>
      <c r="D24" s="58">
        <v>0.38900000000000001</v>
      </c>
      <c r="E24" s="58">
        <v>0.17699999999999999</v>
      </c>
      <c r="F24" s="58">
        <f t="shared" si="4"/>
        <v>0.36</v>
      </c>
      <c r="G24" s="58">
        <v>0.749</v>
      </c>
      <c r="H24" s="76">
        <v>14</v>
      </c>
      <c r="I24" s="58">
        <v>0.11</v>
      </c>
      <c r="J24" s="58">
        <v>0.39</v>
      </c>
      <c r="K24" s="58">
        <v>6.7000000000000004E-2</v>
      </c>
      <c r="L24" s="58">
        <f t="shared" si="5"/>
        <v>0.17699999999999999</v>
      </c>
      <c r="M24" s="58">
        <v>0.56699999999999995</v>
      </c>
    </row>
    <row r="25" spans="2:29" x14ac:dyDescent="0.25">
      <c r="B25" s="76">
        <v>15</v>
      </c>
      <c r="C25" s="58">
        <v>0.11700000000000001</v>
      </c>
      <c r="D25" s="58">
        <v>0.27100000000000002</v>
      </c>
      <c r="E25" s="58">
        <v>0.129</v>
      </c>
      <c r="F25" s="58">
        <f t="shared" si="4"/>
        <v>0.246</v>
      </c>
      <c r="G25" s="58">
        <v>0.51700000000000002</v>
      </c>
      <c r="H25" s="76">
        <v>15</v>
      </c>
      <c r="I25" s="58">
        <v>8.3000000000000004E-2</v>
      </c>
      <c r="J25" s="58">
        <v>0.41</v>
      </c>
      <c r="K25" s="58">
        <v>9.4E-2</v>
      </c>
      <c r="L25" s="58">
        <f t="shared" si="5"/>
        <v>0.17699999999999999</v>
      </c>
      <c r="M25" s="58">
        <v>0.58699999999999997</v>
      </c>
    </row>
    <row r="26" spans="2:29" x14ac:dyDescent="0.25">
      <c r="B26" s="76">
        <v>16</v>
      </c>
      <c r="C26" s="58">
        <v>8.1000000000000003E-2</v>
      </c>
      <c r="D26" s="58">
        <v>0.31900000000000001</v>
      </c>
      <c r="E26" s="58">
        <v>0.13100000000000001</v>
      </c>
      <c r="F26" s="58">
        <f t="shared" si="4"/>
        <v>0.21200000000000002</v>
      </c>
      <c r="G26" s="58">
        <v>0.53100000000000003</v>
      </c>
      <c r="H26" s="76">
        <v>16</v>
      </c>
      <c r="I26" s="58">
        <v>8.8999999999999996E-2</v>
      </c>
      <c r="J26" s="58">
        <v>0.21099999999999999</v>
      </c>
      <c r="K26" s="58">
        <v>7.6999999999999999E-2</v>
      </c>
      <c r="L26" s="58">
        <f t="shared" si="5"/>
        <v>0.16599999999999998</v>
      </c>
      <c r="M26" s="58">
        <v>0.377</v>
      </c>
    </row>
    <row r="27" spans="2:29" x14ac:dyDescent="0.25">
      <c r="B27" s="76">
        <v>17</v>
      </c>
      <c r="C27" s="58">
        <v>0.14299999999999999</v>
      </c>
      <c r="D27" s="58">
        <v>0.72399999999999998</v>
      </c>
      <c r="E27" s="58">
        <v>0.127</v>
      </c>
      <c r="F27" s="58">
        <f t="shared" si="4"/>
        <v>0.27</v>
      </c>
      <c r="G27" s="58">
        <v>0.99399999999999999</v>
      </c>
      <c r="H27" s="76">
        <v>17</v>
      </c>
      <c r="I27" s="58">
        <v>0.105</v>
      </c>
      <c r="J27" s="58">
        <v>1.1399999999999999</v>
      </c>
      <c r="K27" s="58">
        <v>6.3E-2</v>
      </c>
      <c r="L27" s="58">
        <f t="shared" si="5"/>
        <v>0.16799999999999998</v>
      </c>
      <c r="M27" s="58">
        <v>1.3080000000000001</v>
      </c>
    </row>
    <row r="28" spans="2:29" x14ac:dyDescent="0.25">
      <c r="B28" s="76">
        <v>18</v>
      </c>
      <c r="C28" s="58">
        <v>0.13300000000000001</v>
      </c>
      <c r="D28" s="58">
        <v>0.58299999999999996</v>
      </c>
      <c r="E28" s="58">
        <v>0.15</v>
      </c>
      <c r="F28" s="58">
        <f t="shared" si="4"/>
        <v>0.28300000000000003</v>
      </c>
      <c r="G28" s="58">
        <v>0.86599999999999999</v>
      </c>
      <c r="H28" s="76">
        <v>18</v>
      </c>
      <c r="I28" s="58">
        <v>0.126</v>
      </c>
      <c r="J28" s="58">
        <v>0.63900000000000001</v>
      </c>
      <c r="K28" s="58">
        <v>0.111</v>
      </c>
      <c r="L28" s="58">
        <f t="shared" si="5"/>
        <v>0.23699999999999999</v>
      </c>
      <c r="M28" s="58">
        <v>0.876</v>
      </c>
    </row>
    <row r="29" spans="2:29" x14ac:dyDescent="0.25">
      <c r="B29" s="76">
        <v>19</v>
      </c>
      <c r="C29" s="58">
        <v>0.13</v>
      </c>
      <c r="D29" s="58">
        <v>0.85399999999999998</v>
      </c>
      <c r="E29" s="58">
        <v>0.13100000000000001</v>
      </c>
      <c r="F29" s="58">
        <f t="shared" si="4"/>
        <v>0.26100000000000001</v>
      </c>
      <c r="G29" s="58">
        <v>1.115</v>
      </c>
      <c r="H29" s="76">
        <v>19</v>
      </c>
      <c r="I29" s="58">
        <v>0.111</v>
      </c>
      <c r="J29" s="58">
        <v>1.0329999999999999</v>
      </c>
      <c r="K29" s="58">
        <v>0.115</v>
      </c>
      <c r="L29" s="58">
        <f t="shared" si="5"/>
        <v>0.22600000000000001</v>
      </c>
      <c r="M29" s="58">
        <v>1.2589999999999999</v>
      </c>
    </row>
    <row r="30" spans="2:29" x14ac:dyDescent="0.25">
      <c r="H30" s="76">
        <v>20</v>
      </c>
      <c r="I30" s="58">
        <v>9.4E-2</v>
      </c>
      <c r="J30" s="58">
        <v>0.65</v>
      </c>
      <c r="K30" s="58">
        <v>8.8999999999999996E-2</v>
      </c>
      <c r="L30" s="58">
        <f t="shared" si="5"/>
        <v>0.183</v>
      </c>
      <c r="M30" s="58">
        <v>0.83299999999999996</v>
      </c>
    </row>
    <row r="31" spans="2:29" x14ac:dyDescent="0.25">
      <c r="H31" s="76">
        <v>21</v>
      </c>
      <c r="I31" s="58">
        <v>0.11</v>
      </c>
      <c r="J31" s="58">
        <v>0.25600000000000001</v>
      </c>
      <c r="K31" s="58">
        <v>6.7000000000000004E-2</v>
      </c>
      <c r="L31" s="58">
        <f t="shared" si="5"/>
        <v>0.17699999999999999</v>
      </c>
      <c r="M31" s="58">
        <v>0.433</v>
      </c>
    </row>
    <row r="32" spans="2:29" x14ac:dyDescent="0.25">
      <c r="H32" s="76">
        <v>22</v>
      </c>
      <c r="I32" s="58">
        <v>0.13600000000000001</v>
      </c>
      <c r="J32" s="58">
        <v>0.378</v>
      </c>
      <c r="K32" s="58">
        <v>0.09</v>
      </c>
      <c r="L32" s="58">
        <f t="shared" si="5"/>
        <v>0.22600000000000001</v>
      </c>
      <c r="M32" s="58">
        <v>0.60399999999999998</v>
      </c>
    </row>
    <row r="33" spans="1:34" x14ac:dyDescent="0.25">
      <c r="H33" s="76">
        <v>23</v>
      </c>
      <c r="I33" s="58">
        <v>0.122</v>
      </c>
      <c r="J33" s="58">
        <v>0.30199999999999999</v>
      </c>
      <c r="K33" s="58">
        <v>7.0000000000000007E-2</v>
      </c>
      <c r="L33" s="58">
        <f t="shared" si="5"/>
        <v>0.192</v>
      </c>
      <c r="M33" s="58">
        <v>0.49399999999999999</v>
      </c>
    </row>
    <row r="34" spans="1:34" x14ac:dyDescent="0.25">
      <c r="H34" s="76">
        <v>24</v>
      </c>
      <c r="I34" s="58">
        <v>9.1999999999999998E-2</v>
      </c>
      <c r="J34" s="58">
        <v>0.42499999999999999</v>
      </c>
      <c r="K34" s="58">
        <v>7.4999999999999997E-2</v>
      </c>
      <c r="L34" s="58">
        <f t="shared" si="5"/>
        <v>0.16699999999999998</v>
      </c>
      <c r="M34" s="58">
        <v>0.59199999999999997</v>
      </c>
    </row>
    <row r="35" spans="1:34" x14ac:dyDescent="0.25">
      <c r="H35" s="76">
        <v>25</v>
      </c>
      <c r="I35" s="58">
        <v>0.13300000000000001</v>
      </c>
      <c r="J35" s="58">
        <v>0.40899999999999997</v>
      </c>
      <c r="K35" s="58">
        <v>0.125</v>
      </c>
      <c r="L35" s="58">
        <f t="shared" si="5"/>
        <v>0.25800000000000001</v>
      </c>
      <c r="M35" s="58">
        <v>0.66700000000000004</v>
      </c>
    </row>
    <row r="36" spans="1:34" x14ac:dyDescent="0.25">
      <c r="H36" s="76">
        <v>26</v>
      </c>
      <c r="I36" s="58">
        <v>0.10299999999999999</v>
      </c>
      <c r="J36" s="58">
        <v>0.247</v>
      </c>
      <c r="K36" s="58">
        <v>0.104</v>
      </c>
      <c r="L36" s="58">
        <f t="shared" si="5"/>
        <v>0.20699999999999999</v>
      </c>
      <c r="M36" s="58">
        <v>0.45400000000000001</v>
      </c>
    </row>
    <row r="37" spans="1:34" x14ac:dyDescent="0.25">
      <c r="H37" s="76">
        <v>27</v>
      </c>
      <c r="I37" s="58">
        <v>8.5999999999999993E-2</v>
      </c>
      <c r="J37" s="58">
        <v>0.13100000000000001</v>
      </c>
      <c r="K37" s="58">
        <v>0.10199999999999999</v>
      </c>
      <c r="L37" s="58">
        <f t="shared" si="5"/>
        <v>0.188</v>
      </c>
      <c r="M37" s="58">
        <v>0.31900000000000001</v>
      </c>
    </row>
    <row r="38" spans="1:34" x14ac:dyDescent="0.25">
      <c r="H38" s="76"/>
      <c r="I38" s="58"/>
      <c r="J38" s="58"/>
      <c r="K38" s="58"/>
      <c r="L38" s="58"/>
      <c r="M38" s="58"/>
    </row>
    <row r="39" spans="1:34" x14ac:dyDescent="0.25">
      <c r="A39" s="239" t="s">
        <v>180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1"/>
      <c r="T39" s="236" t="s">
        <v>171</v>
      </c>
      <c r="U39" s="236"/>
      <c r="V39" s="236"/>
      <c r="W39" s="236"/>
      <c r="X39" s="236"/>
      <c r="Y39" s="236"/>
      <c r="Z39" s="236"/>
      <c r="AA39" s="236"/>
      <c r="AB39" s="236"/>
      <c r="AC39" s="236"/>
      <c r="AD39" s="236"/>
      <c r="AE39" s="236"/>
      <c r="AF39" s="236"/>
      <c r="AG39" s="236"/>
      <c r="AH39" s="236"/>
    </row>
    <row r="40" spans="1:34" x14ac:dyDescent="0.25">
      <c r="A40" s="229"/>
      <c r="B40" s="230"/>
      <c r="C40" s="256" t="s">
        <v>101</v>
      </c>
      <c r="D40" s="256"/>
      <c r="E40" s="256"/>
      <c r="F40" s="256"/>
      <c r="G40" s="256"/>
      <c r="H40" s="133"/>
      <c r="I40" s="257" t="s">
        <v>143</v>
      </c>
      <c r="J40" s="257"/>
      <c r="K40" s="257"/>
      <c r="L40" s="257"/>
      <c r="M40" s="257"/>
      <c r="N40" s="133"/>
      <c r="O40" s="258" t="s">
        <v>100</v>
      </c>
      <c r="P40" s="258"/>
      <c r="Q40" s="258"/>
      <c r="R40" s="258"/>
      <c r="S40" s="258"/>
      <c r="T40" s="231" t="s">
        <v>101</v>
      </c>
      <c r="U40" s="231"/>
      <c r="V40" s="231"/>
      <c r="W40" s="231"/>
      <c r="X40" s="163"/>
      <c r="Y40" s="112"/>
      <c r="Z40" s="232" t="s">
        <v>143</v>
      </c>
      <c r="AA40" s="232"/>
      <c r="AB40" s="232"/>
      <c r="AC40" s="232"/>
      <c r="AD40" s="112"/>
      <c r="AE40" s="233" t="s">
        <v>100</v>
      </c>
      <c r="AF40" s="233"/>
      <c r="AG40" s="233"/>
      <c r="AH40" s="233"/>
    </row>
    <row r="41" spans="1:34" x14ac:dyDescent="0.25">
      <c r="A41" s="229"/>
      <c r="B41" s="230"/>
      <c r="C41" s="102" t="s">
        <v>20</v>
      </c>
      <c r="D41" s="102" t="s">
        <v>19</v>
      </c>
      <c r="E41" s="102" t="s">
        <v>18</v>
      </c>
      <c r="F41" s="102" t="s">
        <v>17</v>
      </c>
      <c r="G41" s="102" t="s">
        <v>16</v>
      </c>
      <c r="H41" s="133"/>
      <c r="I41" s="101" t="s">
        <v>20</v>
      </c>
      <c r="J41" s="101" t="s">
        <v>19</v>
      </c>
      <c r="K41" s="101" t="s">
        <v>18</v>
      </c>
      <c r="L41" s="101" t="s">
        <v>17</v>
      </c>
      <c r="M41" s="101" t="s">
        <v>16</v>
      </c>
      <c r="N41" s="133"/>
      <c r="O41" s="100" t="s">
        <v>20</v>
      </c>
      <c r="P41" s="100" t="s">
        <v>19</v>
      </c>
      <c r="Q41" s="100" t="s">
        <v>18</v>
      </c>
      <c r="R41" s="131" t="s">
        <v>17</v>
      </c>
      <c r="S41" s="100" t="s">
        <v>16</v>
      </c>
      <c r="T41" s="102" t="s">
        <v>20</v>
      </c>
      <c r="U41" s="102" t="s">
        <v>19</v>
      </c>
      <c r="V41" s="102" t="s">
        <v>18</v>
      </c>
      <c r="W41" s="102" t="s">
        <v>16</v>
      </c>
      <c r="X41" s="127"/>
      <c r="Y41" s="110"/>
      <c r="Z41" s="111" t="s">
        <v>20</v>
      </c>
      <c r="AA41" s="111" t="s">
        <v>19</v>
      </c>
      <c r="AB41" s="111" t="s">
        <v>18</v>
      </c>
      <c r="AC41" s="111" t="s">
        <v>16</v>
      </c>
      <c r="AD41" s="110"/>
      <c r="AE41" s="109" t="s">
        <v>20</v>
      </c>
      <c r="AF41" s="109" t="s">
        <v>19</v>
      </c>
      <c r="AG41" s="109" t="s">
        <v>18</v>
      </c>
      <c r="AH41" s="109" t="s">
        <v>16</v>
      </c>
    </row>
    <row r="42" spans="1:34" ht="45.75" customHeight="1" x14ac:dyDescent="0.25">
      <c r="A42" s="249" t="s">
        <v>170</v>
      </c>
      <c r="B42" s="250"/>
      <c r="C42" s="107">
        <f>AVERAGE(C11:C29)</f>
        <v>0.13531578947368419</v>
      </c>
      <c r="D42" s="107">
        <f>AVERAGE(D11:D29)</f>
        <v>0.51605263157894732</v>
      </c>
      <c r="E42" s="107">
        <f>AVERAGE(E11:E29)</f>
        <v>0.13121052631578944</v>
      </c>
      <c r="F42" s="119">
        <f>AVERAGE(F11:F29)</f>
        <v>0.26652631578947367</v>
      </c>
      <c r="G42" s="107">
        <f>AVERAGE(G11:G29)</f>
        <v>0.78257894736842104</v>
      </c>
      <c r="H42" s="104"/>
      <c r="I42" s="107">
        <f>AVERAGE(I11:I37)</f>
        <v>0.10585185185185185</v>
      </c>
      <c r="J42" s="107">
        <f>AVERAGE(J11:J37)</f>
        <v>0.47374074074074074</v>
      </c>
      <c r="K42" s="107">
        <f>AVERAGE(K11:K37)</f>
        <v>9.2888888888888868E-2</v>
      </c>
      <c r="L42" s="119">
        <f>AVERAGE(L11:L37)</f>
        <v>0.19874074074074072</v>
      </c>
      <c r="M42" s="107">
        <f>AVERAGE(M11:M37)</f>
        <v>0.67248148148148146</v>
      </c>
      <c r="N42" s="104"/>
      <c r="O42" s="107">
        <f>AVERAGE(O11:O15)</f>
        <v>0.16419999999999998</v>
      </c>
      <c r="P42" s="107">
        <f>AVERAGE(P11:P15)</f>
        <v>0.73639999999999994</v>
      </c>
      <c r="Q42" s="107">
        <f>AVERAGE(Q11:Q15)</f>
        <v>0.18339999999999998</v>
      </c>
      <c r="R42" s="119">
        <f>AVERAGE(R11:R15)</f>
        <v>0.34760000000000002</v>
      </c>
      <c r="S42" s="107">
        <f>AVERAGE(S11:S15)</f>
        <v>1.0840000000000001</v>
      </c>
      <c r="T42" s="107">
        <f>C6</f>
        <v>0.13400000000000001</v>
      </c>
      <c r="U42" s="107">
        <f>D6</f>
        <v>0.42</v>
      </c>
      <c r="V42" s="107">
        <f>E6</f>
        <v>0.13100000000000001</v>
      </c>
      <c r="W42" s="107">
        <f>G6</f>
        <v>0.749</v>
      </c>
      <c r="X42" s="119"/>
      <c r="Y42" s="107"/>
      <c r="Z42" s="107">
        <f>I6</f>
        <v>0.1</v>
      </c>
      <c r="AA42" s="107">
        <f>J6</f>
        <v>0.40899999999999997</v>
      </c>
      <c r="AB42" s="107">
        <f>K6</f>
        <v>0.09</v>
      </c>
      <c r="AC42" s="107">
        <f>M6</f>
        <v>0.60399999999999998</v>
      </c>
      <c r="AD42" s="107"/>
      <c r="AE42" s="107">
        <f>O6</f>
        <v>0.17899999999999999</v>
      </c>
      <c r="AF42" s="107">
        <f>P6</f>
        <v>0.73399999999999999</v>
      </c>
      <c r="AG42" s="107">
        <f>Q6</f>
        <v>0.188</v>
      </c>
      <c r="AH42" s="107">
        <f>S6</f>
        <v>1.0860000000000001</v>
      </c>
    </row>
    <row r="43" spans="1:34" ht="45.75" customHeight="1" x14ac:dyDescent="0.25">
      <c r="A43" s="249" t="s">
        <v>169</v>
      </c>
      <c r="B43" s="250"/>
      <c r="C43" s="107">
        <f>AVERAGE(C55:C66)</f>
        <v>0.15883333333333335</v>
      </c>
      <c r="D43" s="107">
        <f>AVERAGE(D55:D66)</f>
        <v>0.54025000000000001</v>
      </c>
      <c r="E43" s="107">
        <f>AVERAGE(E55:E66)</f>
        <v>0.14241666666666666</v>
      </c>
      <c r="F43" s="119">
        <f>AVERAGE(F55:F66)</f>
        <v>0.30124999999999996</v>
      </c>
      <c r="G43" s="107">
        <f>AVERAGE(G55:G66)</f>
        <v>0.84150000000000003</v>
      </c>
      <c r="H43" s="128"/>
      <c r="I43" s="107">
        <f>AVERAGE(I55:I76)</f>
        <v>0.11631818181818182</v>
      </c>
      <c r="J43" s="107">
        <f>AVERAGE(J55:J76)</f>
        <v>0.51463636363636367</v>
      </c>
      <c r="K43" s="107">
        <f>AVERAGE(K55:K76)</f>
        <v>9.5318181818181816E-2</v>
      </c>
      <c r="L43" s="119">
        <f>AVERAGE(L55:L76)</f>
        <v>0.21163636363636362</v>
      </c>
      <c r="M43" s="107">
        <f>AVERAGE(M55:M76)</f>
        <v>0.72627272727272729</v>
      </c>
      <c r="N43" s="128"/>
      <c r="O43" s="107">
        <f>AVERAGE(O55:O58)</f>
        <v>0.18049999999999999</v>
      </c>
      <c r="P43" s="107">
        <f>AVERAGE(P55:P58)</f>
        <v>0.77849999999999997</v>
      </c>
      <c r="Q43" s="107">
        <f>AVERAGE(Q55:Q58)</f>
        <v>0.17949999999999999</v>
      </c>
      <c r="R43" s="119">
        <f>AVERAGE(R55:R58)</f>
        <v>0.36</v>
      </c>
      <c r="S43" s="107">
        <f>AVERAGE(S55:S58)</f>
        <v>1.1385000000000001</v>
      </c>
      <c r="T43" s="107">
        <f>C53</f>
        <v>0.14949999999999999</v>
      </c>
      <c r="U43" s="107">
        <f>D53</f>
        <v>0.502</v>
      </c>
      <c r="V43" s="107">
        <f>E53</f>
        <v>0.14299999999999999</v>
      </c>
      <c r="W43" s="107">
        <f>G53</f>
        <v>0.83000000000000007</v>
      </c>
      <c r="X43" s="119"/>
      <c r="Y43" s="107"/>
      <c r="Z43" s="107">
        <f>I53</f>
        <v>0.104</v>
      </c>
      <c r="AA43" s="107">
        <f>J53</f>
        <v>0.44650000000000001</v>
      </c>
      <c r="AB43" s="107">
        <f>K53</f>
        <v>9.1999999999999998E-2</v>
      </c>
      <c r="AC43" s="107">
        <f>M53</f>
        <v>0.68049999999999999</v>
      </c>
      <c r="AD43" s="107"/>
      <c r="AE43" s="107">
        <f>O53</f>
        <v>0.18149999999999999</v>
      </c>
      <c r="AF43" s="107">
        <f>P53</f>
        <v>0.77400000000000002</v>
      </c>
      <c r="AG43" s="107">
        <f>Q53</f>
        <v>0.17899999999999999</v>
      </c>
      <c r="AH43" s="107">
        <f>S53</f>
        <v>1.1099999999999999</v>
      </c>
    </row>
    <row r="44" spans="1:34" x14ac:dyDescent="0.25">
      <c r="A44" s="251" t="s">
        <v>168</v>
      </c>
      <c r="B44" s="251"/>
      <c r="C44" s="75">
        <f>C43-C42</f>
        <v>2.3517543859649159E-2</v>
      </c>
      <c r="D44" s="75">
        <f>D43-D42</f>
        <v>2.419736842105269E-2</v>
      </c>
      <c r="E44" s="75">
        <f>E43-E42</f>
        <v>1.1206140350877219E-2</v>
      </c>
      <c r="F44" s="75">
        <f>F43-F42</f>
        <v>3.4723684210526296E-2</v>
      </c>
      <c r="G44" s="75">
        <f>G43-G42</f>
        <v>5.8921052631578985E-2</v>
      </c>
      <c r="I44" s="75">
        <f>I43-I42</f>
        <v>1.0466329966329971E-2</v>
      </c>
      <c r="J44" s="75">
        <f>J43-J42</f>
        <v>4.089562289562293E-2</v>
      </c>
      <c r="K44" s="75">
        <f>K43-K42</f>
        <v>2.4292929292929477E-3</v>
      </c>
      <c r="L44" s="75">
        <f>L43-L42</f>
        <v>1.2895622895622905E-2</v>
      </c>
      <c r="M44" s="75">
        <f>M43-M42</f>
        <v>5.3791245791245834E-2</v>
      </c>
      <c r="O44" s="75">
        <f t="shared" ref="O44:W44" si="7">O43-O42</f>
        <v>1.6300000000000009E-2</v>
      </c>
      <c r="P44" s="75">
        <f t="shared" si="7"/>
        <v>4.2100000000000026E-2</v>
      </c>
      <c r="Q44" s="75">
        <f t="shared" si="7"/>
        <v>-3.8999999999999868E-3</v>
      </c>
      <c r="R44" s="75">
        <f t="shared" si="7"/>
        <v>1.2399999999999967E-2</v>
      </c>
      <c r="S44" s="75">
        <f t="shared" si="7"/>
        <v>5.4499999999999993E-2</v>
      </c>
      <c r="T44" s="75">
        <f t="shared" si="7"/>
        <v>1.5499999999999986E-2</v>
      </c>
      <c r="U44" s="75">
        <f t="shared" si="7"/>
        <v>8.2000000000000017E-2</v>
      </c>
      <c r="V44" s="75">
        <f t="shared" si="7"/>
        <v>1.1999999999999983E-2</v>
      </c>
      <c r="W44" s="75">
        <f t="shared" si="7"/>
        <v>8.1000000000000072E-2</v>
      </c>
      <c r="Z44" s="75">
        <f>Z43-Z42</f>
        <v>3.9999999999999897E-3</v>
      </c>
      <c r="AA44" s="75">
        <f>AA43-AA42</f>
        <v>3.7500000000000033E-2</v>
      </c>
      <c r="AB44" s="75">
        <f>AB43-AB42</f>
        <v>2.0000000000000018E-3</v>
      </c>
      <c r="AC44" s="75">
        <f>AC43-AC42</f>
        <v>7.6500000000000012E-2</v>
      </c>
      <c r="AE44" s="75">
        <f>AE43-AE42</f>
        <v>2.5000000000000022E-3</v>
      </c>
      <c r="AF44" s="75">
        <f>AF43-AF42</f>
        <v>4.0000000000000036E-2</v>
      </c>
      <c r="AG44" s="75">
        <f>AG43-AG42</f>
        <v>-9.000000000000008E-3</v>
      </c>
      <c r="AH44" s="75">
        <f>AH43-AH42</f>
        <v>2.3999999999999799E-2</v>
      </c>
    </row>
    <row r="45" spans="1:34" x14ac:dyDescent="0.25">
      <c r="H45" s="76"/>
      <c r="I45" s="58"/>
      <c r="J45" s="58"/>
      <c r="K45" s="58"/>
      <c r="L45" s="58"/>
      <c r="M45" s="58"/>
    </row>
    <row r="46" spans="1:34" x14ac:dyDescent="0.25">
      <c r="H46" s="76"/>
      <c r="I46" s="58"/>
      <c r="J46" s="58"/>
      <c r="K46" s="58"/>
      <c r="L46" s="58"/>
      <c r="M46" s="58"/>
    </row>
    <row r="47" spans="1:34" x14ac:dyDescent="0.25">
      <c r="H47" s="76"/>
      <c r="I47" s="58"/>
      <c r="J47" s="58"/>
      <c r="K47" s="58"/>
      <c r="L47" s="58"/>
      <c r="M47" s="58"/>
    </row>
    <row r="48" spans="1:34" x14ac:dyDescent="0.25">
      <c r="H48" s="76"/>
      <c r="I48" s="58"/>
      <c r="J48" s="58"/>
      <c r="K48" s="58"/>
      <c r="L48" s="58"/>
      <c r="M48" s="58"/>
    </row>
    <row r="50" spans="2:26" x14ac:dyDescent="0.25">
      <c r="B50" s="239" t="s">
        <v>194</v>
      </c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  <c r="Q50" s="240"/>
      <c r="R50" s="240"/>
      <c r="S50" s="241"/>
      <c r="T50" s="118"/>
      <c r="U50" s="118"/>
      <c r="V50" s="118"/>
      <c r="W50" s="118"/>
      <c r="X50" s="118"/>
      <c r="Y50" s="118"/>
      <c r="Z50" s="115"/>
    </row>
    <row r="51" spans="2:26" x14ac:dyDescent="0.25">
      <c r="B51" s="242" t="s">
        <v>149</v>
      </c>
      <c r="C51" s="243"/>
      <c r="D51" s="243"/>
      <c r="E51" s="243"/>
      <c r="F51" s="243"/>
      <c r="G51" s="244"/>
      <c r="H51" s="245" t="s">
        <v>148</v>
      </c>
      <c r="I51" s="245"/>
      <c r="J51" s="245"/>
      <c r="K51" s="245"/>
      <c r="L51" s="245"/>
      <c r="M51" s="245"/>
      <c r="N51" s="246" t="s">
        <v>147</v>
      </c>
      <c r="O51" s="247"/>
      <c r="P51" s="247"/>
      <c r="Q51" s="247"/>
      <c r="R51" s="247"/>
      <c r="S51" s="248"/>
      <c r="T51" s="136"/>
      <c r="U51" s="136"/>
      <c r="V51" s="136"/>
      <c r="W51" s="136"/>
      <c r="X51" s="136"/>
      <c r="Y51" s="136"/>
      <c r="Z51" s="115"/>
    </row>
    <row r="52" spans="2:26" x14ac:dyDescent="0.25">
      <c r="B52" s="102"/>
      <c r="C52" s="102" t="s">
        <v>20</v>
      </c>
      <c r="D52" s="102" t="s">
        <v>19</v>
      </c>
      <c r="E52" s="102" t="s">
        <v>18</v>
      </c>
      <c r="F52" s="102" t="s">
        <v>17</v>
      </c>
      <c r="G52" s="102" t="s">
        <v>144</v>
      </c>
      <c r="H52" s="101"/>
      <c r="I52" s="101" t="s">
        <v>20</v>
      </c>
      <c r="J52" s="101" t="s">
        <v>19</v>
      </c>
      <c r="K52" s="101" t="s">
        <v>18</v>
      </c>
      <c r="L52" s="101" t="s">
        <v>17</v>
      </c>
      <c r="M52" s="101" t="s">
        <v>144</v>
      </c>
      <c r="N52" s="100"/>
      <c r="O52" s="100" t="s">
        <v>20</v>
      </c>
      <c r="P52" s="100" t="s">
        <v>19</v>
      </c>
      <c r="Q52" s="100" t="s">
        <v>18</v>
      </c>
      <c r="R52" s="131" t="s">
        <v>17</v>
      </c>
      <c r="S52" s="100" t="s">
        <v>144</v>
      </c>
      <c r="T52" s="115"/>
      <c r="U52" s="115"/>
      <c r="V52" s="115"/>
      <c r="W52" s="115"/>
      <c r="X52" s="115"/>
      <c r="Y52" s="115"/>
      <c r="Z52" s="115"/>
    </row>
    <row r="53" spans="2:26" x14ac:dyDescent="0.25">
      <c r="B53" s="102" t="s">
        <v>27</v>
      </c>
      <c r="C53" s="104">
        <f>MEDIAN(C55:C66)</f>
        <v>0.14949999999999999</v>
      </c>
      <c r="D53" s="104">
        <f>MEDIAN(D55:D66)</f>
        <v>0.502</v>
      </c>
      <c r="E53" s="104">
        <f>MEDIAN(E55:E66)</f>
        <v>0.14299999999999999</v>
      </c>
      <c r="F53" s="104">
        <f>MEDIAN(F55:F66)</f>
        <v>0.30099999999999999</v>
      </c>
      <c r="G53" s="104">
        <f>MEDIAN(G55:G66)</f>
        <v>0.83000000000000007</v>
      </c>
      <c r="H53" s="101" t="s">
        <v>27</v>
      </c>
      <c r="I53" s="104">
        <f>MEDIAN(I55:I76)</f>
        <v>0.104</v>
      </c>
      <c r="J53" s="104">
        <f>MEDIAN(J55:J76)</f>
        <v>0.44650000000000001</v>
      </c>
      <c r="K53" s="104">
        <f>MEDIAN(K55:K76)</f>
        <v>9.1999999999999998E-2</v>
      </c>
      <c r="L53" s="104">
        <f>MEDIAN(L55:L76)</f>
        <v>0.20200000000000001</v>
      </c>
      <c r="M53" s="104">
        <f>MEDIAN(M55:M76)</f>
        <v>0.68049999999999999</v>
      </c>
      <c r="N53" s="100" t="s">
        <v>27</v>
      </c>
      <c r="O53" s="104">
        <f>MEDIAN(O55:O58)</f>
        <v>0.18149999999999999</v>
      </c>
      <c r="P53" s="104">
        <f>MEDIAN(P55:P58)</f>
        <v>0.77400000000000002</v>
      </c>
      <c r="Q53" s="104">
        <f>MEDIAN(Q55:Q58)</f>
        <v>0.17899999999999999</v>
      </c>
      <c r="R53" s="104">
        <f>MEDIAN(R55:R58)</f>
        <v>0.38350000000000001</v>
      </c>
      <c r="S53" s="103">
        <f>MEDIAN(S55:S58)</f>
        <v>1.1099999999999999</v>
      </c>
      <c r="T53" s="115"/>
      <c r="U53" s="115"/>
      <c r="V53" s="115"/>
      <c r="W53" s="115"/>
      <c r="X53" s="115"/>
      <c r="Y53" s="115"/>
      <c r="Z53" s="115"/>
    </row>
    <row r="54" spans="2:26" x14ac:dyDescent="0.25">
      <c r="B54" s="102" t="s">
        <v>21</v>
      </c>
      <c r="C54" s="102" t="s">
        <v>20</v>
      </c>
      <c r="D54" s="102" t="s">
        <v>19</v>
      </c>
      <c r="E54" s="102" t="s">
        <v>18</v>
      </c>
      <c r="F54" s="102" t="s">
        <v>17</v>
      </c>
      <c r="G54" s="102" t="s">
        <v>144</v>
      </c>
      <c r="H54" s="101" t="s">
        <v>21</v>
      </c>
      <c r="I54" s="101" t="s">
        <v>20</v>
      </c>
      <c r="J54" s="101" t="s">
        <v>19</v>
      </c>
      <c r="K54" s="101" t="s">
        <v>18</v>
      </c>
      <c r="L54" s="101" t="s">
        <v>17</v>
      </c>
      <c r="M54" s="101" t="s">
        <v>144</v>
      </c>
      <c r="N54" s="100" t="s">
        <v>21</v>
      </c>
      <c r="O54" s="100" t="s">
        <v>20</v>
      </c>
      <c r="P54" s="100" t="s">
        <v>19</v>
      </c>
      <c r="Q54" s="100" t="s">
        <v>18</v>
      </c>
      <c r="R54" s="131" t="s">
        <v>17</v>
      </c>
      <c r="S54" s="100" t="s">
        <v>144</v>
      </c>
      <c r="T54" s="115"/>
      <c r="U54" s="115"/>
      <c r="V54" s="115"/>
      <c r="W54" s="115"/>
      <c r="X54" s="115"/>
      <c r="Y54" s="115"/>
      <c r="Z54" s="115"/>
    </row>
    <row r="55" spans="2:26" x14ac:dyDescent="0.25">
      <c r="B55" s="76">
        <v>1</v>
      </c>
      <c r="C55" s="58">
        <v>0.14699999999999999</v>
      </c>
      <c r="D55" s="58">
        <v>0.66800000000000004</v>
      </c>
      <c r="E55" s="58">
        <v>0.16</v>
      </c>
      <c r="F55" s="58">
        <f>C55+E55</f>
        <v>0.307</v>
      </c>
      <c r="G55" s="58">
        <v>0.97499999999999998</v>
      </c>
      <c r="H55" s="76">
        <v>1</v>
      </c>
      <c r="I55" s="58">
        <v>0.1</v>
      </c>
      <c r="J55" s="58">
        <v>0.46800000000000003</v>
      </c>
      <c r="K55" s="58">
        <v>0.126</v>
      </c>
      <c r="L55" s="58">
        <f>I55+K55</f>
        <v>0.22600000000000001</v>
      </c>
      <c r="M55" s="58">
        <v>0.69399999999999995</v>
      </c>
      <c r="N55" s="76">
        <v>1</v>
      </c>
      <c r="O55" s="58">
        <v>0.25700000000000001</v>
      </c>
      <c r="P55" s="58">
        <v>0.433</v>
      </c>
      <c r="Q55" s="58">
        <v>0.14399999999999999</v>
      </c>
      <c r="R55" s="58">
        <f>O55+Q55</f>
        <v>0.40100000000000002</v>
      </c>
      <c r="S55" s="58">
        <v>0.83399999999999996</v>
      </c>
    </row>
    <row r="56" spans="2:26" x14ac:dyDescent="0.25">
      <c r="B56" s="76">
        <v>2</v>
      </c>
      <c r="C56" s="58">
        <v>0.24399999999999999</v>
      </c>
      <c r="D56" s="58">
        <v>0.42099999999999999</v>
      </c>
      <c r="E56" s="58">
        <v>0.129</v>
      </c>
      <c r="F56" s="58">
        <f t="shared" ref="F56:F66" si="8">C56+E56</f>
        <v>0.373</v>
      </c>
      <c r="G56" s="58">
        <v>0.79400000000000004</v>
      </c>
      <c r="H56" s="76">
        <v>2</v>
      </c>
      <c r="I56" s="58">
        <v>0.1</v>
      </c>
      <c r="J56" s="58">
        <v>0.6</v>
      </c>
      <c r="K56" s="58">
        <v>9.5000000000000001E-2</v>
      </c>
      <c r="L56" s="58">
        <f t="shared" ref="L56:L76" si="9">I56+K56</f>
        <v>0.19500000000000001</v>
      </c>
      <c r="M56" s="58">
        <v>0.79500000000000004</v>
      </c>
      <c r="N56" s="76">
        <v>2</v>
      </c>
      <c r="O56" s="58">
        <v>0.17899999999999999</v>
      </c>
      <c r="P56" s="58">
        <v>1.133</v>
      </c>
      <c r="Q56" s="58">
        <v>0.188</v>
      </c>
      <c r="R56" s="58">
        <f t="shared" ref="R56:R58" si="10">O56+Q56</f>
        <v>0.36699999999999999</v>
      </c>
      <c r="S56" s="58">
        <v>1.5</v>
      </c>
    </row>
    <row r="57" spans="2:26" x14ac:dyDescent="0.25">
      <c r="B57" s="76">
        <v>3</v>
      </c>
      <c r="C57" s="58">
        <v>0.13200000000000001</v>
      </c>
      <c r="D57" s="58">
        <v>0.61099999999999999</v>
      </c>
      <c r="E57" s="58">
        <v>0.125</v>
      </c>
      <c r="F57" s="58">
        <f t="shared" si="8"/>
        <v>0.25700000000000001</v>
      </c>
      <c r="G57" s="58">
        <v>0.86799999999999999</v>
      </c>
      <c r="H57" s="76">
        <v>3</v>
      </c>
      <c r="I57" s="58">
        <v>0.42199999999999999</v>
      </c>
      <c r="J57" s="58">
        <v>0.61099999999999999</v>
      </c>
      <c r="K57" s="58">
        <v>7.8E-2</v>
      </c>
      <c r="L57" s="58">
        <f t="shared" si="9"/>
        <v>0.5</v>
      </c>
      <c r="M57" s="58">
        <v>1.111</v>
      </c>
      <c r="N57" s="76">
        <v>3</v>
      </c>
      <c r="O57" s="58">
        <v>0.10199999999999999</v>
      </c>
      <c r="P57" s="58">
        <v>0.81399999999999995</v>
      </c>
      <c r="Q57" s="58">
        <v>0.17</v>
      </c>
      <c r="R57" s="58">
        <f t="shared" si="10"/>
        <v>0.27200000000000002</v>
      </c>
      <c r="S57" s="58">
        <v>1.0860000000000001</v>
      </c>
    </row>
    <row r="58" spans="2:26" x14ac:dyDescent="0.25">
      <c r="B58" s="76">
        <v>4</v>
      </c>
      <c r="C58" s="58">
        <v>0.189</v>
      </c>
      <c r="D58" s="58">
        <v>0.84899999999999998</v>
      </c>
      <c r="E58" s="58">
        <v>0.14399999999999999</v>
      </c>
      <c r="F58" s="58">
        <f t="shared" si="8"/>
        <v>0.33299999999999996</v>
      </c>
      <c r="G58" s="58">
        <v>1.1819999999999999</v>
      </c>
      <c r="H58" s="76">
        <v>4</v>
      </c>
      <c r="I58" s="58">
        <v>8.2000000000000003E-2</v>
      </c>
      <c r="J58" s="58">
        <v>0.65600000000000003</v>
      </c>
      <c r="K58" s="58">
        <v>0.14399999999999999</v>
      </c>
      <c r="L58" s="58">
        <f t="shared" si="9"/>
        <v>0.22599999999999998</v>
      </c>
      <c r="M58" s="58">
        <v>0.88200000000000001</v>
      </c>
      <c r="N58" s="76">
        <v>4</v>
      </c>
      <c r="O58" s="58">
        <v>0.184</v>
      </c>
      <c r="P58" s="58">
        <v>0.73399999999999999</v>
      </c>
      <c r="Q58" s="58">
        <v>0.216</v>
      </c>
      <c r="R58" s="58">
        <f t="shared" si="10"/>
        <v>0.4</v>
      </c>
      <c r="S58" s="58">
        <v>1.1339999999999999</v>
      </c>
    </row>
    <row r="59" spans="2:26" x14ac:dyDescent="0.25">
      <c r="B59" s="76">
        <v>5</v>
      </c>
      <c r="C59" s="58">
        <v>0.152</v>
      </c>
      <c r="D59" s="58">
        <v>0.36599999999999999</v>
      </c>
      <c r="E59" s="58">
        <v>0.15</v>
      </c>
      <c r="F59" s="58">
        <f t="shared" si="8"/>
        <v>0.30199999999999999</v>
      </c>
      <c r="G59" s="58">
        <v>0.66800000000000004</v>
      </c>
      <c r="H59" s="76">
        <v>5</v>
      </c>
      <c r="I59" s="58">
        <v>3.4000000000000002E-2</v>
      </c>
      <c r="J59" s="58">
        <v>0.314</v>
      </c>
      <c r="K59" s="58">
        <v>5.1999999999999998E-2</v>
      </c>
      <c r="L59" s="58">
        <f t="shared" si="9"/>
        <v>8.5999999999999993E-2</v>
      </c>
      <c r="M59" s="58">
        <v>0.4</v>
      </c>
    </row>
    <row r="60" spans="2:26" x14ac:dyDescent="0.25">
      <c r="B60" s="76">
        <v>6</v>
      </c>
      <c r="C60" s="58">
        <v>0.17799999999999999</v>
      </c>
      <c r="D60" s="58">
        <v>0.40500000000000003</v>
      </c>
      <c r="E60" s="58">
        <v>0.14499999999999999</v>
      </c>
      <c r="F60" s="58">
        <f t="shared" si="8"/>
        <v>0.32299999999999995</v>
      </c>
      <c r="G60" s="58">
        <v>0.72799999999999998</v>
      </c>
      <c r="H60" s="76">
        <v>6</v>
      </c>
      <c r="I60" s="58">
        <v>0.1</v>
      </c>
      <c r="J60" s="58">
        <v>0.73299999999999998</v>
      </c>
      <c r="K60" s="58">
        <v>0.13200000000000001</v>
      </c>
      <c r="L60" s="58">
        <f t="shared" si="9"/>
        <v>0.23200000000000001</v>
      </c>
      <c r="M60" s="58">
        <v>0.96499999999999997</v>
      </c>
    </row>
    <row r="61" spans="2:26" x14ac:dyDescent="0.25">
      <c r="B61" s="76">
        <v>7</v>
      </c>
      <c r="C61" s="58">
        <v>0.158</v>
      </c>
      <c r="D61" s="58">
        <v>0.34200000000000003</v>
      </c>
      <c r="E61" s="58">
        <v>0.14199999999999999</v>
      </c>
      <c r="F61" s="58">
        <f t="shared" si="8"/>
        <v>0.3</v>
      </c>
      <c r="G61" s="58">
        <v>0.64200000000000002</v>
      </c>
      <c r="H61" s="76">
        <v>7</v>
      </c>
      <c r="I61" s="58">
        <v>8.2000000000000003E-2</v>
      </c>
      <c r="J61" s="58">
        <v>0.48399999999999999</v>
      </c>
      <c r="K61" s="58">
        <v>0.13200000000000001</v>
      </c>
      <c r="L61" s="58">
        <f t="shared" si="9"/>
        <v>0.21400000000000002</v>
      </c>
      <c r="M61" s="58">
        <v>0.69799999999999995</v>
      </c>
    </row>
    <row r="62" spans="2:26" x14ac:dyDescent="0.25">
      <c r="B62" s="76">
        <v>8</v>
      </c>
      <c r="C62" s="58">
        <v>0.183</v>
      </c>
      <c r="D62" s="58">
        <v>0.38900000000000001</v>
      </c>
      <c r="E62" s="58">
        <v>0.17699999999999999</v>
      </c>
      <c r="F62" s="58">
        <f t="shared" si="8"/>
        <v>0.36</v>
      </c>
      <c r="G62" s="58">
        <v>0.749</v>
      </c>
      <c r="H62" s="76">
        <v>8</v>
      </c>
      <c r="I62" s="58">
        <v>0.113</v>
      </c>
      <c r="J62" s="58">
        <v>0.56499999999999995</v>
      </c>
      <c r="K62" s="58">
        <v>8.4000000000000005E-2</v>
      </c>
      <c r="L62" s="58">
        <f t="shared" si="9"/>
        <v>0.19700000000000001</v>
      </c>
      <c r="M62" s="58">
        <v>0.76200000000000001</v>
      </c>
    </row>
    <row r="63" spans="2:26" x14ac:dyDescent="0.25">
      <c r="B63" s="76">
        <v>9</v>
      </c>
      <c r="C63" s="58">
        <v>0.11700000000000001</v>
      </c>
      <c r="D63" s="58">
        <v>0.27100000000000002</v>
      </c>
      <c r="E63" s="58">
        <v>0.129</v>
      </c>
      <c r="F63" s="58">
        <f t="shared" si="8"/>
        <v>0.246</v>
      </c>
      <c r="G63" s="58">
        <v>0.51700000000000002</v>
      </c>
      <c r="H63" s="76">
        <v>9</v>
      </c>
      <c r="I63" s="58">
        <v>0.112</v>
      </c>
      <c r="J63" s="58">
        <v>0.40100000000000002</v>
      </c>
      <c r="K63" s="58">
        <v>0.107</v>
      </c>
      <c r="L63" s="58">
        <f t="shared" si="9"/>
        <v>0.219</v>
      </c>
      <c r="M63" s="58">
        <v>0.62</v>
      </c>
    </row>
    <row r="64" spans="2:26" x14ac:dyDescent="0.25">
      <c r="B64" s="76">
        <v>10</v>
      </c>
      <c r="C64" s="58">
        <v>0.14299999999999999</v>
      </c>
      <c r="D64" s="58">
        <v>0.72399999999999998</v>
      </c>
      <c r="E64" s="58">
        <v>0.127</v>
      </c>
      <c r="F64" s="58">
        <f t="shared" si="8"/>
        <v>0.27</v>
      </c>
      <c r="G64" s="58">
        <v>0.99399999999999999</v>
      </c>
      <c r="H64" s="76">
        <v>10</v>
      </c>
      <c r="I64" s="58">
        <v>0.11</v>
      </c>
      <c r="J64" s="58">
        <v>0.39</v>
      </c>
      <c r="K64" s="58">
        <v>6.7000000000000004E-2</v>
      </c>
      <c r="L64" s="58">
        <f t="shared" si="9"/>
        <v>0.17699999999999999</v>
      </c>
      <c r="M64" s="58">
        <v>0.56699999999999995</v>
      </c>
    </row>
    <row r="65" spans="2:13" x14ac:dyDescent="0.25">
      <c r="B65" s="76">
        <v>11</v>
      </c>
      <c r="C65" s="58">
        <v>0.13300000000000001</v>
      </c>
      <c r="D65" s="58">
        <v>0.58299999999999996</v>
      </c>
      <c r="E65" s="58">
        <v>0.15</v>
      </c>
      <c r="F65" s="58">
        <f t="shared" si="8"/>
        <v>0.28300000000000003</v>
      </c>
      <c r="G65" s="58">
        <v>0.86599999999999999</v>
      </c>
      <c r="H65" s="76">
        <v>11</v>
      </c>
      <c r="I65" s="58">
        <v>8.3000000000000004E-2</v>
      </c>
      <c r="J65" s="58">
        <v>0.41</v>
      </c>
      <c r="K65" s="58">
        <v>9.4E-2</v>
      </c>
      <c r="L65" s="58">
        <f t="shared" si="9"/>
        <v>0.17699999999999999</v>
      </c>
      <c r="M65" s="58">
        <v>0.58699999999999997</v>
      </c>
    </row>
    <row r="66" spans="2:13" x14ac:dyDescent="0.25">
      <c r="B66" s="76">
        <v>12</v>
      </c>
      <c r="C66" s="58">
        <v>0.13</v>
      </c>
      <c r="D66" s="58">
        <v>0.85399999999999998</v>
      </c>
      <c r="E66" s="58">
        <v>0.13100000000000001</v>
      </c>
      <c r="F66" s="58">
        <f t="shared" si="8"/>
        <v>0.26100000000000001</v>
      </c>
      <c r="G66" s="58">
        <v>1.115</v>
      </c>
      <c r="H66" s="76">
        <v>12</v>
      </c>
      <c r="I66" s="58">
        <v>8.8999999999999996E-2</v>
      </c>
      <c r="J66" s="58">
        <v>0.21099999999999999</v>
      </c>
      <c r="K66" s="58">
        <v>7.6999999999999999E-2</v>
      </c>
      <c r="L66" s="58">
        <f t="shared" si="9"/>
        <v>0.16599999999999998</v>
      </c>
      <c r="M66" s="58">
        <v>0.377</v>
      </c>
    </row>
    <row r="67" spans="2:13" x14ac:dyDescent="0.25">
      <c r="H67" s="76">
        <v>13</v>
      </c>
      <c r="I67" s="58">
        <v>0.105</v>
      </c>
      <c r="J67" s="58">
        <v>1.1399999999999999</v>
      </c>
      <c r="K67" s="58">
        <v>6.3E-2</v>
      </c>
      <c r="L67" s="58">
        <f t="shared" si="9"/>
        <v>0.16799999999999998</v>
      </c>
      <c r="M67" s="58">
        <v>1.3080000000000001</v>
      </c>
    </row>
    <row r="68" spans="2:13" x14ac:dyDescent="0.25">
      <c r="H68" s="76">
        <v>14</v>
      </c>
      <c r="I68" s="58">
        <v>0.126</v>
      </c>
      <c r="J68" s="58">
        <v>0.63900000000000001</v>
      </c>
      <c r="K68" s="58">
        <v>0.111</v>
      </c>
      <c r="L68" s="58">
        <f t="shared" si="9"/>
        <v>0.23699999999999999</v>
      </c>
      <c r="M68" s="58">
        <v>0.876</v>
      </c>
    </row>
    <row r="69" spans="2:13" x14ac:dyDescent="0.25">
      <c r="H69" s="76">
        <v>15</v>
      </c>
      <c r="I69" s="58">
        <v>0.111</v>
      </c>
      <c r="J69" s="58">
        <v>1.0329999999999999</v>
      </c>
      <c r="K69" s="58">
        <v>0.115</v>
      </c>
      <c r="L69" s="58">
        <f t="shared" si="9"/>
        <v>0.22600000000000001</v>
      </c>
      <c r="M69" s="58">
        <v>1.2589999999999999</v>
      </c>
    </row>
    <row r="70" spans="2:13" x14ac:dyDescent="0.25">
      <c r="H70" s="76">
        <v>16</v>
      </c>
      <c r="I70" s="58">
        <v>9.4E-2</v>
      </c>
      <c r="J70" s="58">
        <v>0.65</v>
      </c>
      <c r="K70" s="58">
        <v>8.8999999999999996E-2</v>
      </c>
      <c r="L70" s="58">
        <f t="shared" si="9"/>
        <v>0.183</v>
      </c>
      <c r="M70" s="58">
        <v>0.83299999999999996</v>
      </c>
    </row>
    <row r="71" spans="2:13" x14ac:dyDescent="0.25">
      <c r="H71" s="76">
        <v>17</v>
      </c>
      <c r="I71" s="58">
        <v>0.11</v>
      </c>
      <c r="J71" s="58">
        <v>0.25600000000000001</v>
      </c>
      <c r="K71" s="58">
        <v>6.7000000000000004E-2</v>
      </c>
      <c r="L71" s="58">
        <f t="shared" si="9"/>
        <v>0.17699999999999999</v>
      </c>
      <c r="M71" s="58">
        <v>0.433</v>
      </c>
    </row>
    <row r="72" spans="2:13" x14ac:dyDescent="0.25">
      <c r="H72" s="76">
        <v>18</v>
      </c>
      <c r="I72" s="58">
        <v>0.13600000000000001</v>
      </c>
      <c r="J72" s="58">
        <v>0.378</v>
      </c>
      <c r="K72" s="58">
        <v>0.09</v>
      </c>
      <c r="L72" s="58">
        <f t="shared" si="9"/>
        <v>0.22600000000000001</v>
      </c>
      <c r="M72" s="58">
        <v>0.60399999999999998</v>
      </c>
    </row>
    <row r="73" spans="2:13" x14ac:dyDescent="0.25">
      <c r="H73" s="76">
        <v>19</v>
      </c>
      <c r="I73" s="58">
        <v>0.122</v>
      </c>
      <c r="J73" s="58">
        <v>0.30199999999999999</v>
      </c>
      <c r="K73" s="58">
        <v>7.0000000000000007E-2</v>
      </c>
      <c r="L73" s="58">
        <f t="shared" si="9"/>
        <v>0.192</v>
      </c>
      <c r="M73" s="58">
        <v>0.49399999999999999</v>
      </c>
    </row>
    <row r="74" spans="2:13" x14ac:dyDescent="0.25">
      <c r="H74" s="76">
        <v>20</v>
      </c>
      <c r="I74" s="58">
        <v>9.1999999999999998E-2</v>
      </c>
      <c r="J74" s="58">
        <v>0.42499999999999999</v>
      </c>
      <c r="K74" s="58">
        <v>7.4999999999999997E-2</v>
      </c>
      <c r="L74" s="58">
        <f t="shared" si="9"/>
        <v>0.16699999999999998</v>
      </c>
      <c r="M74" s="58">
        <v>0.59199999999999997</v>
      </c>
    </row>
    <row r="75" spans="2:13" x14ac:dyDescent="0.25">
      <c r="H75" s="76">
        <v>21</v>
      </c>
      <c r="I75" s="58">
        <v>0.13300000000000001</v>
      </c>
      <c r="J75" s="58">
        <v>0.40899999999999997</v>
      </c>
      <c r="K75" s="58">
        <v>0.125</v>
      </c>
      <c r="L75" s="58">
        <f t="shared" si="9"/>
        <v>0.25800000000000001</v>
      </c>
      <c r="M75" s="58">
        <v>0.66700000000000004</v>
      </c>
    </row>
    <row r="76" spans="2:13" x14ac:dyDescent="0.25">
      <c r="H76" s="76">
        <v>22</v>
      </c>
      <c r="I76" s="58">
        <v>0.10299999999999999</v>
      </c>
      <c r="J76" s="58">
        <v>0.247</v>
      </c>
      <c r="K76" s="58">
        <v>0.104</v>
      </c>
      <c r="L76" s="58">
        <f t="shared" si="9"/>
        <v>0.20699999999999999</v>
      </c>
      <c r="M76" s="58">
        <v>0.45400000000000001</v>
      </c>
    </row>
  </sheetData>
  <mergeCells count="28">
    <mergeCell ref="B1:Y1"/>
    <mergeCell ref="B50:S50"/>
    <mergeCell ref="B51:G51"/>
    <mergeCell ref="H51:M51"/>
    <mergeCell ref="N51:S51"/>
    <mergeCell ref="T2:Y2"/>
    <mergeCell ref="A42:B42"/>
    <mergeCell ref="A43:B43"/>
    <mergeCell ref="A44:B44"/>
    <mergeCell ref="B2:G2"/>
    <mergeCell ref="H2:M2"/>
    <mergeCell ref="N2:S2"/>
    <mergeCell ref="T39:AH39"/>
    <mergeCell ref="T40:W40"/>
    <mergeCell ref="Z40:AC40"/>
    <mergeCell ref="AE40:AH40"/>
    <mergeCell ref="AM2:AM3"/>
    <mergeCell ref="A39:S39"/>
    <mergeCell ref="A40:B41"/>
    <mergeCell ref="C40:G40"/>
    <mergeCell ref="I40:M40"/>
    <mergeCell ref="O40:S40"/>
    <mergeCell ref="AA2:AA3"/>
    <mergeCell ref="AB2:AF2"/>
    <mergeCell ref="AG2:AG3"/>
    <mergeCell ref="AH2:AL2"/>
    <mergeCell ref="AA20:AB21"/>
    <mergeCell ref="AC20:AC2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86F6"/>
  </sheetPr>
  <dimension ref="A1:AN63"/>
  <sheetViews>
    <sheetView workbookViewId="0">
      <selection activeCell="Q38" sqref="Q38:R38"/>
    </sheetView>
  </sheetViews>
  <sheetFormatPr defaultRowHeight="15" x14ac:dyDescent="0.25"/>
  <cols>
    <col min="1" max="1" width="27.42578125" style="75" customWidth="1"/>
    <col min="2" max="26" width="9.140625" style="75"/>
    <col min="27" max="27" width="12.140625" style="75" customWidth="1"/>
    <col min="28" max="32" width="9.140625" style="75"/>
    <col min="33" max="33" width="11.42578125" style="75" customWidth="1"/>
    <col min="34" max="38" width="9.140625" style="75"/>
    <col min="39" max="39" width="16.85546875" style="75" customWidth="1"/>
    <col min="40" max="16384" width="9.140625" style="75"/>
  </cols>
  <sheetData>
    <row r="1" spans="2:40" x14ac:dyDescent="0.25">
      <c r="B1" s="267" t="s">
        <v>198</v>
      </c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57"/>
      <c r="AA1" s="157"/>
      <c r="AB1" s="157"/>
      <c r="AC1" s="157"/>
      <c r="AD1" s="157"/>
      <c r="AE1" s="115"/>
      <c r="AF1" s="115"/>
      <c r="AG1" s="115"/>
      <c r="AH1" s="115"/>
      <c r="AI1" s="115"/>
      <c r="AJ1" s="115"/>
      <c r="AK1" s="115"/>
      <c r="AL1" s="115"/>
      <c r="AM1" s="115"/>
      <c r="AN1" s="115"/>
    </row>
    <row r="2" spans="2:40" ht="30.75" customHeight="1" x14ac:dyDescent="0.25">
      <c r="B2" s="267" t="s">
        <v>149</v>
      </c>
      <c r="C2" s="267"/>
      <c r="D2" s="267"/>
      <c r="E2" s="267"/>
      <c r="F2" s="267"/>
      <c r="G2" s="267"/>
      <c r="H2" s="268" t="s">
        <v>148</v>
      </c>
      <c r="I2" s="268"/>
      <c r="J2" s="268"/>
      <c r="K2" s="268"/>
      <c r="L2" s="268"/>
      <c r="M2" s="268"/>
      <c r="N2" s="267" t="s">
        <v>147</v>
      </c>
      <c r="O2" s="267"/>
      <c r="P2" s="267"/>
      <c r="Q2" s="267"/>
      <c r="R2" s="267"/>
      <c r="S2" s="267"/>
      <c r="T2" s="268" t="s">
        <v>188</v>
      </c>
      <c r="U2" s="268"/>
      <c r="V2" s="268"/>
      <c r="W2" s="268"/>
      <c r="X2" s="268"/>
      <c r="Y2" s="268"/>
      <c r="Z2" s="156"/>
      <c r="AA2" s="196" t="s">
        <v>177</v>
      </c>
      <c r="AB2" s="196" t="s">
        <v>176</v>
      </c>
      <c r="AC2" s="196"/>
      <c r="AD2" s="196"/>
      <c r="AE2" s="196"/>
      <c r="AF2" s="196"/>
      <c r="AG2" s="196" t="s">
        <v>175</v>
      </c>
      <c r="AH2" s="196" t="s">
        <v>135</v>
      </c>
      <c r="AI2" s="196"/>
      <c r="AJ2" s="196"/>
      <c r="AK2" s="196"/>
      <c r="AL2" s="196"/>
      <c r="AM2" s="196" t="s">
        <v>174</v>
      </c>
      <c r="AN2" s="155"/>
    </row>
    <row r="3" spans="2:40" ht="18" customHeight="1" x14ac:dyDescent="0.25">
      <c r="B3" s="159"/>
      <c r="C3" s="159" t="s">
        <v>20</v>
      </c>
      <c r="D3" s="159" t="s">
        <v>19</v>
      </c>
      <c r="E3" s="159" t="s">
        <v>18</v>
      </c>
      <c r="F3" s="159" t="s">
        <v>17</v>
      </c>
      <c r="G3" s="159" t="s">
        <v>144</v>
      </c>
      <c r="H3" s="159"/>
      <c r="I3" s="159" t="s">
        <v>20</v>
      </c>
      <c r="J3" s="159" t="s">
        <v>19</v>
      </c>
      <c r="K3" s="159" t="s">
        <v>18</v>
      </c>
      <c r="L3" s="159" t="s">
        <v>17</v>
      </c>
      <c r="M3" s="159" t="s">
        <v>144</v>
      </c>
      <c r="N3" s="159"/>
      <c r="O3" s="159" t="s">
        <v>20</v>
      </c>
      <c r="P3" s="159" t="s">
        <v>19</v>
      </c>
      <c r="Q3" s="159" t="s">
        <v>18</v>
      </c>
      <c r="R3" s="159" t="s">
        <v>17</v>
      </c>
      <c r="S3" s="159" t="s">
        <v>144</v>
      </c>
      <c r="T3" s="159"/>
      <c r="U3" s="159" t="s">
        <v>20</v>
      </c>
      <c r="V3" s="159" t="s">
        <v>19</v>
      </c>
      <c r="W3" s="159" t="s">
        <v>18</v>
      </c>
      <c r="X3" s="159" t="s">
        <v>17</v>
      </c>
      <c r="Y3" s="159" t="s">
        <v>144</v>
      </c>
      <c r="Z3" s="117"/>
      <c r="AA3" s="196"/>
      <c r="AB3" s="102" t="s">
        <v>101</v>
      </c>
      <c r="AC3" s="101" t="s">
        <v>143</v>
      </c>
      <c r="AD3" s="100" t="s">
        <v>100</v>
      </c>
      <c r="AE3" s="149" t="s">
        <v>187</v>
      </c>
      <c r="AF3" s="74" t="s">
        <v>16</v>
      </c>
      <c r="AG3" s="196"/>
      <c r="AH3" s="73" t="s">
        <v>8</v>
      </c>
      <c r="AI3" s="72" t="s">
        <v>7</v>
      </c>
      <c r="AJ3" s="71" t="s">
        <v>6</v>
      </c>
      <c r="AK3" s="149" t="s">
        <v>186</v>
      </c>
      <c r="AL3" s="74" t="s">
        <v>16</v>
      </c>
      <c r="AM3" s="196"/>
      <c r="AN3" s="155"/>
    </row>
    <row r="4" spans="2:40" ht="15.75" customHeight="1" x14ac:dyDescent="0.25">
      <c r="B4" s="159" t="s">
        <v>95</v>
      </c>
      <c r="C4" s="161">
        <f>_xlfn.PERCENTILE.INC(C11:C31,0.1)</f>
        <v>4.7E-2</v>
      </c>
      <c r="D4" s="158">
        <f t="shared" ref="D4:Y4" si="0">_xlfn.PERCENTILE.INC(D11:D31,0.1)</f>
        <v>0.22500000000000001</v>
      </c>
      <c r="E4" s="158">
        <f t="shared" si="0"/>
        <v>6.5000000000000002E-2</v>
      </c>
      <c r="F4" s="158">
        <f t="shared" si="0"/>
        <v>0.10400000000000001</v>
      </c>
      <c r="G4" s="158">
        <f t="shared" si="0"/>
        <v>0.371</v>
      </c>
      <c r="H4" s="159" t="s">
        <v>95</v>
      </c>
      <c r="I4" s="158">
        <f t="shared" si="0"/>
        <v>6.7000000000000004E-2</v>
      </c>
      <c r="J4" s="158">
        <f t="shared" si="0"/>
        <v>0.29909999999999998</v>
      </c>
      <c r="K4" s="158">
        <f t="shared" si="0"/>
        <v>6.6000000000000003E-2</v>
      </c>
      <c r="L4" s="158">
        <f t="shared" si="0"/>
        <v>0.13920000000000002</v>
      </c>
      <c r="M4" s="158">
        <f t="shared" si="0"/>
        <v>0.49069999999999997</v>
      </c>
      <c r="N4" s="159" t="s">
        <v>95</v>
      </c>
      <c r="O4" s="158">
        <f t="shared" si="0"/>
        <v>5.8000000000000003E-2</v>
      </c>
      <c r="P4" s="158">
        <f t="shared" si="0"/>
        <v>0.4325</v>
      </c>
      <c r="Q4" s="158">
        <f t="shared" si="0"/>
        <v>0.11549999999999999</v>
      </c>
      <c r="R4" s="158">
        <f t="shared" si="0"/>
        <v>0.186</v>
      </c>
      <c r="S4" s="158">
        <f t="shared" si="0"/>
        <v>0.72350000000000003</v>
      </c>
      <c r="T4" s="159" t="s">
        <v>95</v>
      </c>
      <c r="U4" s="158">
        <f t="shared" si="0"/>
        <v>0.26569999999999999</v>
      </c>
      <c r="V4" s="158">
        <f t="shared" si="0"/>
        <v>0.50160000000000005</v>
      </c>
      <c r="W4" s="158">
        <f t="shared" si="0"/>
        <v>0.15620000000000001</v>
      </c>
      <c r="X4" s="158">
        <f t="shared" si="0"/>
        <v>0.44349999999999995</v>
      </c>
      <c r="Y4" s="158">
        <f t="shared" si="0"/>
        <v>1.0211000000000001</v>
      </c>
      <c r="Z4" s="154"/>
      <c r="AA4" s="126">
        <f>[1]Záznamy!G142</f>
        <v>1998.741</v>
      </c>
      <c r="AB4" s="126">
        <f>G9</f>
        <v>0</v>
      </c>
      <c r="AC4" s="126">
        <f>M9</f>
        <v>0</v>
      </c>
      <c r="AD4" s="126">
        <f>S9</f>
        <v>0</v>
      </c>
      <c r="AE4" s="125">
        <f>Y9</f>
        <v>0</v>
      </c>
      <c r="AF4" s="125">
        <f>AB4+AC4+AD4+AE4</f>
        <v>0</v>
      </c>
      <c r="AG4" s="125">
        <f>AA4-AF4</f>
        <v>1998.741</v>
      </c>
      <c r="AH4" s="124">
        <f>B31</f>
        <v>21</v>
      </c>
      <c r="AI4" s="124">
        <f>H28</f>
        <v>18</v>
      </c>
      <c r="AJ4" s="123">
        <f>N16</f>
        <v>6</v>
      </c>
      <c r="AK4" s="123">
        <f>T12</f>
        <v>2</v>
      </c>
      <c r="AL4" s="123">
        <f>AH4+AI4+AJ4+AK4</f>
        <v>47</v>
      </c>
      <c r="AM4" s="122">
        <f>(100*AF4)/AA4</f>
        <v>0</v>
      </c>
      <c r="AN4" s="115"/>
    </row>
    <row r="5" spans="2:40" x14ac:dyDescent="0.25">
      <c r="B5" s="159" t="s">
        <v>94</v>
      </c>
      <c r="C5" s="158">
        <f>_xlfn.PERCENTILE.INC(C11:C31,0.9)</f>
        <v>0.129</v>
      </c>
      <c r="D5" s="158">
        <f t="shared" ref="D5:Y5" si="1">_xlfn.PERCENTILE.INC(D11:D31,0.9)</f>
        <v>0.98</v>
      </c>
      <c r="E5" s="158">
        <f t="shared" si="1"/>
        <v>0.161</v>
      </c>
      <c r="F5" s="158">
        <f t="shared" si="1"/>
        <v>0.28200000000000003</v>
      </c>
      <c r="G5" s="158">
        <f t="shared" si="1"/>
        <v>1.2290000000000001</v>
      </c>
      <c r="H5" s="159" t="s">
        <v>94</v>
      </c>
      <c r="I5" s="158">
        <f t="shared" si="1"/>
        <v>0.12480000000000001</v>
      </c>
      <c r="J5" s="158">
        <f t="shared" si="1"/>
        <v>0.83030000000000015</v>
      </c>
      <c r="K5" s="158">
        <f t="shared" si="1"/>
        <v>0.14450000000000002</v>
      </c>
      <c r="L5" s="158">
        <f t="shared" si="1"/>
        <v>0.26870000000000005</v>
      </c>
      <c r="M5" s="158">
        <f t="shared" si="1"/>
        <v>1.0574000000000001</v>
      </c>
      <c r="N5" s="159" t="s">
        <v>94</v>
      </c>
      <c r="O5" s="158">
        <f t="shared" si="1"/>
        <v>0.28050000000000003</v>
      </c>
      <c r="P5" s="158">
        <f t="shared" si="1"/>
        <v>1.069</v>
      </c>
      <c r="Q5" s="158">
        <f t="shared" si="1"/>
        <v>0.1605</v>
      </c>
      <c r="R5" s="158">
        <f t="shared" si="1"/>
        <v>0.42299999999999999</v>
      </c>
      <c r="S5" s="158">
        <f t="shared" si="1"/>
        <v>1.4129999999999998</v>
      </c>
      <c r="T5" s="159" t="s">
        <v>94</v>
      </c>
      <c r="U5" s="158">
        <f t="shared" si="1"/>
        <v>0.2873</v>
      </c>
      <c r="V5" s="158">
        <f t="shared" si="1"/>
        <v>0.61840000000000006</v>
      </c>
      <c r="W5" s="158">
        <f t="shared" si="1"/>
        <v>0.25380000000000003</v>
      </c>
      <c r="X5" s="158">
        <f t="shared" si="1"/>
        <v>0.51949999999999996</v>
      </c>
      <c r="Y5" s="158">
        <f t="shared" si="1"/>
        <v>1.0618999999999998</v>
      </c>
      <c r="Z5" s="154"/>
      <c r="AA5" s="115"/>
      <c r="AB5" s="115"/>
      <c r="AC5" s="115"/>
      <c r="AD5" s="115"/>
      <c r="AE5" s="115"/>
      <c r="AF5" s="116"/>
      <c r="AG5" s="117"/>
      <c r="AH5" s="117"/>
      <c r="AI5" s="117"/>
      <c r="AJ5" s="117"/>
      <c r="AK5" s="117"/>
      <c r="AL5" s="115"/>
      <c r="AM5" s="115"/>
      <c r="AN5" s="115"/>
    </row>
    <row r="6" spans="2:40" x14ac:dyDescent="0.25">
      <c r="B6" s="159" t="s">
        <v>27</v>
      </c>
      <c r="C6" s="158">
        <f>MEDIAN(C11:C31)</f>
        <v>0.1</v>
      </c>
      <c r="D6" s="158">
        <f>MEDIAN(D11:D31)</f>
        <v>0.58299999999999996</v>
      </c>
      <c r="E6" s="158">
        <f>MEDIAN(E11:E31)</f>
        <v>0.11700000000000001</v>
      </c>
      <c r="F6" s="158">
        <f>MEDIAN(F11:F31)</f>
        <v>0.217</v>
      </c>
      <c r="G6" s="158">
        <f>MEDIAN(G11:G31)</f>
        <v>0.80900000000000005</v>
      </c>
      <c r="H6" s="159" t="s">
        <v>27</v>
      </c>
      <c r="I6" s="158">
        <f>MEDIAN(I11:I28)</f>
        <v>9.4E-2</v>
      </c>
      <c r="J6" s="158">
        <f>MEDIAN(J11:J28)</f>
        <v>0.63850000000000007</v>
      </c>
      <c r="K6" s="158">
        <f>MEDIAN(K11:K28)</f>
        <v>9.4500000000000001E-2</v>
      </c>
      <c r="L6" s="158">
        <f>MEDIAN(L11:L28)</f>
        <v>0.1835</v>
      </c>
      <c r="M6" s="158">
        <f>MEDIAN(M11:M28)</f>
        <v>0.81</v>
      </c>
      <c r="N6" s="159" t="s">
        <v>27</v>
      </c>
      <c r="O6" s="158">
        <f>MEDIAN(O11:O16)</f>
        <v>0.161</v>
      </c>
      <c r="P6" s="158">
        <f>MEDIAN(P11:P16)</f>
        <v>0.621</v>
      </c>
      <c r="Q6" s="158">
        <f>MEDIAN(Q11:Q16)</f>
        <v>0.13300000000000001</v>
      </c>
      <c r="R6" s="158">
        <f>MEDIAN(R11:R16)</f>
        <v>0.29949999999999999</v>
      </c>
      <c r="S6" s="158">
        <f>MEDIAN(S11:S16)</f>
        <v>0.89450000000000007</v>
      </c>
      <c r="T6" s="158" t="s">
        <v>27</v>
      </c>
      <c r="U6" s="158">
        <f>MEDIAN(U11:U12)</f>
        <v>0.27649999999999997</v>
      </c>
      <c r="V6" s="158">
        <f>MEDIAN(V11:V12)</f>
        <v>0.56000000000000005</v>
      </c>
      <c r="W6" s="158">
        <f>MEDIAN(W11:W12)</f>
        <v>0.20500000000000002</v>
      </c>
      <c r="X6" s="158">
        <f>MEDIAN(X11:X12)</f>
        <v>0.48149999999999998</v>
      </c>
      <c r="Y6" s="158">
        <f>MEDIAN(Y11:Y12)</f>
        <v>1.0415000000000001</v>
      </c>
      <c r="Z6" s="115"/>
      <c r="AA6" s="153"/>
      <c r="AB6" s="153"/>
      <c r="AC6" s="153"/>
      <c r="AD6" s="153"/>
      <c r="AE6" s="115"/>
      <c r="AF6" s="115"/>
      <c r="AG6" s="115"/>
      <c r="AH6" s="115"/>
      <c r="AI6" s="115"/>
      <c r="AJ6" s="115"/>
      <c r="AK6" s="115"/>
      <c r="AL6" s="115"/>
      <c r="AM6" s="115"/>
      <c r="AN6" s="115"/>
    </row>
    <row r="7" spans="2:40" x14ac:dyDescent="0.25">
      <c r="B7" s="159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15"/>
      <c r="AA7" s="153"/>
      <c r="AB7" s="153"/>
      <c r="AC7" s="153"/>
      <c r="AD7" s="153"/>
      <c r="AE7" s="115"/>
      <c r="AF7" s="115"/>
      <c r="AG7" s="115"/>
      <c r="AH7" s="115"/>
      <c r="AI7" s="115"/>
      <c r="AJ7" s="115"/>
      <c r="AK7" s="115"/>
      <c r="AL7" s="115"/>
      <c r="AM7" s="115"/>
      <c r="AN7" s="115"/>
    </row>
    <row r="8" spans="2:40" x14ac:dyDescent="0.25">
      <c r="B8" s="159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9"/>
      <c r="U8" s="159"/>
      <c r="V8" s="159"/>
      <c r="W8" s="159"/>
      <c r="X8" s="159"/>
      <c r="Y8" s="159"/>
      <c r="Z8" s="115"/>
      <c r="AA8" s="153"/>
      <c r="AB8" s="153"/>
      <c r="AC8" s="153"/>
      <c r="AD8" s="153"/>
      <c r="AE8" s="115"/>
      <c r="AF8" s="115"/>
      <c r="AG8" s="115"/>
      <c r="AH8" s="115"/>
      <c r="AI8" s="115"/>
      <c r="AJ8" s="115"/>
      <c r="AK8" s="115"/>
      <c r="AL8" s="115"/>
      <c r="AM8" s="115"/>
      <c r="AN8" s="115"/>
    </row>
    <row r="9" spans="2:40" x14ac:dyDescent="0.25">
      <c r="B9" s="159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9"/>
      <c r="U9" s="159"/>
      <c r="V9" s="159"/>
      <c r="W9" s="159"/>
      <c r="X9" s="159"/>
      <c r="Y9" s="159"/>
      <c r="Z9" s="154"/>
      <c r="AA9" s="115"/>
      <c r="AB9" s="115"/>
      <c r="AC9" s="115"/>
      <c r="AD9" s="153"/>
      <c r="AE9" s="115"/>
      <c r="AF9" s="115"/>
      <c r="AG9" s="115"/>
      <c r="AH9" s="115"/>
      <c r="AI9" s="115"/>
      <c r="AJ9" s="115"/>
      <c r="AK9" s="115"/>
      <c r="AL9" s="115"/>
      <c r="AM9" s="115"/>
      <c r="AN9" s="115"/>
    </row>
    <row r="10" spans="2:40" x14ac:dyDescent="0.25">
      <c r="B10" s="159" t="s">
        <v>21</v>
      </c>
      <c r="C10" s="159" t="s">
        <v>20</v>
      </c>
      <c r="D10" s="159" t="s">
        <v>19</v>
      </c>
      <c r="E10" s="159" t="s">
        <v>18</v>
      </c>
      <c r="F10" s="159" t="s">
        <v>17</v>
      </c>
      <c r="G10" s="159" t="s">
        <v>144</v>
      </c>
      <c r="H10" s="159" t="s">
        <v>21</v>
      </c>
      <c r="I10" s="159" t="s">
        <v>20</v>
      </c>
      <c r="J10" s="159" t="s">
        <v>19</v>
      </c>
      <c r="K10" s="159" t="s">
        <v>18</v>
      </c>
      <c r="L10" s="159" t="s">
        <v>17</v>
      </c>
      <c r="M10" s="159" t="s">
        <v>144</v>
      </c>
      <c r="N10" s="159" t="s">
        <v>21</v>
      </c>
      <c r="O10" s="159" t="s">
        <v>20</v>
      </c>
      <c r="P10" s="159" t="s">
        <v>19</v>
      </c>
      <c r="Q10" s="159" t="s">
        <v>18</v>
      </c>
      <c r="R10" s="159" t="s">
        <v>17</v>
      </c>
      <c r="S10" s="159" t="s">
        <v>144</v>
      </c>
      <c r="T10" s="159" t="s">
        <v>21</v>
      </c>
      <c r="U10" s="159" t="s">
        <v>20</v>
      </c>
      <c r="V10" s="159" t="s">
        <v>19</v>
      </c>
      <c r="W10" s="159" t="s">
        <v>18</v>
      </c>
      <c r="X10" s="159" t="s">
        <v>17</v>
      </c>
      <c r="Y10" s="159" t="s">
        <v>144</v>
      </c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</row>
    <row r="11" spans="2:40" x14ac:dyDescent="0.25">
      <c r="B11" s="76">
        <v>1</v>
      </c>
      <c r="C11" s="58">
        <v>0.128</v>
      </c>
      <c r="D11" s="58">
        <v>0.98</v>
      </c>
      <c r="E11" s="58">
        <v>7.3999999999999996E-2</v>
      </c>
      <c r="F11" s="58">
        <f>C11+E11</f>
        <v>0.20200000000000001</v>
      </c>
      <c r="G11" s="58">
        <v>1.1819999999999999</v>
      </c>
      <c r="H11" s="76">
        <v>1</v>
      </c>
      <c r="I11" s="58">
        <v>6.7000000000000004E-2</v>
      </c>
      <c r="J11" s="58">
        <v>0.66700000000000004</v>
      </c>
      <c r="K11" s="58">
        <v>6.6000000000000003E-2</v>
      </c>
      <c r="L11" s="58">
        <f>I11+K11</f>
        <v>0.13300000000000001</v>
      </c>
      <c r="M11" s="58">
        <v>0.8</v>
      </c>
      <c r="N11" s="76">
        <v>1</v>
      </c>
      <c r="O11" s="58">
        <v>0.13400000000000001</v>
      </c>
      <c r="P11" s="58">
        <v>0.33300000000000002</v>
      </c>
      <c r="Q11" s="58">
        <v>0.108</v>
      </c>
      <c r="R11" s="58">
        <f>O11+Q11</f>
        <v>0.24199999999999999</v>
      </c>
      <c r="S11" s="58">
        <v>0.57499999999999996</v>
      </c>
      <c r="T11" s="137">
        <v>1</v>
      </c>
      <c r="U11" s="58">
        <v>0.26300000000000001</v>
      </c>
      <c r="V11" s="58">
        <v>0.48699999999999999</v>
      </c>
      <c r="W11" s="58">
        <v>0.26600000000000001</v>
      </c>
      <c r="X11" s="58">
        <f>U11+W11</f>
        <v>0.52900000000000003</v>
      </c>
      <c r="Y11" s="58">
        <v>1.016</v>
      </c>
      <c r="Z11" s="99"/>
      <c r="AA11" s="152"/>
      <c r="AB11" s="152"/>
      <c r="AC11" s="152"/>
      <c r="AD11" s="152"/>
      <c r="AE11" s="115"/>
    </row>
    <row r="12" spans="2:40" x14ac:dyDescent="0.25">
      <c r="B12" s="76">
        <v>2</v>
      </c>
      <c r="C12" s="58">
        <v>0.127</v>
      </c>
      <c r="D12" s="58">
        <v>0.61799999999999999</v>
      </c>
      <c r="E12" s="58">
        <v>0.152</v>
      </c>
      <c r="F12" s="58">
        <f t="shared" ref="F12:F31" si="2">C12+E12</f>
        <v>0.27900000000000003</v>
      </c>
      <c r="G12" s="58">
        <v>0.89700000000000002</v>
      </c>
      <c r="H12" s="76">
        <v>2</v>
      </c>
      <c r="I12" s="58">
        <v>9.0999999999999998E-2</v>
      </c>
      <c r="J12" s="58">
        <v>0.35</v>
      </c>
      <c r="K12" s="58">
        <v>0.05</v>
      </c>
      <c r="L12" s="58">
        <f t="shared" ref="L12:L28" si="3">I12+K12</f>
        <v>0.14100000000000001</v>
      </c>
      <c r="M12" s="58">
        <v>0.49099999999999999</v>
      </c>
      <c r="N12" s="76">
        <v>2</v>
      </c>
      <c r="O12" s="58">
        <v>0.33600000000000002</v>
      </c>
      <c r="P12" s="58">
        <v>1.0309999999999999</v>
      </c>
      <c r="Q12" s="58">
        <v>0.152</v>
      </c>
      <c r="R12" s="58">
        <f t="shared" ref="R12:R16" si="4">O12+Q12</f>
        <v>0.48799999999999999</v>
      </c>
      <c r="S12" s="58">
        <v>1.5189999999999999</v>
      </c>
      <c r="T12" s="137">
        <v>2</v>
      </c>
      <c r="U12" s="58">
        <v>0.28999999999999998</v>
      </c>
      <c r="V12" s="58">
        <v>0.63300000000000001</v>
      </c>
      <c r="W12" s="58">
        <v>0.14399999999999999</v>
      </c>
      <c r="X12" s="58">
        <f>U12+W12</f>
        <v>0.43399999999999994</v>
      </c>
      <c r="Y12" s="58">
        <v>1.0669999999999999</v>
      </c>
      <c r="Z12" s="152"/>
      <c r="AA12" s="152"/>
      <c r="AB12" s="152"/>
      <c r="AC12" s="152"/>
      <c r="AD12" s="152"/>
      <c r="AE12" s="115"/>
    </row>
    <row r="13" spans="2:40" x14ac:dyDescent="0.25">
      <c r="B13" s="76">
        <v>3</v>
      </c>
      <c r="C13" s="58">
        <v>2.9000000000000001E-2</v>
      </c>
      <c r="D13" s="58">
        <v>0.40400000000000003</v>
      </c>
      <c r="E13" s="58">
        <v>2.8000000000000001E-2</v>
      </c>
      <c r="F13" s="58">
        <f t="shared" si="2"/>
        <v>5.7000000000000002E-2</v>
      </c>
      <c r="G13" s="58">
        <v>0.46100000000000002</v>
      </c>
      <c r="H13" s="76">
        <v>3</v>
      </c>
      <c r="I13" s="58">
        <v>9.5000000000000001E-2</v>
      </c>
      <c r="J13" s="58">
        <v>0.63300000000000001</v>
      </c>
      <c r="K13" s="58">
        <v>6.7000000000000004E-2</v>
      </c>
      <c r="L13" s="58">
        <f t="shared" si="3"/>
        <v>0.16200000000000001</v>
      </c>
      <c r="M13" s="58">
        <v>0.79500000000000004</v>
      </c>
      <c r="N13" s="76">
        <v>3</v>
      </c>
      <c r="O13" s="58">
        <v>6.7000000000000004E-2</v>
      </c>
      <c r="P13" s="58">
        <v>1.107</v>
      </c>
      <c r="Q13" s="58">
        <v>0.13300000000000001</v>
      </c>
      <c r="R13" s="58">
        <f t="shared" si="4"/>
        <v>0.2</v>
      </c>
      <c r="S13" s="58">
        <v>1.3069999999999999</v>
      </c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</row>
    <row r="14" spans="2:40" x14ac:dyDescent="0.25">
      <c r="B14" s="76">
        <v>4</v>
      </c>
      <c r="C14" s="58">
        <v>0.29199999999999998</v>
      </c>
      <c r="D14" s="58">
        <v>0.308</v>
      </c>
      <c r="E14" s="58">
        <v>0.20899999999999999</v>
      </c>
      <c r="F14" s="58">
        <f t="shared" si="2"/>
        <v>0.501</v>
      </c>
      <c r="G14" s="58">
        <v>0.80900000000000005</v>
      </c>
      <c r="H14" s="76">
        <v>4</v>
      </c>
      <c r="I14" s="58">
        <v>8.4000000000000005E-2</v>
      </c>
      <c r="J14" s="58">
        <v>0.30599999999999999</v>
      </c>
      <c r="K14" s="58">
        <v>0.1</v>
      </c>
      <c r="L14" s="58">
        <f t="shared" si="3"/>
        <v>0.184</v>
      </c>
      <c r="M14" s="58">
        <v>0.49</v>
      </c>
      <c r="N14" s="76">
        <v>4</v>
      </c>
      <c r="O14" s="58">
        <v>0.188</v>
      </c>
      <c r="P14" s="58">
        <v>0.53200000000000003</v>
      </c>
      <c r="Q14" s="58">
        <v>0.16900000000000001</v>
      </c>
      <c r="R14" s="58">
        <f t="shared" si="4"/>
        <v>0.35699999999999998</v>
      </c>
      <c r="S14" s="58">
        <v>0.88900000000000001</v>
      </c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</row>
    <row r="15" spans="2:40" x14ac:dyDescent="0.25">
      <c r="B15" s="76">
        <v>5</v>
      </c>
      <c r="C15" s="58">
        <v>0.1</v>
      </c>
      <c r="D15" s="58">
        <v>0.25900000000000001</v>
      </c>
      <c r="E15" s="58">
        <v>0.158</v>
      </c>
      <c r="F15" s="58">
        <f t="shared" si="2"/>
        <v>0.25800000000000001</v>
      </c>
      <c r="G15" s="58">
        <v>0.51700000000000002</v>
      </c>
      <c r="H15" s="76">
        <v>5</v>
      </c>
      <c r="I15" s="58">
        <v>8.8999999999999996E-2</v>
      </c>
      <c r="J15" s="58">
        <v>0.378</v>
      </c>
      <c r="K15" s="58">
        <v>9.9000000000000005E-2</v>
      </c>
      <c r="L15" s="58">
        <f t="shared" si="3"/>
        <v>0.188</v>
      </c>
      <c r="M15" s="58">
        <v>0.56599999999999995</v>
      </c>
      <c r="N15" s="76">
        <v>5</v>
      </c>
      <c r="O15" s="58">
        <v>0.22500000000000001</v>
      </c>
      <c r="P15" s="58">
        <v>0.54200000000000004</v>
      </c>
      <c r="Q15" s="58">
        <v>0.13300000000000001</v>
      </c>
      <c r="R15" s="58">
        <f t="shared" si="4"/>
        <v>0.35799999999999998</v>
      </c>
      <c r="S15" s="58">
        <v>0.9</v>
      </c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</row>
    <row r="16" spans="2:40" x14ac:dyDescent="0.25">
      <c r="B16" s="76">
        <v>6</v>
      </c>
      <c r="C16" s="58">
        <v>0.109</v>
      </c>
      <c r="D16" s="58">
        <v>0.58799999999999997</v>
      </c>
      <c r="E16" s="58">
        <v>0.152</v>
      </c>
      <c r="F16" s="58">
        <f t="shared" si="2"/>
        <v>0.26100000000000001</v>
      </c>
      <c r="G16" s="58">
        <v>0.84899999999999998</v>
      </c>
      <c r="H16" s="76">
        <v>6</v>
      </c>
      <c r="I16" s="58">
        <v>0.1</v>
      </c>
      <c r="J16" s="58">
        <v>0.95699999999999996</v>
      </c>
      <c r="K16" s="58">
        <v>7.5999999999999998E-2</v>
      </c>
      <c r="L16" s="58">
        <f t="shared" si="3"/>
        <v>0.17599999999999999</v>
      </c>
      <c r="M16" s="58">
        <v>1.133</v>
      </c>
      <c r="N16" s="76">
        <v>6</v>
      </c>
      <c r="O16" s="58">
        <v>4.9000000000000002E-2</v>
      </c>
      <c r="P16" s="58">
        <v>0.7</v>
      </c>
      <c r="Q16" s="58">
        <v>0.123</v>
      </c>
      <c r="R16" s="58">
        <f t="shared" si="4"/>
        <v>0.17199999999999999</v>
      </c>
      <c r="S16" s="58">
        <v>0.872</v>
      </c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</row>
    <row r="17" spans="2:29" x14ac:dyDescent="0.25">
      <c r="B17" s="76">
        <v>7</v>
      </c>
      <c r="C17" s="58">
        <v>3.4000000000000002E-2</v>
      </c>
      <c r="D17" s="58">
        <v>0.2</v>
      </c>
      <c r="E17" s="58">
        <v>6.6000000000000003E-2</v>
      </c>
      <c r="F17" s="58">
        <f t="shared" si="2"/>
        <v>0.1</v>
      </c>
      <c r="G17" s="58">
        <v>0.3</v>
      </c>
      <c r="H17" s="76">
        <v>7</v>
      </c>
      <c r="I17" s="58">
        <v>0.14599999999999999</v>
      </c>
      <c r="J17" s="58">
        <v>0.71599999999999997</v>
      </c>
      <c r="K17" s="58">
        <v>6.6000000000000003E-2</v>
      </c>
      <c r="L17" s="58">
        <f t="shared" si="3"/>
        <v>0.21199999999999999</v>
      </c>
      <c r="M17" s="58">
        <v>0.92800000000000005</v>
      </c>
    </row>
    <row r="18" spans="2:29" x14ac:dyDescent="0.25">
      <c r="B18" s="76">
        <v>8</v>
      </c>
      <c r="C18" s="58">
        <v>0.127</v>
      </c>
      <c r="D18" s="58">
        <v>0.40699999999999997</v>
      </c>
      <c r="E18" s="58">
        <v>7.5999999999999998E-2</v>
      </c>
      <c r="F18" s="58">
        <f t="shared" si="2"/>
        <v>0.20300000000000001</v>
      </c>
      <c r="G18" s="58">
        <v>0.61</v>
      </c>
      <c r="H18" s="76">
        <v>8</v>
      </c>
      <c r="I18" s="58">
        <v>0.13600000000000001</v>
      </c>
      <c r="J18" s="58">
        <v>0.96399999999999997</v>
      </c>
      <c r="K18" s="58">
        <v>0.13</v>
      </c>
      <c r="L18" s="58">
        <f t="shared" si="3"/>
        <v>0.26600000000000001</v>
      </c>
      <c r="M18" s="58">
        <v>1.23</v>
      </c>
    </row>
    <row r="19" spans="2:29" x14ac:dyDescent="0.25">
      <c r="B19" s="76">
        <v>9</v>
      </c>
      <c r="C19" s="58">
        <v>8.1000000000000003E-2</v>
      </c>
      <c r="D19" s="58">
        <v>0.22500000000000001</v>
      </c>
      <c r="E19" s="58">
        <v>6.5000000000000002E-2</v>
      </c>
      <c r="F19" s="58">
        <f t="shared" si="2"/>
        <v>0.14600000000000002</v>
      </c>
      <c r="G19" s="58">
        <v>0.371</v>
      </c>
      <c r="H19" s="76">
        <v>9</v>
      </c>
      <c r="I19" s="58">
        <v>9.2999999999999999E-2</v>
      </c>
      <c r="J19" s="58">
        <v>0.63700000000000001</v>
      </c>
      <c r="K19" s="58">
        <v>0.09</v>
      </c>
      <c r="L19" s="58">
        <f t="shared" si="3"/>
        <v>0.183</v>
      </c>
      <c r="M19" s="58">
        <v>0.82</v>
      </c>
    </row>
    <row r="20" spans="2:29" ht="15" customHeight="1" x14ac:dyDescent="0.25">
      <c r="B20" s="76">
        <v>10</v>
      </c>
      <c r="C20" s="58">
        <v>8.4000000000000005E-2</v>
      </c>
      <c r="D20" s="58">
        <v>0.58299999999999996</v>
      </c>
      <c r="E20" s="58">
        <v>0.11700000000000001</v>
      </c>
      <c r="F20" s="58">
        <f t="shared" si="2"/>
        <v>0.20100000000000001</v>
      </c>
      <c r="G20" s="58">
        <v>0.78400000000000003</v>
      </c>
      <c r="H20" s="76">
        <v>10</v>
      </c>
      <c r="I20" s="58">
        <v>0.1</v>
      </c>
      <c r="J20" s="58">
        <v>0.64</v>
      </c>
      <c r="K20" s="58">
        <v>0.14000000000000001</v>
      </c>
      <c r="L20" s="58">
        <f t="shared" si="3"/>
        <v>0.24000000000000002</v>
      </c>
      <c r="M20" s="58">
        <v>0.88</v>
      </c>
      <c r="AA20" s="234" t="s">
        <v>173</v>
      </c>
      <c r="AB20" s="234"/>
      <c r="AC20" s="235">
        <f>(60*AL4)/AA4</f>
        <v>1.4108881540930016</v>
      </c>
    </row>
    <row r="21" spans="2:29" x14ac:dyDescent="0.25">
      <c r="B21" s="76">
        <v>11</v>
      </c>
      <c r="C21" s="58">
        <v>6.7000000000000004E-2</v>
      </c>
      <c r="D21" s="58">
        <v>0.214</v>
      </c>
      <c r="E21" s="58">
        <v>3.6999999999999998E-2</v>
      </c>
      <c r="F21" s="58">
        <f t="shared" si="2"/>
        <v>0.10400000000000001</v>
      </c>
      <c r="G21" s="58">
        <v>0.318</v>
      </c>
      <c r="H21" s="76">
        <v>11</v>
      </c>
      <c r="I21" s="58">
        <v>9.0999999999999998E-2</v>
      </c>
      <c r="J21" s="58">
        <v>0.77600000000000002</v>
      </c>
      <c r="K21" s="58">
        <v>6.6000000000000003E-2</v>
      </c>
      <c r="L21" s="58">
        <f t="shared" si="3"/>
        <v>0.157</v>
      </c>
      <c r="M21" s="58">
        <v>0.93300000000000005</v>
      </c>
      <c r="AA21" s="234"/>
      <c r="AB21" s="234"/>
      <c r="AC21" s="235"/>
    </row>
    <row r="22" spans="2:29" x14ac:dyDescent="0.25">
      <c r="B22" s="76">
        <v>12</v>
      </c>
      <c r="C22" s="58">
        <v>5.7000000000000002E-2</v>
      </c>
      <c r="D22" s="58">
        <v>0.33300000000000002</v>
      </c>
      <c r="E22" s="58">
        <v>8.3000000000000004E-2</v>
      </c>
      <c r="F22" s="58">
        <f t="shared" si="2"/>
        <v>0.14000000000000001</v>
      </c>
      <c r="G22" s="58">
        <v>0.47299999999999998</v>
      </c>
      <c r="H22" s="76">
        <v>12</v>
      </c>
      <c r="I22" s="58">
        <v>8.4000000000000005E-2</v>
      </c>
      <c r="J22" s="58">
        <v>0.27400000000000002</v>
      </c>
      <c r="K22" s="58">
        <v>8.2000000000000003E-2</v>
      </c>
      <c r="L22" s="58">
        <f t="shared" si="3"/>
        <v>0.16600000000000001</v>
      </c>
      <c r="M22" s="58">
        <v>0.44</v>
      </c>
    </row>
    <row r="23" spans="2:29" x14ac:dyDescent="0.25">
      <c r="B23" s="76">
        <v>13</v>
      </c>
      <c r="C23" s="58">
        <v>0.1</v>
      </c>
      <c r="D23" s="58">
        <v>0.72299999999999998</v>
      </c>
      <c r="E23" s="58">
        <v>0.152</v>
      </c>
      <c r="F23" s="58">
        <f t="shared" si="2"/>
        <v>0.252</v>
      </c>
      <c r="G23" s="58">
        <v>0.97499999999999998</v>
      </c>
      <c r="H23" s="76">
        <v>13</v>
      </c>
      <c r="I23" s="58">
        <v>0.107</v>
      </c>
      <c r="J23" s="58">
        <v>0.73399999999999999</v>
      </c>
      <c r="K23" s="58">
        <v>0.17199999999999999</v>
      </c>
      <c r="L23" s="58">
        <f t="shared" si="3"/>
        <v>0.27899999999999997</v>
      </c>
      <c r="M23" s="58">
        <v>1.0129999999999999</v>
      </c>
    </row>
    <row r="24" spans="2:29" x14ac:dyDescent="0.25">
      <c r="B24" s="76">
        <v>14</v>
      </c>
      <c r="C24" s="58">
        <v>9.2999999999999999E-2</v>
      </c>
      <c r="D24" s="58">
        <v>0.8</v>
      </c>
      <c r="E24" s="58">
        <v>0.124</v>
      </c>
      <c r="F24" s="58">
        <f t="shared" si="2"/>
        <v>0.217</v>
      </c>
      <c r="G24" s="58">
        <v>1.0169999999999999</v>
      </c>
      <c r="H24" s="76">
        <v>14</v>
      </c>
      <c r="I24" s="58">
        <v>5.8000000000000003E-2</v>
      </c>
      <c r="J24" s="58">
        <v>0.75</v>
      </c>
      <c r="K24" s="58">
        <v>0.122</v>
      </c>
      <c r="L24" s="58">
        <f t="shared" si="3"/>
        <v>0.18</v>
      </c>
      <c r="M24" s="58">
        <v>0.93</v>
      </c>
    </row>
    <row r="25" spans="2:29" x14ac:dyDescent="0.25">
      <c r="B25" s="76">
        <v>15</v>
      </c>
      <c r="C25" s="58">
        <v>0.121</v>
      </c>
      <c r="D25" s="58">
        <v>0.96199999999999997</v>
      </c>
      <c r="E25" s="58">
        <v>0.161</v>
      </c>
      <c r="F25" s="58">
        <f t="shared" si="2"/>
        <v>0.28200000000000003</v>
      </c>
      <c r="G25" s="58">
        <v>1.244</v>
      </c>
      <c r="H25" s="76">
        <v>15</v>
      </c>
      <c r="I25" s="58">
        <v>0.12</v>
      </c>
      <c r="J25" s="58">
        <v>0.75</v>
      </c>
      <c r="K25" s="58">
        <v>0.155</v>
      </c>
      <c r="L25" s="58">
        <f t="shared" si="3"/>
        <v>0.27500000000000002</v>
      </c>
      <c r="M25" s="58">
        <v>1.0249999999999999</v>
      </c>
    </row>
    <row r="26" spans="2:29" x14ac:dyDescent="0.25">
      <c r="B26" s="76">
        <v>16</v>
      </c>
      <c r="C26" s="58">
        <v>0.10199999999999999</v>
      </c>
      <c r="D26" s="58">
        <v>0.433</v>
      </c>
      <c r="E26" s="58">
        <v>0.161</v>
      </c>
      <c r="F26" s="58">
        <f t="shared" si="2"/>
        <v>0.26300000000000001</v>
      </c>
      <c r="G26" s="58">
        <v>0.69599999999999995</v>
      </c>
      <c r="H26" s="76">
        <v>16</v>
      </c>
      <c r="I26" s="58">
        <v>9.8000000000000004E-2</v>
      </c>
      <c r="J26" s="58">
        <v>0.41699999999999998</v>
      </c>
      <c r="K26" s="58">
        <v>0.106</v>
      </c>
      <c r="L26" s="58">
        <f t="shared" si="3"/>
        <v>0.20400000000000001</v>
      </c>
      <c r="M26" s="58">
        <v>0.621</v>
      </c>
    </row>
    <row r="27" spans="2:29" x14ac:dyDescent="0.25">
      <c r="B27" s="76">
        <v>17</v>
      </c>
      <c r="C27" s="58">
        <v>4.7E-2</v>
      </c>
      <c r="D27" s="58">
        <v>0.85</v>
      </c>
      <c r="E27" s="58">
        <v>0.11600000000000001</v>
      </c>
      <c r="F27" s="58">
        <f t="shared" si="2"/>
        <v>0.16300000000000001</v>
      </c>
      <c r="G27" s="58">
        <v>1.0129999999999999</v>
      </c>
      <c r="H27" s="76">
        <v>17</v>
      </c>
      <c r="I27" s="58">
        <v>6.7000000000000004E-2</v>
      </c>
      <c r="J27" s="58">
        <v>0.6</v>
      </c>
      <c r="K27" s="58">
        <v>6.8000000000000005E-2</v>
      </c>
      <c r="L27" s="58">
        <f t="shared" si="3"/>
        <v>0.13500000000000001</v>
      </c>
      <c r="M27" s="58">
        <v>0.73499999999999999</v>
      </c>
    </row>
    <row r="28" spans="2:29" x14ac:dyDescent="0.25">
      <c r="B28" s="76">
        <v>18</v>
      </c>
      <c r="C28" s="58">
        <v>0.129</v>
      </c>
      <c r="D28" s="58">
        <v>0.48399999999999999</v>
      </c>
      <c r="E28" s="58">
        <v>0.16600000000000001</v>
      </c>
      <c r="F28" s="58">
        <f t="shared" si="2"/>
        <v>0.29500000000000004</v>
      </c>
      <c r="G28" s="58">
        <v>0.77900000000000003</v>
      </c>
      <c r="H28" s="76">
        <v>18</v>
      </c>
      <c r="I28" s="58">
        <v>9.5000000000000001E-2</v>
      </c>
      <c r="J28" s="58">
        <v>0.28299999999999997</v>
      </c>
      <c r="K28" s="58">
        <v>0.13900000000000001</v>
      </c>
      <c r="L28" s="58">
        <f t="shared" si="3"/>
        <v>0.23400000000000001</v>
      </c>
      <c r="M28" s="58">
        <v>0.51700000000000002</v>
      </c>
    </row>
    <row r="29" spans="2:29" x14ac:dyDescent="0.25">
      <c r="B29" s="76">
        <v>19</v>
      </c>
      <c r="C29" s="58">
        <v>0.11799999999999999</v>
      </c>
      <c r="D29" s="58">
        <v>0.7</v>
      </c>
      <c r="E29" s="58">
        <v>0.14399999999999999</v>
      </c>
      <c r="F29" s="58">
        <f t="shared" si="2"/>
        <v>0.26200000000000001</v>
      </c>
      <c r="G29" s="58">
        <v>0.96199999999999997</v>
      </c>
    </row>
    <row r="30" spans="2:29" x14ac:dyDescent="0.25">
      <c r="B30" s="76">
        <v>20</v>
      </c>
      <c r="C30" s="58">
        <v>0.15</v>
      </c>
      <c r="D30" s="58">
        <v>1.4139999999999999</v>
      </c>
      <c r="E30" s="58">
        <v>9.6000000000000002E-2</v>
      </c>
      <c r="F30" s="58">
        <f t="shared" si="2"/>
        <v>0.246</v>
      </c>
      <c r="G30" s="58">
        <v>1.66</v>
      </c>
    </row>
    <row r="31" spans="2:29" x14ac:dyDescent="0.25">
      <c r="B31" s="76">
        <v>21</v>
      </c>
      <c r="C31" s="58">
        <v>0.1</v>
      </c>
      <c r="D31" s="58">
        <v>1.036</v>
      </c>
      <c r="E31" s="58">
        <v>9.2999999999999999E-2</v>
      </c>
      <c r="F31" s="58">
        <f t="shared" si="2"/>
        <v>0.193</v>
      </c>
      <c r="G31" s="58">
        <v>1.2290000000000001</v>
      </c>
    </row>
    <row r="32" spans="2:29" x14ac:dyDescent="0.25">
      <c r="B32" s="76"/>
      <c r="C32" s="58"/>
      <c r="D32" s="58"/>
      <c r="E32" s="58"/>
      <c r="F32" s="58"/>
      <c r="G32" s="58"/>
    </row>
    <row r="33" spans="1:34" x14ac:dyDescent="0.25">
      <c r="A33" s="239" t="s">
        <v>180</v>
      </c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1"/>
      <c r="T33" s="236" t="s">
        <v>171</v>
      </c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36"/>
      <c r="AG33" s="236"/>
      <c r="AH33" s="236"/>
    </row>
    <row r="34" spans="1:34" x14ac:dyDescent="0.25">
      <c r="A34" s="229"/>
      <c r="B34" s="230"/>
      <c r="C34" s="256" t="s">
        <v>101</v>
      </c>
      <c r="D34" s="256"/>
      <c r="E34" s="256"/>
      <c r="F34" s="256"/>
      <c r="G34" s="256"/>
      <c r="H34" s="133"/>
      <c r="I34" s="257" t="s">
        <v>143</v>
      </c>
      <c r="J34" s="257"/>
      <c r="K34" s="257"/>
      <c r="L34" s="257"/>
      <c r="M34" s="257"/>
      <c r="N34" s="133"/>
      <c r="O34" s="258" t="s">
        <v>100</v>
      </c>
      <c r="P34" s="258"/>
      <c r="Q34" s="258"/>
      <c r="R34" s="258"/>
      <c r="S34" s="258"/>
      <c r="T34" s="231" t="s">
        <v>101</v>
      </c>
      <c r="U34" s="231"/>
      <c r="V34" s="231"/>
      <c r="W34" s="231"/>
      <c r="X34" s="163"/>
      <c r="Y34" s="112"/>
      <c r="Z34" s="232" t="s">
        <v>143</v>
      </c>
      <c r="AA34" s="232"/>
      <c r="AB34" s="232"/>
      <c r="AC34" s="232"/>
      <c r="AD34" s="112"/>
      <c r="AE34" s="233" t="s">
        <v>100</v>
      </c>
      <c r="AF34" s="233"/>
      <c r="AG34" s="233"/>
      <c r="AH34" s="233"/>
    </row>
    <row r="35" spans="1:34" x14ac:dyDescent="0.25">
      <c r="A35" s="229"/>
      <c r="B35" s="230"/>
      <c r="C35" s="102" t="s">
        <v>20</v>
      </c>
      <c r="D35" s="102" t="s">
        <v>19</v>
      </c>
      <c r="E35" s="102" t="s">
        <v>18</v>
      </c>
      <c r="F35" s="102" t="s">
        <v>17</v>
      </c>
      <c r="G35" s="102" t="s">
        <v>16</v>
      </c>
      <c r="H35" s="133"/>
      <c r="I35" s="101" t="s">
        <v>20</v>
      </c>
      <c r="J35" s="101" t="s">
        <v>19</v>
      </c>
      <c r="K35" s="101" t="s">
        <v>18</v>
      </c>
      <c r="L35" s="101" t="s">
        <v>17</v>
      </c>
      <c r="M35" s="101" t="s">
        <v>16</v>
      </c>
      <c r="N35" s="133"/>
      <c r="O35" s="100" t="s">
        <v>20</v>
      </c>
      <c r="P35" s="100" t="s">
        <v>19</v>
      </c>
      <c r="Q35" s="100" t="s">
        <v>18</v>
      </c>
      <c r="R35" s="100" t="s">
        <v>17</v>
      </c>
      <c r="S35" s="100" t="s">
        <v>16</v>
      </c>
      <c r="T35" s="102" t="s">
        <v>20</v>
      </c>
      <c r="U35" s="102" t="s">
        <v>19</v>
      </c>
      <c r="V35" s="102" t="s">
        <v>18</v>
      </c>
      <c r="W35" s="102" t="s">
        <v>16</v>
      </c>
      <c r="X35" s="127"/>
      <c r="Y35" s="110"/>
      <c r="Z35" s="111" t="s">
        <v>20</v>
      </c>
      <c r="AA35" s="111" t="s">
        <v>19</v>
      </c>
      <c r="AB35" s="111" t="s">
        <v>18</v>
      </c>
      <c r="AC35" s="111" t="s">
        <v>16</v>
      </c>
      <c r="AD35" s="110"/>
      <c r="AE35" s="109" t="s">
        <v>20</v>
      </c>
      <c r="AF35" s="109" t="s">
        <v>19</v>
      </c>
      <c r="AG35" s="109" t="s">
        <v>18</v>
      </c>
      <c r="AH35" s="109" t="s">
        <v>16</v>
      </c>
    </row>
    <row r="36" spans="1:34" ht="30.75" customHeight="1" x14ac:dyDescent="0.25">
      <c r="A36" s="249" t="s">
        <v>170</v>
      </c>
      <c r="B36" s="250"/>
      <c r="C36" s="107">
        <f>AVERAGE(C11:C31)</f>
        <v>0.10452380952380953</v>
      </c>
      <c r="D36" s="107">
        <f>AVERAGE(D11:D31)</f>
        <v>0.59623809523809523</v>
      </c>
      <c r="E36" s="107">
        <f>AVERAGE(E11:E31)</f>
        <v>0.11571428571428573</v>
      </c>
      <c r="F36" s="119">
        <f>AVERAGE(F11:F31)</f>
        <v>0.22023809523809523</v>
      </c>
      <c r="G36" s="107">
        <f>AVERAGE(G11:G31)</f>
        <v>0.81647619047619036</v>
      </c>
      <c r="H36" s="104"/>
      <c r="I36" s="107">
        <f>AVERAGE(I11:I28)</f>
        <v>9.5611111111111133E-2</v>
      </c>
      <c r="J36" s="107">
        <f>AVERAGE(J11:J28)</f>
        <v>0.60177777777777774</v>
      </c>
      <c r="K36" s="107">
        <f>AVERAGE(K11:K28)</f>
        <v>9.9666666666666681E-2</v>
      </c>
      <c r="L36" s="119">
        <f>AVERAGE(L11:L28)</f>
        <v>0.19527777777777777</v>
      </c>
      <c r="M36" s="107">
        <f>AVERAGE(M11:M28)</f>
        <v>0.79705555555555552</v>
      </c>
      <c r="N36" s="104"/>
      <c r="O36" s="107">
        <f>AVERAGE(O11:O16)</f>
        <v>0.16650000000000001</v>
      </c>
      <c r="P36" s="107">
        <f>AVERAGE(P11:P16)</f>
        <v>0.70750000000000002</v>
      </c>
      <c r="Q36" s="107">
        <f>AVERAGE(Q11:Q16)</f>
        <v>0.13633333333333333</v>
      </c>
      <c r="R36" s="119">
        <f>AVERAGE(R11:R16)</f>
        <v>0.30283333333333334</v>
      </c>
      <c r="S36" s="107">
        <f>AVERAGE(S11:S16)</f>
        <v>1.0103333333333333</v>
      </c>
      <c r="T36" s="107">
        <f>C6</f>
        <v>0.1</v>
      </c>
      <c r="U36" s="107">
        <f>D6</f>
        <v>0.58299999999999996</v>
      </c>
      <c r="V36" s="107">
        <f>E6</f>
        <v>0.11700000000000001</v>
      </c>
      <c r="W36" s="107">
        <f>G6</f>
        <v>0.80900000000000005</v>
      </c>
      <c r="X36" s="107"/>
      <c r="Y36" s="107"/>
      <c r="Z36" s="107">
        <f>I6</f>
        <v>9.4E-2</v>
      </c>
      <c r="AA36" s="107">
        <f>J6</f>
        <v>0.63850000000000007</v>
      </c>
      <c r="AB36" s="107">
        <f>K6</f>
        <v>9.4500000000000001E-2</v>
      </c>
      <c r="AC36" s="107">
        <f>M6</f>
        <v>0.81</v>
      </c>
      <c r="AD36" s="107"/>
      <c r="AE36" s="107">
        <f>O6</f>
        <v>0.161</v>
      </c>
      <c r="AF36" s="107">
        <f>P6</f>
        <v>0.621</v>
      </c>
      <c r="AG36" s="107">
        <f>Q6</f>
        <v>0.13300000000000001</v>
      </c>
      <c r="AH36" s="107">
        <f>S6</f>
        <v>0.89450000000000007</v>
      </c>
    </row>
    <row r="37" spans="1:34" ht="45.75" customHeight="1" x14ac:dyDescent="0.25">
      <c r="A37" s="249" t="s">
        <v>169</v>
      </c>
      <c r="B37" s="250"/>
      <c r="C37" s="107">
        <f>AVERAGE(C48:C63)</f>
        <v>0.12256249999999999</v>
      </c>
      <c r="D37" s="107">
        <f>AVERAGE(D48:D63)</f>
        <v>0.65749999999999986</v>
      </c>
      <c r="E37" s="107">
        <f>AVERAGE(E48:E63)</f>
        <v>0.13124999999999998</v>
      </c>
      <c r="F37" s="119">
        <f>AVERAGE(F48:F63)</f>
        <v>0.2538125</v>
      </c>
      <c r="G37" s="107">
        <f>AVERAGE(G48:G63)</f>
        <v>0.91131249999999997</v>
      </c>
      <c r="H37" s="128"/>
      <c r="I37" s="107">
        <f>AVERAGE(I48:I62)</f>
        <v>9.4600000000000004E-2</v>
      </c>
      <c r="J37" s="107">
        <f>AVERAGE(J48:J62)</f>
        <v>0.59659999999999991</v>
      </c>
      <c r="K37" s="107">
        <f>AVERAGE(K48:K62)</f>
        <v>0.10000000000000002</v>
      </c>
      <c r="L37" s="119">
        <f>AVERAGE(L48:L62)</f>
        <v>0.19459999999999997</v>
      </c>
      <c r="M37" s="107">
        <f>AVERAGE(M48:M62)</f>
        <v>0.7911999999999999</v>
      </c>
      <c r="N37" s="128"/>
      <c r="O37" s="107">
        <f>AVERAGE(O48:O50)</f>
        <v>0.18233333333333335</v>
      </c>
      <c r="P37" s="107">
        <f>AVERAGE(P48:P50)</f>
        <v>0.46900000000000003</v>
      </c>
      <c r="Q37" s="107">
        <f>AVERAGE(Q48:Q50)</f>
        <v>0.13666666666666669</v>
      </c>
      <c r="R37" s="119">
        <f>AVERAGE(R48:R50)</f>
        <v>0.31900000000000001</v>
      </c>
      <c r="S37" s="107">
        <f>AVERAGE(S48:S50)</f>
        <v>0.78799999999999992</v>
      </c>
      <c r="T37" s="107">
        <f>C46</f>
        <v>0.11349999999999999</v>
      </c>
      <c r="U37" s="107">
        <f>D46</f>
        <v>0.60299999999999998</v>
      </c>
      <c r="V37" s="107">
        <f>E46</f>
        <v>0.14799999999999999</v>
      </c>
      <c r="W37" s="107">
        <f>G46</f>
        <v>0.873</v>
      </c>
      <c r="X37" s="107"/>
      <c r="Y37" s="107"/>
      <c r="Z37" s="107">
        <f>I46</f>
        <v>9.2999999999999999E-2</v>
      </c>
      <c r="AA37" s="107">
        <f>J46</f>
        <v>0.63700000000000001</v>
      </c>
      <c r="AB37" s="107">
        <f>K46</f>
        <v>0.09</v>
      </c>
      <c r="AC37" s="107">
        <f>M46</f>
        <v>0.8</v>
      </c>
      <c r="AD37" s="107"/>
      <c r="AE37" s="107">
        <f>O46</f>
        <v>0.188</v>
      </c>
      <c r="AF37" s="107">
        <f>P46</f>
        <v>0.53200000000000003</v>
      </c>
      <c r="AG37" s="107">
        <f>Q46</f>
        <v>0.13300000000000001</v>
      </c>
      <c r="AH37" s="107">
        <f>S46</f>
        <v>0.88900000000000001</v>
      </c>
    </row>
    <row r="38" spans="1:34" x14ac:dyDescent="0.25">
      <c r="A38" s="251" t="s">
        <v>168</v>
      </c>
      <c r="B38" s="251"/>
      <c r="C38" s="58">
        <f>C37-C36</f>
        <v>1.8038690476190458E-2</v>
      </c>
      <c r="D38" s="58">
        <f>D37-D36</f>
        <v>6.1261904761904629E-2</v>
      </c>
      <c r="E38" s="58">
        <f>E37-E36</f>
        <v>1.553571428571425E-2</v>
      </c>
      <c r="F38" s="58">
        <f>F37-F36</f>
        <v>3.3574404761904764E-2</v>
      </c>
      <c r="G38" s="58">
        <f>G37-G36</f>
        <v>9.4836309523809614E-2</v>
      </c>
      <c r="H38" s="58"/>
      <c r="I38" s="58">
        <f>I37-I36</f>
        <v>-1.0111111111111293E-3</v>
      </c>
      <c r="J38" s="58">
        <f>J37-J36</f>
        <v>-5.1777777777778367E-3</v>
      </c>
      <c r="K38" s="58">
        <f>K37-K36</f>
        <v>3.3333333333333826E-4</v>
      </c>
      <c r="L38" s="58">
        <f>L37-L36</f>
        <v>-6.777777777778049E-4</v>
      </c>
      <c r="M38" s="58">
        <f>M37-M36</f>
        <v>-5.8555555555556138E-3</v>
      </c>
      <c r="N38" s="58"/>
      <c r="O38" s="58">
        <f t="shared" ref="O38:W38" si="5">O37-O36</f>
        <v>1.5833333333333338E-2</v>
      </c>
      <c r="P38" s="58">
        <f t="shared" si="5"/>
        <v>-0.23849999999999999</v>
      </c>
      <c r="Q38" s="58">
        <f t="shared" si="5"/>
        <v>3.3333333333335213E-4</v>
      </c>
      <c r="R38" s="58">
        <f t="shared" si="5"/>
        <v>1.6166666666666663E-2</v>
      </c>
      <c r="S38" s="58">
        <f t="shared" si="5"/>
        <v>-0.22233333333333338</v>
      </c>
      <c r="T38" s="58">
        <f t="shared" si="5"/>
        <v>1.3499999999999984E-2</v>
      </c>
      <c r="U38" s="58">
        <f t="shared" si="5"/>
        <v>2.0000000000000018E-2</v>
      </c>
      <c r="V38" s="58">
        <f t="shared" si="5"/>
        <v>3.0999999999999986E-2</v>
      </c>
      <c r="W38" s="58">
        <f t="shared" si="5"/>
        <v>6.3999999999999946E-2</v>
      </c>
      <c r="X38" s="58"/>
      <c r="Y38" s="58"/>
      <c r="Z38" s="58">
        <f>Z37-Z36</f>
        <v>-1.0000000000000009E-3</v>
      </c>
      <c r="AA38" s="58">
        <f>AA37-AA36</f>
        <v>-1.5000000000000568E-3</v>
      </c>
      <c r="AB38" s="58">
        <f>AB37-AB36</f>
        <v>-4.500000000000004E-3</v>
      </c>
      <c r="AC38" s="58">
        <f>AC37-AC36</f>
        <v>-1.0000000000000009E-2</v>
      </c>
      <c r="AD38" s="58"/>
      <c r="AE38" s="58">
        <f>AE37-AE36</f>
        <v>2.6999999999999996E-2</v>
      </c>
      <c r="AF38" s="58">
        <f>AF37-AF36</f>
        <v>-8.8999999999999968E-2</v>
      </c>
      <c r="AG38" s="58">
        <f>AG37-AG36</f>
        <v>0</v>
      </c>
      <c r="AH38" s="58">
        <f>AH37-AH36</f>
        <v>-5.5000000000000604E-3</v>
      </c>
    </row>
    <row r="39" spans="1:34" x14ac:dyDescent="0.25">
      <c r="B39" s="76"/>
      <c r="C39" s="58"/>
      <c r="D39" s="58"/>
      <c r="E39" s="58"/>
      <c r="F39" s="58"/>
      <c r="G39" s="58"/>
    </row>
    <row r="40" spans="1:34" x14ac:dyDescent="0.25">
      <c r="B40" s="76"/>
      <c r="C40" s="58"/>
      <c r="D40" s="58"/>
      <c r="E40" s="58"/>
      <c r="F40" s="58"/>
      <c r="G40" s="58"/>
    </row>
    <row r="41" spans="1:34" x14ac:dyDescent="0.25">
      <c r="B41" s="76"/>
      <c r="C41" s="58"/>
      <c r="D41" s="58"/>
      <c r="E41" s="58"/>
      <c r="F41" s="58"/>
      <c r="G41" s="58"/>
    </row>
    <row r="43" spans="1:34" x14ac:dyDescent="0.25">
      <c r="B43" s="239" t="s">
        <v>197</v>
      </c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1"/>
    </row>
    <row r="44" spans="1:34" x14ac:dyDescent="0.25">
      <c r="B44" s="242" t="s">
        <v>149</v>
      </c>
      <c r="C44" s="243"/>
      <c r="D44" s="243"/>
      <c r="E44" s="243"/>
      <c r="F44" s="243"/>
      <c r="G44" s="244"/>
      <c r="H44" s="245" t="s">
        <v>148</v>
      </c>
      <c r="I44" s="245"/>
      <c r="J44" s="245"/>
      <c r="K44" s="245"/>
      <c r="L44" s="245"/>
      <c r="M44" s="245"/>
      <c r="N44" s="246" t="s">
        <v>147</v>
      </c>
      <c r="O44" s="247"/>
      <c r="P44" s="247"/>
      <c r="Q44" s="247"/>
      <c r="R44" s="247"/>
      <c r="S44" s="248"/>
    </row>
    <row r="45" spans="1:34" x14ac:dyDescent="0.25">
      <c r="B45" s="102"/>
      <c r="C45" s="102" t="s">
        <v>20</v>
      </c>
      <c r="D45" s="102" t="s">
        <v>19</v>
      </c>
      <c r="E45" s="102" t="s">
        <v>18</v>
      </c>
      <c r="F45" s="102" t="s">
        <v>17</v>
      </c>
      <c r="G45" s="102" t="s">
        <v>144</v>
      </c>
      <c r="H45" s="101"/>
      <c r="I45" s="101" t="s">
        <v>20</v>
      </c>
      <c r="J45" s="101" t="s">
        <v>19</v>
      </c>
      <c r="K45" s="101" t="s">
        <v>18</v>
      </c>
      <c r="L45" s="151" t="s">
        <v>17</v>
      </c>
      <c r="M45" s="151" t="s">
        <v>144</v>
      </c>
      <c r="N45" s="100"/>
      <c r="O45" s="100" t="s">
        <v>20</v>
      </c>
      <c r="P45" s="100" t="s">
        <v>19</v>
      </c>
      <c r="Q45" s="100" t="s">
        <v>18</v>
      </c>
      <c r="R45" s="100" t="s">
        <v>17</v>
      </c>
      <c r="S45" s="100" t="s">
        <v>144</v>
      </c>
    </row>
    <row r="46" spans="1:34" x14ac:dyDescent="0.25">
      <c r="B46" s="102" t="s">
        <v>27</v>
      </c>
      <c r="C46" s="105">
        <f>MEDIAN(C48:C63)</f>
        <v>0.11349999999999999</v>
      </c>
      <c r="D46" s="105">
        <f>MEDIAN(D48:D63)</f>
        <v>0.60299999999999998</v>
      </c>
      <c r="E46" s="105">
        <f>MEDIAN(E48:E63)</f>
        <v>0.14799999999999999</v>
      </c>
      <c r="F46" s="105">
        <f>MEDIAN(F48:F63)</f>
        <v>0.255</v>
      </c>
      <c r="G46" s="105">
        <f>MEDIAN(G48:G63)</f>
        <v>0.873</v>
      </c>
      <c r="H46" s="101" t="s">
        <v>27</v>
      </c>
      <c r="I46" s="105">
        <f>MEDIAN(I48:I62)</f>
        <v>9.2999999999999999E-2</v>
      </c>
      <c r="J46" s="105">
        <f>MEDIAN(J48:J62)</f>
        <v>0.63700000000000001</v>
      </c>
      <c r="K46" s="105">
        <f>MEDIAN(K48:K62)</f>
        <v>0.09</v>
      </c>
      <c r="L46" s="105">
        <f>MEDIAN(L48:L62)</f>
        <v>0.183</v>
      </c>
      <c r="M46" s="105">
        <f>MEDIAN(M48:M62)</f>
        <v>0.8</v>
      </c>
      <c r="N46" s="100" t="s">
        <v>27</v>
      </c>
      <c r="O46" s="104">
        <f>MEDIAN(O48:O50)</f>
        <v>0.188</v>
      </c>
      <c r="P46" s="104">
        <f>MEDIAN(P48:P50)</f>
        <v>0.53200000000000003</v>
      </c>
      <c r="Q46" s="104">
        <f>MEDIAN(Q48:Q50)</f>
        <v>0.13300000000000001</v>
      </c>
      <c r="R46" s="104">
        <f>MEDIAN(R48:R50)</f>
        <v>0.35699999999999998</v>
      </c>
      <c r="S46" s="103">
        <f>MEDIAN(S48:S50)</f>
        <v>0.88900000000000001</v>
      </c>
    </row>
    <row r="47" spans="1:34" x14ac:dyDescent="0.25">
      <c r="B47" s="102" t="s">
        <v>21</v>
      </c>
      <c r="C47" s="102" t="s">
        <v>20</v>
      </c>
      <c r="D47" s="102" t="s">
        <v>19</v>
      </c>
      <c r="E47" s="102" t="s">
        <v>18</v>
      </c>
      <c r="F47" s="102" t="s">
        <v>17</v>
      </c>
      <c r="G47" s="102" t="s">
        <v>144</v>
      </c>
      <c r="H47" s="101" t="s">
        <v>21</v>
      </c>
      <c r="I47" s="101" t="s">
        <v>20</v>
      </c>
      <c r="J47" s="101" t="s">
        <v>19</v>
      </c>
      <c r="K47" s="101" t="s">
        <v>18</v>
      </c>
      <c r="L47" s="151" t="s">
        <v>17</v>
      </c>
      <c r="M47" s="151" t="s">
        <v>144</v>
      </c>
      <c r="N47" s="100" t="s">
        <v>21</v>
      </c>
      <c r="O47" s="100" t="s">
        <v>20</v>
      </c>
      <c r="P47" s="100" t="s">
        <v>19</v>
      </c>
      <c r="Q47" s="100" t="s">
        <v>18</v>
      </c>
      <c r="R47" s="100" t="s">
        <v>17</v>
      </c>
      <c r="S47" s="100" t="s">
        <v>144</v>
      </c>
    </row>
    <row r="48" spans="1:34" x14ac:dyDescent="0.25">
      <c r="B48" s="76">
        <v>1</v>
      </c>
      <c r="C48" s="58">
        <v>0.128</v>
      </c>
      <c r="D48" s="58">
        <v>0.98</v>
      </c>
      <c r="E48" s="58">
        <v>7.3999999999999996E-2</v>
      </c>
      <c r="F48" s="58">
        <f>C48+E48</f>
        <v>0.20200000000000001</v>
      </c>
      <c r="G48" s="58">
        <v>1.1819999999999999</v>
      </c>
      <c r="H48" s="76">
        <v>1</v>
      </c>
      <c r="I48" s="58">
        <v>6.7000000000000004E-2</v>
      </c>
      <c r="J48" s="58">
        <v>0.66700000000000004</v>
      </c>
      <c r="K48" s="58">
        <v>6.6000000000000003E-2</v>
      </c>
      <c r="L48" s="58">
        <f>I48+K48</f>
        <v>0.13300000000000001</v>
      </c>
      <c r="M48" s="58">
        <v>0.8</v>
      </c>
      <c r="N48" s="76">
        <v>1</v>
      </c>
      <c r="O48" s="58">
        <v>0.13400000000000001</v>
      </c>
      <c r="P48" s="58">
        <v>0.33300000000000002</v>
      </c>
      <c r="Q48" s="58">
        <v>0.108</v>
      </c>
      <c r="R48" s="58">
        <f>O48+Q48</f>
        <v>0.24199999999999999</v>
      </c>
      <c r="S48" s="58">
        <v>0.57499999999999996</v>
      </c>
    </row>
    <row r="49" spans="2:19" x14ac:dyDescent="0.25">
      <c r="B49" s="76">
        <v>2</v>
      </c>
      <c r="C49" s="58">
        <v>0.127</v>
      </c>
      <c r="D49" s="58">
        <v>0.61799999999999999</v>
      </c>
      <c r="E49" s="58">
        <v>0.152</v>
      </c>
      <c r="F49" s="58">
        <f t="shared" ref="F49:F63" si="6">C49+E49</f>
        <v>0.27900000000000003</v>
      </c>
      <c r="G49" s="58">
        <v>0.89700000000000002</v>
      </c>
      <c r="H49" s="76">
        <v>2</v>
      </c>
      <c r="I49" s="58">
        <v>9.0999999999999998E-2</v>
      </c>
      <c r="J49" s="58">
        <v>0.35</v>
      </c>
      <c r="K49" s="58">
        <v>0.05</v>
      </c>
      <c r="L49" s="58">
        <f t="shared" ref="L49:L62" si="7">I49+K49</f>
        <v>0.14100000000000001</v>
      </c>
      <c r="M49" s="58">
        <v>0.49099999999999999</v>
      </c>
      <c r="N49" s="76">
        <v>2</v>
      </c>
      <c r="O49" s="58">
        <v>0.188</v>
      </c>
      <c r="P49" s="58">
        <v>0.53200000000000003</v>
      </c>
      <c r="Q49" s="58">
        <v>0.16900000000000001</v>
      </c>
      <c r="R49" s="58">
        <f t="shared" ref="R49:R51" si="8">O49+Q49</f>
        <v>0.35699999999999998</v>
      </c>
      <c r="S49" s="58">
        <v>0.88900000000000001</v>
      </c>
    </row>
    <row r="50" spans="2:19" x14ac:dyDescent="0.25">
      <c r="B50" s="76">
        <v>3</v>
      </c>
      <c r="C50" s="58">
        <v>0.29199999999999998</v>
      </c>
      <c r="D50" s="58">
        <v>0.308</v>
      </c>
      <c r="E50" s="58">
        <v>0.20899999999999999</v>
      </c>
      <c r="F50" s="58">
        <f t="shared" si="6"/>
        <v>0.501</v>
      </c>
      <c r="G50" s="58">
        <v>0.80900000000000005</v>
      </c>
      <c r="H50" s="76">
        <v>3</v>
      </c>
      <c r="I50" s="58">
        <v>9.5000000000000001E-2</v>
      </c>
      <c r="J50" s="58">
        <v>0.63300000000000001</v>
      </c>
      <c r="K50" s="58">
        <v>6.7000000000000004E-2</v>
      </c>
      <c r="L50" s="58">
        <f t="shared" si="7"/>
        <v>0.16200000000000001</v>
      </c>
      <c r="M50" s="58">
        <v>0.79500000000000004</v>
      </c>
      <c r="N50" s="76">
        <v>3</v>
      </c>
      <c r="O50" s="58">
        <v>0.22500000000000001</v>
      </c>
      <c r="P50" s="58">
        <v>0.54200000000000004</v>
      </c>
      <c r="Q50" s="58">
        <v>0.13300000000000001</v>
      </c>
      <c r="R50" s="58">
        <f t="shared" si="8"/>
        <v>0.35799999999999998</v>
      </c>
      <c r="S50" s="58">
        <v>0.9</v>
      </c>
    </row>
    <row r="51" spans="2:19" x14ac:dyDescent="0.25">
      <c r="B51" s="76">
        <v>4</v>
      </c>
      <c r="C51" s="58">
        <v>0.1</v>
      </c>
      <c r="D51" s="58">
        <v>0.25900000000000001</v>
      </c>
      <c r="E51" s="58">
        <v>0.158</v>
      </c>
      <c r="F51" s="58">
        <f t="shared" si="6"/>
        <v>0.25800000000000001</v>
      </c>
      <c r="G51" s="58">
        <v>0.51700000000000002</v>
      </c>
      <c r="H51" s="76">
        <v>4</v>
      </c>
      <c r="I51" s="58">
        <v>8.4000000000000005E-2</v>
      </c>
      <c r="J51" s="58">
        <v>0.30599999999999999</v>
      </c>
      <c r="K51" s="58">
        <v>0.1</v>
      </c>
      <c r="L51" s="58">
        <f t="shared" si="7"/>
        <v>0.184</v>
      </c>
      <c r="M51" s="58">
        <v>0.49</v>
      </c>
      <c r="N51" s="76"/>
      <c r="R51" s="58">
        <f t="shared" si="8"/>
        <v>0</v>
      </c>
    </row>
    <row r="52" spans="2:19" x14ac:dyDescent="0.25">
      <c r="B52" s="76">
        <v>5</v>
      </c>
      <c r="C52" s="58">
        <v>0.109</v>
      </c>
      <c r="D52" s="58">
        <v>0.58799999999999997</v>
      </c>
      <c r="E52" s="58">
        <v>0.152</v>
      </c>
      <c r="F52" s="58">
        <f t="shared" si="6"/>
        <v>0.26100000000000001</v>
      </c>
      <c r="G52" s="58">
        <v>0.84899999999999998</v>
      </c>
      <c r="H52" s="76">
        <v>5</v>
      </c>
      <c r="I52" s="58">
        <v>8.8999999999999996E-2</v>
      </c>
      <c r="J52" s="58">
        <v>0.378</v>
      </c>
      <c r="K52" s="58">
        <v>9.9000000000000005E-2</v>
      </c>
      <c r="L52" s="58">
        <f t="shared" si="7"/>
        <v>0.188</v>
      </c>
      <c r="M52" s="58">
        <v>0.56599999999999995</v>
      </c>
    </row>
    <row r="53" spans="2:19" x14ac:dyDescent="0.25">
      <c r="B53" s="76">
        <v>6</v>
      </c>
      <c r="C53" s="58">
        <v>0.127</v>
      </c>
      <c r="D53" s="58">
        <v>0.40699999999999997</v>
      </c>
      <c r="E53" s="58">
        <v>7.5999999999999998E-2</v>
      </c>
      <c r="F53" s="58">
        <f t="shared" si="6"/>
        <v>0.20300000000000001</v>
      </c>
      <c r="G53" s="58">
        <v>0.61</v>
      </c>
      <c r="H53" s="76">
        <v>6</v>
      </c>
      <c r="I53" s="58">
        <v>0.1</v>
      </c>
      <c r="J53" s="58">
        <v>0.95699999999999996</v>
      </c>
      <c r="K53" s="58">
        <v>7.5999999999999998E-2</v>
      </c>
      <c r="L53" s="58">
        <f t="shared" si="7"/>
        <v>0.17599999999999999</v>
      </c>
      <c r="M53" s="58">
        <v>1.133</v>
      </c>
    </row>
    <row r="54" spans="2:19" x14ac:dyDescent="0.25">
      <c r="B54" s="76">
        <v>7</v>
      </c>
      <c r="C54" s="58">
        <v>8.1000000000000003E-2</v>
      </c>
      <c r="D54" s="58">
        <v>0.22500000000000001</v>
      </c>
      <c r="E54" s="58">
        <v>6.5000000000000002E-2</v>
      </c>
      <c r="F54" s="58">
        <f t="shared" si="6"/>
        <v>0.14600000000000002</v>
      </c>
      <c r="G54" s="58">
        <v>0.371</v>
      </c>
      <c r="H54" s="76">
        <v>7</v>
      </c>
      <c r="I54" s="58">
        <v>0.13600000000000001</v>
      </c>
      <c r="J54" s="58">
        <v>0.96399999999999997</v>
      </c>
      <c r="K54" s="58">
        <v>0.13</v>
      </c>
      <c r="L54" s="58">
        <f t="shared" si="7"/>
        <v>0.26600000000000001</v>
      </c>
      <c r="M54" s="58">
        <v>1.23</v>
      </c>
    </row>
    <row r="55" spans="2:19" x14ac:dyDescent="0.25">
      <c r="B55" s="76">
        <v>8</v>
      </c>
      <c r="C55" s="58">
        <v>8.4000000000000005E-2</v>
      </c>
      <c r="D55" s="58">
        <v>0.58299999999999996</v>
      </c>
      <c r="E55" s="58">
        <v>0.11700000000000001</v>
      </c>
      <c r="F55" s="58">
        <f t="shared" si="6"/>
        <v>0.20100000000000001</v>
      </c>
      <c r="G55" s="58">
        <v>0.78400000000000003</v>
      </c>
      <c r="H55" s="76">
        <v>8</v>
      </c>
      <c r="I55" s="58">
        <v>9.2999999999999999E-2</v>
      </c>
      <c r="J55" s="58">
        <v>0.63700000000000001</v>
      </c>
      <c r="K55" s="58">
        <v>0.09</v>
      </c>
      <c r="L55" s="58">
        <f t="shared" si="7"/>
        <v>0.183</v>
      </c>
      <c r="M55" s="58">
        <v>0.82</v>
      </c>
    </row>
    <row r="56" spans="2:19" x14ac:dyDescent="0.25">
      <c r="B56" s="76">
        <v>9</v>
      </c>
      <c r="C56" s="58">
        <v>0.1</v>
      </c>
      <c r="D56" s="58">
        <v>0.72299999999999998</v>
      </c>
      <c r="E56" s="58">
        <v>0.152</v>
      </c>
      <c r="F56" s="58">
        <f t="shared" si="6"/>
        <v>0.252</v>
      </c>
      <c r="G56" s="58">
        <v>0.97499999999999998</v>
      </c>
      <c r="H56" s="76">
        <v>9</v>
      </c>
      <c r="I56" s="58">
        <v>0.1</v>
      </c>
      <c r="J56" s="58">
        <v>0.64</v>
      </c>
      <c r="K56" s="58">
        <v>0.14000000000000001</v>
      </c>
      <c r="L56" s="58">
        <f t="shared" si="7"/>
        <v>0.24000000000000002</v>
      </c>
      <c r="M56" s="58">
        <v>0.88</v>
      </c>
    </row>
    <row r="57" spans="2:19" x14ac:dyDescent="0.25">
      <c r="B57" s="76">
        <v>10</v>
      </c>
      <c r="C57" s="58">
        <v>9.2999999999999999E-2</v>
      </c>
      <c r="D57" s="58">
        <v>0.8</v>
      </c>
      <c r="E57" s="58">
        <v>0.124</v>
      </c>
      <c r="F57" s="58">
        <f t="shared" si="6"/>
        <v>0.217</v>
      </c>
      <c r="G57" s="58">
        <v>1.0169999999999999</v>
      </c>
      <c r="H57" s="76">
        <v>10</v>
      </c>
      <c r="I57" s="58">
        <v>9.0999999999999998E-2</v>
      </c>
      <c r="J57" s="58">
        <v>0.77600000000000002</v>
      </c>
      <c r="K57" s="58">
        <v>6.6000000000000003E-2</v>
      </c>
      <c r="L57" s="58">
        <f t="shared" si="7"/>
        <v>0.157</v>
      </c>
      <c r="M57" s="58">
        <v>0.93300000000000005</v>
      </c>
    </row>
    <row r="58" spans="2:19" x14ac:dyDescent="0.25">
      <c r="B58" s="76">
        <v>11</v>
      </c>
      <c r="C58" s="58">
        <v>0.121</v>
      </c>
      <c r="D58" s="58">
        <v>0.96199999999999997</v>
      </c>
      <c r="E58" s="58">
        <v>0.161</v>
      </c>
      <c r="F58" s="58">
        <f t="shared" si="6"/>
        <v>0.28200000000000003</v>
      </c>
      <c r="G58" s="58">
        <v>1.244</v>
      </c>
      <c r="H58" s="76">
        <v>11</v>
      </c>
      <c r="I58" s="58">
        <v>8.4000000000000005E-2</v>
      </c>
      <c r="J58" s="58">
        <v>0.27400000000000002</v>
      </c>
      <c r="K58" s="58">
        <v>8.2000000000000003E-2</v>
      </c>
      <c r="L58" s="58">
        <f t="shared" si="7"/>
        <v>0.16600000000000001</v>
      </c>
      <c r="M58" s="58">
        <v>0.44</v>
      </c>
    </row>
    <row r="59" spans="2:19" x14ac:dyDescent="0.25">
      <c r="B59" s="76">
        <v>12</v>
      </c>
      <c r="C59" s="58">
        <v>0.10199999999999999</v>
      </c>
      <c r="D59" s="58">
        <v>0.433</v>
      </c>
      <c r="E59" s="58">
        <v>0.161</v>
      </c>
      <c r="F59" s="58">
        <f t="shared" si="6"/>
        <v>0.26300000000000001</v>
      </c>
      <c r="G59" s="58">
        <v>0.69599999999999995</v>
      </c>
      <c r="H59" s="76">
        <v>12</v>
      </c>
      <c r="I59" s="58">
        <v>0.107</v>
      </c>
      <c r="J59" s="58">
        <v>0.73399999999999999</v>
      </c>
      <c r="K59" s="58">
        <v>0.17199999999999999</v>
      </c>
      <c r="L59" s="58">
        <f t="shared" si="7"/>
        <v>0.27899999999999997</v>
      </c>
      <c r="M59" s="58">
        <v>1.0129999999999999</v>
      </c>
    </row>
    <row r="60" spans="2:19" x14ac:dyDescent="0.25">
      <c r="B60" s="76">
        <v>13</v>
      </c>
      <c r="C60" s="58">
        <v>0.129</v>
      </c>
      <c r="D60" s="58">
        <v>0.48399999999999999</v>
      </c>
      <c r="E60" s="58">
        <v>0.16600000000000001</v>
      </c>
      <c r="F60" s="58">
        <f t="shared" si="6"/>
        <v>0.29500000000000004</v>
      </c>
      <c r="G60" s="58">
        <v>0.77900000000000003</v>
      </c>
      <c r="H60" s="76">
        <v>13</v>
      </c>
      <c r="I60" s="58">
        <v>0.12</v>
      </c>
      <c r="J60" s="58">
        <v>0.75</v>
      </c>
      <c r="K60" s="58">
        <v>0.155</v>
      </c>
      <c r="L60" s="58">
        <f t="shared" si="7"/>
        <v>0.27500000000000002</v>
      </c>
      <c r="M60" s="58">
        <v>1.0249999999999999</v>
      </c>
    </row>
    <row r="61" spans="2:19" x14ac:dyDescent="0.25">
      <c r="B61" s="76">
        <v>14</v>
      </c>
      <c r="C61" s="58">
        <v>0.11799999999999999</v>
      </c>
      <c r="D61" s="58">
        <v>0.7</v>
      </c>
      <c r="E61" s="58">
        <v>0.14399999999999999</v>
      </c>
      <c r="F61" s="58">
        <f t="shared" si="6"/>
        <v>0.26200000000000001</v>
      </c>
      <c r="G61" s="58">
        <v>0.96199999999999997</v>
      </c>
      <c r="H61" s="76">
        <v>14</v>
      </c>
      <c r="I61" s="58">
        <v>6.7000000000000004E-2</v>
      </c>
      <c r="J61" s="58">
        <v>0.6</v>
      </c>
      <c r="K61" s="58">
        <v>6.8000000000000005E-2</v>
      </c>
      <c r="L61" s="58">
        <f t="shared" si="7"/>
        <v>0.13500000000000001</v>
      </c>
      <c r="M61" s="58">
        <v>0.73499999999999999</v>
      </c>
    </row>
    <row r="62" spans="2:19" x14ac:dyDescent="0.25">
      <c r="B62" s="76">
        <v>15</v>
      </c>
      <c r="C62" s="58">
        <v>0.15</v>
      </c>
      <c r="D62" s="58">
        <v>1.4139999999999999</v>
      </c>
      <c r="E62" s="58">
        <v>9.6000000000000002E-2</v>
      </c>
      <c r="F62" s="58">
        <f t="shared" si="6"/>
        <v>0.246</v>
      </c>
      <c r="G62" s="58">
        <v>1.66</v>
      </c>
      <c r="H62" s="76">
        <v>15</v>
      </c>
      <c r="I62" s="58">
        <v>9.5000000000000001E-2</v>
      </c>
      <c r="J62" s="58">
        <v>0.28299999999999997</v>
      </c>
      <c r="K62" s="58">
        <v>0.13900000000000001</v>
      </c>
      <c r="L62" s="58">
        <f t="shared" si="7"/>
        <v>0.23400000000000001</v>
      </c>
      <c r="M62" s="58">
        <v>0.51700000000000002</v>
      </c>
    </row>
    <row r="63" spans="2:19" x14ac:dyDescent="0.25">
      <c r="B63" s="76">
        <v>16</v>
      </c>
      <c r="C63" s="58">
        <v>0.1</v>
      </c>
      <c r="D63" s="58">
        <v>1.036</v>
      </c>
      <c r="E63" s="58">
        <v>9.2999999999999999E-2</v>
      </c>
      <c r="F63" s="58">
        <f t="shared" si="6"/>
        <v>0.193</v>
      </c>
      <c r="G63" s="58">
        <v>1.2290000000000001</v>
      </c>
    </row>
  </sheetData>
  <mergeCells count="28">
    <mergeCell ref="O34:S34"/>
    <mergeCell ref="T2:Y2"/>
    <mergeCell ref="AA2:AA3"/>
    <mergeCell ref="AB2:AF2"/>
    <mergeCell ref="Z34:AC34"/>
    <mergeCell ref="AE34:AH34"/>
    <mergeCell ref="B1:Y1"/>
    <mergeCell ref="A36:B36"/>
    <mergeCell ref="AM2:AM3"/>
    <mergeCell ref="B2:G2"/>
    <mergeCell ref="H2:M2"/>
    <mergeCell ref="N2:S2"/>
    <mergeCell ref="A33:S33"/>
    <mergeCell ref="A34:B35"/>
    <mergeCell ref="AH2:AL2"/>
    <mergeCell ref="AC20:AC21"/>
    <mergeCell ref="T33:AH33"/>
    <mergeCell ref="T34:W34"/>
    <mergeCell ref="AG2:AG3"/>
    <mergeCell ref="AA20:AB21"/>
    <mergeCell ref="C34:G34"/>
    <mergeCell ref="I34:M34"/>
    <mergeCell ref="A37:B37"/>
    <mergeCell ref="B43:S43"/>
    <mergeCell ref="B44:G44"/>
    <mergeCell ref="H44:M44"/>
    <mergeCell ref="N44:S44"/>
    <mergeCell ref="A38:B38"/>
  </mergeCells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AG107"/>
  <sheetViews>
    <sheetView workbookViewId="0">
      <selection activeCell="Q60" sqref="Q60:R60"/>
    </sheetView>
  </sheetViews>
  <sheetFormatPr defaultRowHeight="15" x14ac:dyDescent="0.25"/>
  <cols>
    <col min="1" max="1" width="27.42578125" style="75" customWidth="1"/>
    <col min="2" max="20" width="9.140625" style="75"/>
    <col min="21" max="21" width="11.7109375" style="75" customWidth="1"/>
    <col min="22" max="25" width="9.140625" style="75"/>
    <col min="26" max="26" width="12.28515625" style="75" customWidth="1"/>
    <col min="27" max="30" width="9.140625" style="75"/>
    <col min="31" max="31" width="17.7109375" style="75" customWidth="1"/>
    <col min="32" max="16384" width="9.140625" style="75"/>
  </cols>
  <sheetData>
    <row r="1" spans="2:31" x14ac:dyDescent="0.25">
      <c r="B1" s="267" t="s">
        <v>200</v>
      </c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U1" s="115"/>
      <c r="V1" s="115"/>
      <c r="W1" s="115"/>
      <c r="X1" s="115"/>
      <c r="Y1" s="115"/>
      <c r="Z1" s="115"/>
      <c r="AA1" s="115"/>
      <c r="AB1" s="115"/>
      <c r="AC1" s="115"/>
    </row>
    <row r="2" spans="2:31" ht="30.75" customHeight="1" x14ac:dyDescent="0.25">
      <c r="B2" s="267" t="s">
        <v>149</v>
      </c>
      <c r="C2" s="267"/>
      <c r="D2" s="267"/>
      <c r="E2" s="267"/>
      <c r="F2" s="267"/>
      <c r="G2" s="267"/>
      <c r="H2" s="268" t="s">
        <v>148</v>
      </c>
      <c r="I2" s="268"/>
      <c r="J2" s="268"/>
      <c r="K2" s="268"/>
      <c r="L2" s="268"/>
      <c r="M2" s="268"/>
      <c r="N2" s="267" t="s">
        <v>147</v>
      </c>
      <c r="O2" s="267"/>
      <c r="P2" s="267"/>
      <c r="Q2" s="267"/>
      <c r="R2" s="267"/>
      <c r="S2" s="267"/>
      <c r="U2" s="196" t="s">
        <v>177</v>
      </c>
      <c r="V2" s="196" t="s">
        <v>176</v>
      </c>
      <c r="W2" s="196"/>
      <c r="X2" s="196"/>
      <c r="Y2" s="196"/>
      <c r="Z2" s="196" t="s">
        <v>175</v>
      </c>
      <c r="AA2" s="196" t="s">
        <v>135</v>
      </c>
      <c r="AB2" s="196"/>
      <c r="AC2" s="196"/>
      <c r="AD2" s="196"/>
      <c r="AE2" s="196" t="s">
        <v>174</v>
      </c>
    </row>
    <row r="3" spans="2:31" ht="17.25" customHeight="1" x14ac:dyDescent="0.25">
      <c r="B3" s="159"/>
      <c r="C3" s="159" t="s">
        <v>20</v>
      </c>
      <c r="D3" s="159" t="s">
        <v>19</v>
      </c>
      <c r="E3" s="159" t="s">
        <v>18</v>
      </c>
      <c r="F3" s="159"/>
      <c r="G3" s="159" t="s">
        <v>144</v>
      </c>
      <c r="H3" s="159"/>
      <c r="I3" s="159" t="s">
        <v>20</v>
      </c>
      <c r="J3" s="159" t="s">
        <v>19</v>
      </c>
      <c r="K3" s="159" t="s">
        <v>18</v>
      </c>
      <c r="L3" s="159"/>
      <c r="M3" s="159" t="s">
        <v>144</v>
      </c>
      <c r="N3" s="159"/>
      <c r="O3" s="159" t="s">
        <v>20</v>
      </c>
      <c r="P3" s="159" t="s">
        <v>19</v>
      </c>
      <c r="Q3" s="159" t="s">
        <v>18</v>
      </c>
      <c r="R3" s="159"/>
      <c r="S3" s="159" t="s">
        <v>144</v>
      </c>
      <c r="U3" s="196"/>
      <c r="V3" s="102" t="s">
        <v>101</v>
      </c>
      <c r="W3" s="101" t="s">
        <v>143</v>
      </c>
      <c r="X3" s="71" t="s">
        <v>100</v>
      </c>
      <c r="Y3" s="74" t="s">
        <v>16</v>
      </c>
      <c r="Z3" s="196"/>
      <c r="AA3" s="73" t="s">
        <v>8</v>
      </c>
      <c r="AB3" s="72" t="s">
        <v>7</v>
      </c>
      <c r="AC3" s="71" t="s">
        <v>6</v>
      </c>
      <c r="AD3" s="149" t="s">
        <v>186</v>
      </c>
      <c r="AE3" s="196"/>
    </row>
    <row r="4" spans="2:31" ht="15.75" customHeight="1" x14ac:dyDescent="0.25">
      <c r="B4" s="159" t="s">
        <v>95</v>
      </c>
      <c r="C4" s="158">
        <f>_xlfn.PERCENTILE.INC(C9:C53,0.1)</f>
        <v>7.7800000000000008E-2</v>
      </c>
      <c r="D4" s="158">
        <f t="shared" ref="D4:S4" si="0">_xlfn.PERCENTILE.INC(D9:D53,0.1)</f>
        <v>0.2114</v>
      </c>
      <c r="E4" s="158">
        <f t="shared" si="0"/>
        <v>5.3600000000000002E-2</v>
      </c>
      <c r="F4" s="158">
        <f t="shared" si="0"/>
        <v>0.14660000000000001</v>
      </c>
      <c r="G4" s="158">
        <f t="shared" si="0"/>
        <v>0.39700000000000002</v>
      </c>
      <c r="H4" s="158"/>
      <c r="I4" s="161">
        <f t="shared" si="0"/>
        <v>1.7000000000000001E-2</v>
      </c>
      <c r="J4" s="161">
        <f t="shared" si="0"/>
        <v>0.26040000000000002</v>
      </c>
      <c r="K4" s="161">
        <f>_xlfn.PERCENTILE.INC(K9:K10,0.1)</f>
        <v>4.9900000000000028E-2</v>
      </c>
      <c r="L4" s="158">
        <f t="shared" si="0"/>
        <v>6.6900000000000029E-2</v>
      </c>
      <c r="M4" s="158">
        <f t="shared" si="0"/>
        <v>0.32730000000000009</v>
      </c>
      <c r="N4" s="158"/>
      <c r="O4" s="158">
        <f t="shared" si="0"/>
        <v>3.4000000000000002E-2</v>
      </c>
      <c r="P4" s="158">
        <f t="shared" si="0"/>
        <v>0.2</v>
      </c>
      <c r="Q4" s="158">
        <f t="shared" si="0"/>
        <v>7.5999999999999998E-2</v>
      </c>
      <c r="R4" s="158">
        <f t="shared" si="0"/>
        <v>0.16199999999999998</v>
      </c>
      <c r="S4" s="158">
        <f t="shared" si="0"/>
        <v>0.56200000000000006</v>
      </c>
      <c r="U4" s="126">
        <f>[1]Záznamy!G162</f>
        <v>2014.067</v>
      </c>
      <c r="V4" s="126">
        <f>G7</f>
        <v>0</v>
      </c>
      <c r="W4" s="126">
        <f>M7</f>
        <v>0</v>
      </c>
      <c r="X4" s="125">
        <f>S7</f>
        <v>0</v>
      </c>
      <c r="Y4" s="125">
        <f>V4+W4+X4</f>
        <v>0</v>
      </c>
      <c r="Z4" s="125">
        <f>U4-Y4</f>
        <v>2014.067</v>
      </c>
      <c r="AA4" s="124">
        <f>B53</f>
        <v>45</v>
      </c>
      <c r="AB4" s="124">
        <f>H10</f>
        <v>2</v>
      </c>
      <c r="AC4" s="123">
        <f>N19</f>
        <v>11</v>
      </c>
      <c r="AD4" s="123">
        <f>AA4+AB4+AC4</f>
        <v>58</v>
      </c>
      <c r="AE4" s="122">
        <f>(100*Y4)/U4</f>
        <v>0</v>
      </c>
    </row>
    <row r="5" spans="2:31" x14ac:dyDescent="0.25">
      <c r="B5" s="159" t="s">
        <v>94</v>
      </c>
      <c r="C5" s="158">
        <f>_xlfn.PERCENTILE.INC(C9:C53,0.9)</f>
        <v>0.13300000000000001</v>
      </c>
      <c r="D5" s="158">
        <f t="shared" ref="D5:S5" si="1">_xlfn.PERCENTILE.INC(D9:D53,0.9)</f>
        <v>0.5262</v>
      </c>
      <c r="E5" s="158">
        <f t="shared" si="1"/>
        <v>0.15720000000000001</v>
      </c>
      <c r="F5" s="158">
        <f t="shared" si="1"/>
        <v>0.28040000000000004</v>
      </c>
      <c r="G5" s="158">
        <f t="shared" si="1"/>
        <v>0.76560000000000006</v>
      </c>
      <c r="H5" s="158"/>
      <c r="I5" s="161">
        <f t="shared" si="1"/>
        <v>4.8999999999999995E-2</v>
      </c>
      <c r="J5" s="158">
        <f t="shared" si="1"/>
        <v>0.47960000000000003</v>
      </c>
      <c r="K5" s="158">
        <f t="shared" si="1"/>
        <v>0.28109999999999996</v>
      </c>
      <c r="L5" s="158">
        <f t="shared" si="1"/>
        <v>0.33009999999999995</v>
      </c>
      <c r="M5" s="158">
        <f t="shared" si="1"/>
        <v>0.80969999999999998</v>
      </c>
      <c r="N5" s="158"/>
      <c r="O5" s="158">
        <f t="shared" si="1"/>
        <v>0.41699999999999998</v>
      </c>
      <c r="P5" s="158">
        <f t="shared" si="1"/>
        <v>0.628</v>
      </c>
      <c r="Q5" s="158">
        <f t="shared" si="1"/>
        <v>0.17</v>
      </c>
      <c r="R5" s="158">
        <f t="shared" si="1"/>
        <v>0.57399999999999995</v>
      </c>
      <c r="S5" s="158">
        <f t="shared" si="1"/>
        <v>1.0569999999999999</v>
      </c>
      <c r="U5" s="116"/>
      <c r="V5" s="117"/>
      <c r="W5" s="117"/>
      <c r="X5" s="117"/>
      <c r="Y5" s="117"/>
      <c r="Z5" s="117"/>
      <c r="AA5" s="115"/>
      <c r="AB5" s="115"/>
      <c r="AC5" s="115"/>
    </row>
    <row r="6" spans="2:31" x14ac:dyDescent="0.25">
      <c r="B6" s="159" t="s">
        <v>27</v>
      </c>
      <c r="C6" s="158">
        <f>MEDIAN(C9:C53)</f>
        <v>0.108</v>
      </c>
      <c r="D6" s="158">
        <f>MEDIAN(D9:D53)</f>
        <v>0.33100000000000002</v>
      </c>
      <c r="E6" s="158">
        <f>MEDIAN(E9:E53)</f>
        <v>0.124</v>
      </c>
      <c r="F6" s="158">
        <f>MEDIAN(F9:F53)</f>
        <v>0.22999999999999998</v>
      </c>
      <c r="G6" s="158">
        <f>MEDIAN(G9:G53)</f>
        <v>0.56599999999999995</v>
      </c>
      <c r="H6" s="158" t="s">
        <v>27</v>
      </c>
      <c r="I6" s="161">
        <f>MEDIAN(I9:I10)</f>
        <v>3.3000000000000002E-2</v>
      </c>
      <c r="J6" s="158">
        <f>MEDIAN(J9:J10)</f>
        <v>0.37</v>
      </c>
      <c r="K6" s="158">
        <f>MEDIAN(K9:K10)</f>
        <v>0.16549999999999998</v>
      </c>
      <c r="L6" s="158">
        <f>MEDIAN(L9:L10)</f>
        <v>0.19849999999999998</v>
      </c>
      <c r="M6" s="158">
        <f>MEDIAN(M9:M10)</f>
        <v>0.56850000000000001</v>
      </c>
      <c r="N6" s="158" t="s">
        <v>27</v>
      </c>
      <c r="O6" s="158">
        <f>MEDIAN(O9:O19)</f>
        <v>0.187</v>
      </c>
      <c r="P6" s="158">
        <f>MEDIAN(P9:P19)</f>
        <v>0.45500000000000002</v>
      </c>
      <c r="Q6" s="158">
        <f>MEDIAN(Q9:Q19)</f>
        <v>0.155</v>
      </c>
      <c r="R6" s="158">
        <f>MEDIAN(R9:R19)</f>
        <v>0.32300000000000001</v>
      </c>
      <c r="S6" s="158">
        <f>MEDIAN(S9:S19)</f>
        <v>0.77</v>
      </c>
      <c r="U6" s="115"/>
      <c r="V6" s="115"/>
      <c r="W6" s="115"/>
      <c r="X6" s="115"/>
      <c r="Y6" s="115"/>
      <c r="Z6" s="115"/>
      <c r="AA6" s="115"/>
      <c r="AB6" s="115"/>
      <c r="AC6" s="115"/>
    </row>
    <row r="7" spans="2:31" x14ac:dyDescent="0.25">
      <c r="B7" s="159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U7" s="115"/>
      <c r="V7" s="115"/>
      <c r="W7" s="115"/>
      <c r="X7" s="115"/>
      <c r="Y7" s="115"/>
      <c r="Z7" s="115"/>
      <c r="AA7" s="115"/>
      <c r="AB7" s="115"/>
      <c r="AC7" s="115"/>
    </row>
    <row r="8" spans="2:31" x14ac:dyDescent="0.25">
      <c r="B8" s="159" t="s">
        <v>21</v>
      </c>
      <c r="C8" s="159" t="s">
        <v>20</v>
      </c>
      <c r="D8" s="159" t="s">
        <v>19</v>
      </c>
      <c r="E8" s="159" t="s">
        <v>18</v>
      </c>
      <c r="F8" s="159"/>
      <c r="G8" s="159" t="s">
        <v>144</v>
      </c>
      <c r="H8" s="159" t="s">
        <v>21</v>
      </c>
      <c r="I8" s="159" t="s">
        <v>20</v>
      </c>
      <c r="J8" s="159" t="s">
        <v>19</v>
      </c>
      <c r="K8" s="159" t="s">
        <v>18</v>
      </c>
      <c r="L8" s="159"/>
      <c r="M8" s="159" t="s">
        <v>144</v>
      </c>
      <c r="N8" s="159" t="s">
        <v>21</v>
      </c>
      <c r="O8" s="159" t="s">
        <v>20</v>
      </c>
      <c r="P8" s="159" t="s">
        <v>19</v>
      </c>
      <c r="Q8" s="159" t="s">
        <v>18</v>
      </c>
      <c r="R8" s="159"/>
      <c r="S8" s="159" t="s">
        <v>144</v>
      </c>
    </row>
    <row r="9" spans="2:31" x14ac:dyDescent="0.25">
      <c r="B9" s="76">
        <v>1</v>
      </c>
      <c r="C9" s="58">
        <v>0.112</v>
      </c>
      <c r="D9" s="58">
        <v>0.221</v>
      </c>
      <c r="E9" s="58">
        <v>0.112</v>
      </c>
      <c r="F9" s="58">
        <f>C9+E9</f>
        <v>0.224</v>
      </c>
      <c r="G9" s="58">
        <v>0.44500000000000001</v>
      </c>
      <c r="H9" s="76">
        <v>1</v>
      </c>
      <c r="I9" s="58">
        <v>1.2999999999999999E-2</v>
      </c>
      <c r="J9" s="58">
        <v>0.23300000000000001</v>
      </c>
      <c r="K9" s="58">
        <v>2.1000000000000001E-2</v>
      </c>
      <c r="L9" s="58">
        <f>I9+K9</f>
        <v>3.4000000000000002E-2</v>
      </c>
      <c r="M9" s="58">
        <v>0.26700000000000002</v>
      </c>
      <c r="N9" s="76">
        <v>1</v>
      </c>
      <c r="O9" s="58">
        <v>0.41699999999999998</v>
      </c>
      <c r="P9" s="58">
        <v>0.19400000000000001</v>
      </c>
      <c r="Q9" s="58">
        <v>0.157</v>
      </c>
      <c r="R9" s="58">
        <f>O9+Q9</f>
        <v>0.57399999999999995</v>
      </c>
      <c r="S9" s="58">
        <v>0.76800000000000002</v>
      </c>
    </row>
    <row r="10" spans="2:31" x14ac:dyDescent="0.25">
      <c r="B10" s="76">
        <v>2</v>
      </c>
      <c r="C10" s="58">
        <v>0.1</v>
      </c>
      <c r="D10" s="58">
        <v>0.27900000000000003</v>
      </c>
      <c r="E10" s="58">
        <v>0.1</v>
      </c>
      <c r="F10" s="58">
        <f t="shared" ref="F10:F53" si="2">C10+E10</f>
        <v>0.2</v>
      </c>
      <c r="G10" s="58">
        <v>0.47899999999999998</v>
      </c>
      <c r="H10" s="76">
        <v>2</v>
      </c>
      <c r="I10" s="58">
        <v>5.2999999999999999E-2</v>
      </c>
      <c r="J10" s="58">
        <v>0.50700000000000001</v>
      </c>
      <c r="K10" s="58">
        <v>0.31</v>
      </c>
      <c r="L10" s="58">
        <f>I10+K10</f>
        <v>0.36299999999999999</v>
      </c>
      <c r="M10" s="58">
        <v>0.87</v>
      </c>
      <c r="N10" s="76">
        <v>2</v>
      </c>
      <c r="O10" s="58">
        <v>0.27</v>
      </c>
      <c r="P10" s="58">
        <v>0.33</v>
      </c>
      <c r="Q10" s="58">
        <v>0.17</v>
      </c>
      <c r="R10" s="58">
        <f t="shared" ref="R10:R19" si="3">O10+Q10</f>
        <v>0.44000000000000006</v>
      </c>
      <c r="S10" s="58">
        <v>0.77</v>
      </c>
    </row>
    <row r="11" spans="2:31" x14ac:dyDescent="0.25">
      <c r="B11" s="76">
        <v>3</v>
      </c>
      <c r="C11" s="58">
        <v>9.5000000000000001E-2</v>
      </c>
      <c r="D11" s="58">
        <v>0.317</v>
      </c>
      <c r="E11" s="58">
        <v>0.05</v>
      </c>
      <c r="F11" s="58">
        <f t="shared" si="2"/>
        <v>0.14500000000000002</v>
      </c>
      <c r="G11" s="58">
        <v>0.46200000000000002</v>
      </c>
      <c r="N11" s="76">
        <v>3</v>
      </c>
      <c r="O11" s="58">
        <v>8.5999999999999993E-2</v>
      </c>
      <c r="P11" s="58">
        <v>0.40500000000000003</v>
      </c>
      <c r="Q11" s="58">
        <v>7.5999999999999998E-2</v>
      </c>
      <c r="R11" s="58">
        <f t="shared" si="3"/>
        <v>0.16199999999999998</v>
      </c>
      <c r="S11" s="58">
        <v>0.56699999999999995</v>
      </c>
    </row>
    <row r="12" spans="2:31" x14ac:dyDescent="0.25">
      <c r="B12" s="76">
        <v>4</v>
      </c>
      <c r="C12" s="58">
        <v>2.9000000000000001E-2</v>
      </c>
      <c r="D12" s="58">
        <v>0.215</v>
      </c>
      <c r="E12" s="58">
        <v>0.05</v>
      </c>
      <c r="F12" s="58">
        <f t="shared" si="2"/>
        <v>7.9000000000000001E-2</v>
      </c>
      <c r="G12" s="58">
        <v>0.29399999999999998</v>
      </c>
      <c r="N12" s="76">
        <v>4</v>
      </c>
      <c r="O12" s="58">
        <v>0.1</v>
      </c>
      <c r="P12" s="58">
        <v>0.2</v>
      </c>
      <c r="Q12" s="58">
        <v>0.05</v>
      </c>
      <c r="R12" s="58">
        <f t="shared" si="3"/>
        <v>0.15000000000000002</v>
      </c>
      <c r="S12" s="58">
        <v>0.35</v>
      </c>
    </row>
    <row r="13" spans="2:31" x14ac:dyDescent="0.25">
      <c r="B13" s="76">
        <v>5</v>
      </c>
      <c r="C13" s="58">
        <v>0.128</v>
      </c>
      <c r="D13" s="58">
        <v>0.434</v>
      </c>
      <c r="E13" s="58">
        <v>0.11600000000000001</v>
      </c>
      <c r="F13" s="58">
        <f t="shared" si="2"/>
        <v>0.24399999999999999</v>
      </c>
      <c r="G13" s="58">
        <v>0.67800000000000005</v>
      </c>
      <c r="N13" s="76">
        <v>5</v>
      </c>
      <c r="O13" s="58">
        <v>6.9000000000000006E-2</v>
      </c>
      <c r="P13" s="58">
        <v>0.51700000000000002</v>
      </c>
      <c r="Q13" s="58">
        <v>0.154</v>
      </c>
      <c r="R13" s="58">
        <f t="shared" si="3"/>
        <v>0.223</v>
      </c>
      <c r="S13" s="58">
        <v>0.74</v>
      </c>
    </row>
    <row r="14" spans="2:31" x14ac:dyDescent="0.25">
      <c r="B14" s="76">
        <v>6</v>
      </c>
      <c r="C14" s="58">
        <v>0.112</v>
      </c>
      <c r="D14" s="58">
        <v>0.48799999999999999</v>
      </c>
      <c r="E14" s="58">
        <v>0.16600000000000001</v>
      </c>
      <c r="F14" s="58">
        <f t="shared" si="2"/>
        <v>0.27800000000000002</v>
      </c>
      <c r="G14" s="58">
        <v>0.76600000000000001</v>
      </c>
      <c r="N14" s="76">
        <v>6</v>
      </c>
      <c r="O14" s="58">
        <v>0.25</v>
      </c>
      <c r="P14" s="58">
        <v>0.58899999999999997</v>
      </c>
      <c r="Q14" s="58">
        <v>0.161</v>
      </c>
      <c r="R14" s="58">
        <f t="shared" si="3"/>
        <v>0.41100000000000003</v>
      </c>
      <c r="S14" s="58">
        <v>1</v>
      </c>
    </row>
    <row r="15" spans="2:31" x14ac:dyDescent="0.25">
      <c r="B15" s="76">
        <v>7</v>
      </c>
      <c r="C15" s="58">
        <v>0.14499999999999999</v>
      </c>
      <c r="D15" s="58">
        <v>0.58799999999999997</v>
      </c>
      <c r="E15" s="58">
        <v>0.14599999999999999</v>
      </c>
      <c r="F15" s="58">
        <f t="shared" si="2"/>
        <v>0.29099999999999998</v>
      </c>
      <c r="G15" s="58">
        <v>0.879</v>
      </c>
      <c r="N15" s="76">
        <v>7</v>
      </c>
      <c r="O15" s="58">
        <v>0.20200000000000001</v>
      </c>
      <c r="P15" s="58">
        <v>0.73399999999999999</v>
      </c>
      <c r="Q15" s="58">
        <v>0.121</v>
      </c>
      <c r="R15" s="58">
        <f t="shared" si="3"/>
        <v>0.32300000000000001</v>
      </c>
      <c r="S15" s="58">
        <v>1.0569999999999999</v>
      </c>
    </row>
    <row r="16" spans="2:31" x14ac:dyDescent="0.25">
      <c r="B16" s="76">
        <v>8</v>
      </c>
      <c r="C16" s="58">
        <v>8.5000000000000006E-2</v>
      </c>
      <c r="D16" s="58">
        <v>0.318</v>
      </c>
      <c r="E16" s="58">
        <v>0.11700000000000001</v>
      </c>
      <c r="F16" s="58">
        <f t="shared" si="2"/>
        <v>0.20200000000000001</v>
      </c>
      <c r="G16" s="58">
        <v>0.52</v>
      </c>
      <c r="N16" s="76">
        <v>8</v>
      </c>
      <c r="O16" s="58">
        <v>0.46700000000000003</v>
      </c>
      <c r="P16" s="58">
        <v>0.47099999999999997</v>
      </c>
      <c r="Q16" s="58">
        <v>0.17399999999999999</v>
      </c>
      <c r="R16" s="58">
        <f t="shared" si="3"/>
        <v>0.64100000000000001</v>
      </c>
      <c r="S16" s="58">
        <v>1.1120000000000001</v>
      </c>
    </row>
    <row r="17" spans="2:23" x14ac:dyDescent="0.25">
      <c r="B17" s="76">
        <v>9</v>
      </c>
      <c r="C17" s="58">
        <v>0.11700000000000001</v>
      </c>
      <c r="D17" s="58">
        <v>0.33100000000000002</v>
      </c>
      <c r="E17" s="58">
        <v>0.11899999999999999</v>
      </c>
      <c r="F17" s="58">
        <f t="shared" si="2"/>
        <v>0.23599999999999999</v>
      </c>
      <c r="G17" s="58">
        <v>0.56699999999999995</v>
      </c>
      <c r="N17" s="76">
        <v>9</v>
      </c>
      <c r="O17" s="58">
        <v>0.187</v>
      </c>
      <c r="P17" s="58">
        <v>0.45500000000000002</v>
      </c>
      <c r="Q17" s="58">
        <v>0.161</v>
      </c>
      <c r="R17" s="58">
        <f t="shared" si="3"/>
        <v>0.34799999999999998</v>
      </c>
      <c r="S17" s="58">
        <v>0.80300000000000005</v>
      </c>
    </row>
    <row r="18" spans="2:23" ht="15" customHeight="1" x14ac:dyDescent="0.25">
      <c r="B18" s="76">
        <v>10</v>
      </c>
      <c r="C18" s="58">
        <v>8.5999999999999993E-2</v>
      </c>
      <c r="D18" s="58">
        <v>0.91500000000000004</v>
      </c>
      <c r="E18" s="58">
        <v>3.4000000000000002E-2</v>
      </c>
      <c r="F18" s="58">
        <f t="shared" si="2"/>
        <v>0.12</v>
      </c>
      <c r="G18" s="58">
        <v>1.0349999999999999</v>
      </c>
      <c r="N18" s="76">
        <v>10</v>
      </c>
      <c r="O18" s="58">
        <v>3.3000000000000002E-2</v>
      </c>
      <c r="P18" s="58">
        <v>0.374</v>
      </c>
      <c r="Q18" s="58">
        <v>0.155</v>
      </c>
      <c r="R18" s="58">
        <f t="shared" si="3"/>
        <v>0.188</v>
      </c>
      <c r="S18" s="58">
        <v>0.56200000000000006</v>
      </c>
      <c r="U18" s="234" t="s">
        <v>173</v>
      </c>
      <c r="V18" s="234"/>
      <c r="W18" s="235">
        <f>(60*AD4)/U4</f>
        <v>1.7278471868115608</v>
      </c>
    </row>
    <row r="19" spans="2:23" x14ac:dyDescent="0.25">
      <c r="B19" s="76">
        <v>11</v>
      </c>
      <c r="C19" s="58">
        <v>7.3999999999999996E-2</v>
      </c>
      <c r="D19" s="58">
        <v>0.27800000000000002</v>
      </c>
      <c r="E19" s="58">
        <v>0.11700000000000001</v>
      </c>
      <c r="F19" s="58">
        <f t="shared" si="2"/>
        <v>0.191</v>
      </c>
      <c r="G19" s="58">
        <v>0.46899999999999997</v>
      </c>
      <c r="N19" s="76">
        <v>11</v>
      </c>
      <c r="O19" s="58">
        <v>3.4000000000000002E-2</v>
      </c>
      <c r="P19" s="58">
        <v>0.628</v>
      </c>
      <c r="Q19" s="58">
        <v>0.154</v>
      </c>
      <c r="R19" s="58">
        <f t="shared" si="3"/>
        <v>0.188</v>
      </c>
      <c r="S19" s="58">
        <v>0.81599999999999995</v>
      </c>
      <c r="U19" s="234"/>
      <c r="V19" s="234"/>
      <c r="W19" s="235"/>
    </row>
    <row r="20" spans="2:23" x14ac:dyDescent="0.25">
      <c r="B20" s="76">
        <v>12</v>
      </c>
      <c r="C20" s="58">
        <v>0.1</v>
      </c>
      <c r="D20" s="58">
        <v>0.222</v>
      </c>
      <c r="E20" s="58">
        <v>0.111</v>
      </c>
      <c r="F20" s="58">
        <f t="shared" si="2"/>
        <v>0.21100000000000002</v>
      </c>
      <c r="G20" s="58">
        <v>0.433</v>
      </c>
    </row>
    <row r="21" spans="2:23" x14ac:dyDescent="0.25">
      <c r="B21" s="76">
        <v>13</v>
      </c>
      <c r="C21" s="58">
        <v>0.13300000000000001</v>
      </c>
      <c r="D21" s="58">
        <v>0.36499999999999999</v>
      </c>
      <c r="E21" s="58">
        <v>6.8000000000000005E-2</v>
      </c>
      <c r="F21" s="58">
        <f t="shared" si="2"/>
        <v>0.20100000000000001</v>
      </c>
      <c r="G21" s="58">
        <v>0.56599999999999995</v>
      </c>
    </row>
    <row r="22" spans="2:23" x14ac:dyDescent="0.25">
      <c r="B22" s="76">
        <v>14</v>
      </c>
      <c r="C22" s="58">
        <v>0.127</v>
      </c>
      <c r="D22" s="58">
        <v>0.58299999999999996</v>
      </c>
      <c r="E22" s="58">
        <v>3.5999999999999997E-2</v>
      </c>
      <c r="F22" s="58">
        <f t="shared" si="2"/>
        <v>0.16300000000000001</v>
      </c>
      <c r="G22" s="58">
        <v>0.746</v>
      </c>
    </row>
    <row r="23" spans="2:23" x14ac:dyDescent="0.25">
      <c r="B23" s="76">
        <v>15</v>
      </c>
      <c r="C23" s="58">
        <v>0.13200000000000001</v>
      </c>
      <c r="D23" s="58">
        <v>0.48299999999999998</v>
      </c>
      <c r="E23" s="58">
        <v>0.15</v>
      </c>
      <c r="F23" s="58">
        <f t="shared" si="2"/>
        <v>0.28200000000000003</v>
      </c>
      <c r="G23" s="58">
        <v>0.76500000000000001</v>
      </c>
    </row>
    <row r="24" spans="2:23" x14ac:dyDescent="0.25">
      <c r="B24" s="76">
        <v>16</v>
      </c>
      <c r="C24" s="58">
        <v>0.13200000000000001</v>
      </c>
      <c r="D24" s="58">
        <v>0.42699999999999999</v>
      </c>
      <c r="E24" s="58">
        <v>0.19500000000000001</v>
      </c>
      <c r="F24" s="58">
        <f t="shared" si="2"/>
        <v>0.32700000000000001</v>
      </c>
      <c r="G24" s="58">
        <v>0.754</v>
      </c>
    </row>
    <row r="25" spans="2:23" x14ac:dyDescent="0.25">
      <c r="B25" s="76">
        <v>17</v>
      </c>
      <c r="C25" s="58">
        <v>0.13100000000000001</v>
      </c>
      <c r="D25" s="58">
        <v>0.26900000000000002</v>
      </c>
      <c r="E25" s="58">
        <v>0.13200000000000001</v>
      </c>
      <c r="F25" s="58">
        <f t="shared" si="2"/>
        <v>0.26300000000000001</v>
      </c>
      <c r="G25" s="58">
        <v>0.53200000000000003</v>
      </c>
    </row>
    <row r="26" spans="2:23" x14ac:dyDescent="0.25">
      <c r="B26" s="76">
        <v>18</v>
      </c>
      <c r="C26" s="58">
        <v>0.13300000000000001</v>
      </c>
      <c r="D26" s="58">
        <v>0.28100000000000003</v>
      </c>
      <c r="E26" s="58">
        <v>0.11799999999999999</v>
      </c>
      <c r="F26" s="58">
        <f t="shared" si="2"/>
        <v>0.251</v>
      </c>
      <c r="G26" s="58">
        <v>0.53200000000000003</v>
      </c>
    </row>
    <row r="27" spans="2:23" x14ac:dyDescent="0.25">
      <c r="B27" s="76">
        <v>19</v>
      </c>
      <c r="C27" s="58">
        <v>7.4999999999999997E-2</v>
      </c>
      <c r="D27" s="58">
        <v>0.46600000000000003</v>
      </c>
      <c r="E27" s="58">
        <v>0.126</v>
      </c>
      <c r="F27" s="58">
        <f t="shared" si="2"/>
        <v>0.20100000000000001</v>
      </c>
      <c r="G27" s="58">
        <v>0.66700000000000004</v>
      </c>
    </row>
    <row r="28" spans="2:23" x14ac:dyDescent="0.25">
      <c r="B28" s="76">
        <v>20</v>
      </c>
      <c r="C28" s="58">
        <v>0.123</v>
      </c>
      <c r="D28" s="58">
        <v>0.377</v>
      </c>
      <c r="E28" s="58">
        <v>0.14799999999999999</v>
      </c>
      <c r="F28" s="58">
        <f t="shared" si="2"/>
        <v>0.27100000000000002</v>
      </c>
      <c r="G28" s="58">
        <v>0.64800000000000002</v>
      </c>
    </row>
    <row r="29" spans="2:23" x14ac:dyDescent="0.25">
      <c r="B29" s="76">
        <v>21</v>
      </c>
      <c r="C29" s="58">
        <v>0.124</v>
      </c>
      <c r="D29" s="58">
        <v>0.443</v>
      </c>
      <c r="E29" s="58">
        <v>0.124</v>
      </c>
      <c r="F29" s="58">
        <f t="shared" si="2"/>
        <v>0.248</v>
      </c>
      <c r="G29" s="58">
        <v>0.69099999999999995</v>
      </c>
    </row>
    <row r="30" spans="2:23" x14ac:dyDescent="0.25">
      <c r="B30" s="76">
        <v>22</v>
      </c>
      <c r="C30" s="58">
        <v>0.106</v>
      </c>
      <c r="D30" s="58">
        <v>0.53300000000000003</v>
      </c>
      <c r="E30" s="58">
        <v>0.124</v>
      </c>
      <c r="F30" s="58">
        <f t="shared" si="2"/>
        <v>0.22999999999999998</v>
      </c>
      <c r="G30" s="58">
        <v>0.76300000000000001</v>
      </c>
    </row>
    <row r="31" spans="2:23" x14ac:dyDescent="0.25">
      <c r="B31" s="76">
        <v>23</v>
      </c>
      <c r="C31" s="58">
        <v>0.09</v>
      </c>
      <c r="D31" s="58">
        <v>0.17699999999999999</v>
      </c>
      <c r="E31" s="58">
        <v>3.3000000000000002E-2</v>
      </c>
      <c r="F31" s="58">
        <f t="shared" si="2"/>
        <v>0.123</v>
      </c>
      <c r="G31" s="58">
        <v>0.3</v>
      </c>
    </row>
    <row r="32" spans="2:23" x14ac:dyDescent="0.25">
      <c r="B32" s="76">
        <v>24</v>
      </c>
      <c r="C32" s="58">
        <v>6.7000000000000004E-2</v>
      </c>
      <c r="D32" s="58">
        <v>0.20799999999999999</v>
      </c>
      <c r="E32" s="58">
        <v>5.8999999999999997E-2</v>
      </c>
      <c r="F32" s="58">
        <f t="shared" si="2"/>
        <v>0.126</v>
      </c>
      <c r="G32" s="58">
        <v>0.33400000000000002</v>
      </c>
    </row>
    <row r="33" spans="2:7" x14ac:dyDescent="0.25">
      <c r="B33" s="76">
        <v>25</v>
      </c>
      <c r="C33" s="58">
        <v>3.4000000000000002E-2</v>
      </c>
      <c r="D33" s="58">
        <v>0.30099999999999999</v>
      </c>
      <c r="E33" s="58">
        <v>0.115</v>
      </c>
      <c r="F33" s="58">
        <f t="shared" si="2"/>
        <v>0.14900000000000002</v>
      </c>
      <c r="G33" s="58">
        <v>0.45</v>
      </c>
    </row>
    <row r="34" spans="2:7" x14ac:dyDescent="0.25">
      <c r="B34" s="76">
        <v>26</v>
      </c>
      <c r="C34" s="58">
        <v>8.4000000000000005E-2</v>
      </c>
      <c r="D34" s="58">
        <v>0.20899999999999999</v>
      </c>
      <c r="E34" s="58">
        <v>6.7000000000000004E-2</v>
      </c>
      <c r="F34" s="58">
        <f t="shared" si="2"/>
        <v>0.15100000000000002</v>
      </c>
      <c r="G34" s="58">
        <v>0.36</v>
      </c>
    </row>
    <row r="35" spans="2:7" x14ac:dyDescent="0.25">
      <c r="B35" s="76">
        <v>27</v>
      </c>
      <c r="C35" s="58">
        <v>0.1</v>
      </c>
      <c r="D35" s="58">
        <v>0.33300000000000002</v>
      </c>
      <c r="E35" s="58">
        <v>0.127</v>
      </c>
      <c r="F35" s="58">
        <f t="shared" si="2"/>
        <v>0.22700000000000001</v>
      </c>
      <c r="G35" s="58">
        <v>0.56000000000000005</v>
      </c>
    </row>
    <row r="36" spans="2:7" x14ac:dyDescent="0.25">
      <c r="B36" s="76">
        <v>28</v>
      </c>
      <c r="C36" s="58">
        <v>0.124</v>
      </c>
      <c r="D36" s="58">
        <v>0.24299999999999999</v>
      </c>
      <c r="E36" s="58">
        <v>0.13100000000000001</v>
      </c>
      <c r="F36" s="58">
        <f t="shared" si="2"/>
        <v>0.255</v>
      </c>
      <c r="G36" s="58">
        <v>0.498</v>
      </c>
    </row>
    <row r="37" spans="2:7" x14ac:dyDescent="0.25">
      <c r="B37" s="76">
        <v>29</v>
      </c>
      <c r="C37" s="58">
        <v>0.15</v>
      </c>
      <c r="D37" s="58">
        <v>0.45</v>
      </c>
      <c r="E37" s="58">
        <v>0.15</v>
      </c>
      <c r="F37" s="58">
        <f t="shared" si="2"/>
        <v>0.3</v>
      </c>
      <c r="G37" s="58">
        <v>0.75</v>
      </c>
    </row>
    <row r="38" spans="2:7" x14ac:dyDescent="0.25">
      <c r="B38" s="76">
        <v>30</v>
      </c>
      <c r="C38" s="58">
        <v>0.104</v>
      </c>
      <c r="D38" s="58">
        <v>0.26600000000000001</v>
      </c>
      <c r="E38" s="58">
        <v>0.184</v>
      </c>
      <c r="F38" s="58">
        <f t="shared" si="2"/>
        <v>0.28799999999999998</v>
      </c>
      <c r="G38" s="58">
        <v>0.55400000000000005</v>
      </c>
    </row>
    <row r="39" spans="2:7" x14ac:dyDescent="0.25">
      <c r="B39" s="76">
        <v>31</v>
      </c>
      <c r="C39" s="58">
        <v>0.104</v>
      </c>
      <c r="D39" s="58">
        <v>0.32900000000000001</v>
      </c>
      <c r="E39" s="58">
        <v>0.16200000000000001</v>
      </c>
      <c r="F39" s="58">
        <f t="shared" si="2"/>
        <v>0.26600000000000001</v>
      </c>
      <c r="G39" s="58">
        <v>0.59499999999999997</v>
      </c>
    </row>
    <row r="40" spans="2:7" x14ac:dyDescent="0.25">
      <c r="B40" s="76">
        <v>32</v>
      </c>
      <c r="C40" s="58">
        <v>0.13600000000000001</v>
      </c>
      <c r="D40" s="58">
        <v>0.4</v>
      </c>
      <c r="E40" s="58">
        <v>9.6000000000000002E-2</v>
      </c>
      <c r="F40" s="58">
        <f t="shared" si="2"/>
        <v>0.23200000000000001</v>
      </c>
      <c r="G40" s="58">
        <v>0.63200000000000001</v>
      </c>
    </row>
    <row r="41" spans="2:7" x14ac:dyDescent="0.25">
      <c r="B41" s="76">
        <v>33</v>
      </c>
      <c r="C41" s="58">
        <v>0.12</v>
      </c>
      <c r="D41" s="58">
        <v>0.317</v>
      </c>
      <c r="E41" s="58">
        <v>0.15</v>
      </c>
      <c r="F41" s="58">
        <f t="shared" si="2"/>
        <v>0.27</v>
      </c>
      <c r="G41" s="58">
        <v>0.58699999999999997</v>
      </c>
    </row>
    <row r="42" spans="2:7" x14ac:dyDescent="0.25">
      <c r="B42" s="76">
        <v>34</v>
      </c>
      <c r="C42" s="58">
        <v>0.10299999999999999</v>
      </c>
      <c r="D42" s="58">
        <v>0.36299999999999999</v>
      </c>
      <c r="E42" s="58">
        <v>0.1</v>
      </c>
      <c r="F42" s="58">
        <f t="shared" si="2"/>
        <v>0.20300000000000001</v>
      </c>
      <c r="G42" s="58">
        <v>0.56599999999999995</v>
      </c>
    </row>
    <row r="43" spans="2:7" x14ac:dyDescent="0.25">
      <c r="B43" s="76">
        <v>35</v>
      </c>
      <c r="C43" s="58">
        <v>9.0999999999999998E-2</v>
      </c>
      <c r="D43" s="58">
        <v>0.375</v>
      </c>
      <c r="E43" s="58">
        <v>0.13400000000000001</v>
      </c>
      <c r="F43" s="58">
        <f t="shared" si="2"/>
        <v>0.22500000000000001</v>
      </c>
      <c r="G43" s="58">
        <v>0.6</v>
      </c>
    </row>
    <row r="44" spans="2:7" x14ac:dyDescent="0.25">
      <c r="B44" s="76">
        <v>36</v>
      </c>
      <c r="C44" s="58">
        <v>8.2000000000000003E-2</v>
      </c>
      <c r="D44" s="58">
        <v>0.2</v>
      </c>
      <c r="E44" s="58">
        <v>9.0999999999999998E-2</v>
      </c>
      <c r="F44" s="58">
        <f t="shared" si="2"/>
        <v>0.17299999999999999</v>
      </c>
      <c r="G44" s="58">
        <v>0.373</v>
      </c>
    </row>
    <row r="45" spans="2:7" x14ac:dyDescent="0.25">
      <c r="B45" s="76">
        <v>37</v>
      </c>
      <c r="C45" s="58">
        <v>0.108</v>
      </c>
      <c r="D45" s="58">
        <v>0.33300000000000002</v>
      </c>
      <c r="E45" s="58">
        <v>0.14499999999999999</v>
      </c>
      <c r="F45" s="58">
        <f t="shared" si="2"/>
        <v>0.253</v>
      </c>
      <c r="G45" s="58">
        <v>0.58599999999999997</v>
      </c>
    </row>
    <row r="46" spans="2:7" x14ac:dyDescent="0.25">
      <c r="B46" s="76">
        <v>38</v>
      </c>
      <c r="C46" s="58">
        <v>9.9000000000000005E-2</v>
      </c>
      <c r="D46" s="58">
        <v>0.28799999999999998</v>
      </c>
      <c r="E46" s="58">
        <v>0.16200000000000001</v>
      </c>
      <c r="F46" s="58">
        <f t="shared" si="2"/>
        <v>0.26100000000000001</v>
      </c>
      <c r="G46" s="58">
        <v>0.54900000000000004</v>
      </c>
    </row>
    <row r="47" spans="2:7" x14ac:dyDescent="0.25">
      <c r="B47" s="76">
        <v>39</v>
      </c>
      <c r="C47" s="58">
        <v>0.108</v>
      </c>
      <c r="D47" s="58">
        <v>0.192</v>
      </c>
      <c r="E47" s="58">
        <v>0.13800000000000001</v>
      </c>
      <c r="F47" s="58">
        <f t="shared" si="2"/>
        <v>0.246</v>
      </c>
      <c r="G47" s="58">
        <v>0.438</v>
      </c>
    </row>
    <row r="48" spans="2:7" x14ac:dyDescent="0.25">
      <c r="B48" s="76">
        <v>40</v>
      </c>
      <c r="C48" s="58">
        <v>8.6999999999999994E-2</v>
      </c>
      <c r="D48" s="58">
        <v>0.28000000000000003</v>
      </c>
      <c r="E48" s="58">
        <v>9.1999999999999998E-2</v>
      </c>
      <c r="F48" s="58">
        <f t="shared" si="2"/>
        <v>0.17899999999999999</v>
      </c>
      <c r="G48" s="58">
        <v>0.45900000000000002</v>
      </c>
    </row>
    <row r="49" spans="1:33" x14ac:dyDescent="0.25">
      <c r="B49" s="76">
        <v>41</v>
      </c>
      <c r="C49" s="58">
        <v>0.126</v>
      </c>
      <c r="D49" s="58">
        <v>0.51600000000000001</v>
      </c>
      <c r="E49" s="58">
        <v>0.14499999999999999</v>
      </c>
      <c r="F49" s="58">
        <f t="shared" si="2"/>
        <v>0.27100000000000002</v>
      </c>
      <c r="G49" s="58">
        <v>0.78700000000000003</v>
      </c>
    </row>
    <row r="50" spans="1:33" x14ac:dyDescent="0.25">
      <c r="B50" s="76">
        <v>42</v>
      </c>
      <c r="C50" s="58">
        <v>0.14299999999999999</v>
      </c>
      <c r="D50" s="58">
        <v>0.53300000000000003</v>
      </c>
      <c r="E50" s="58">
        <v>0.125</v>
      </c>
      <c r="F50" s="58">
        <f t="shared" si="2"/>
        <v>0.26800000000000002</v>
      </c>
      <c r="G50" s="58">
        <v>0.80100000000000005</v>
      </c>
    </row>
    <row r="51" spans="1:33" x14ac:dyDescent="0.25">
      <c r="B51" s="76">
        <v>43</v>
      </c>
      <c r="C51" s="58">
        <v>0.125</v>
      </c>
      <c r="D51" s="58">
        <v>0.45100000000000001</v>
      </c>
      <c r="E51" s="58">
        <v>0.14499999999999999</v>
      </c>
      <c r="F51" s="58">
        <f t="shared" si="2"/>
        <v>0.27</v>
      </c>
      <c r="G51" s="58">
        <v>0.72099999999999997</v>
      </c>
    </row>
    <row r="52" spans="1:33" x14ac:dyDescent="0.25">
      <c r="B52" s="76">
        <v>44</v>
      </c>
      <c r="C52" s="58">
        <v>0.109</v>
      </c>
      <c r="D52" s="58">
        <v>0.433</v>
      </c>
      <c r="E52" s="58">
        <v>0.112</v>
      </c>
      <c r="F52" s="58">
        <f t="shared" si="2"/>
        <v>0.221</v>
      </c>
      <c r="G52" s="58">
        <v>0.65400000000000003</v>
      </c>
    </row>
    <row r="53" spans="1:33" x14ac:dyDescent="0.25">
      <c r="B53" s="76">
        <v>45</v>
      </c>
      <c r="C53" s="58">
        <v>0.104</v>
      </c>
      <c r="D53" s="58">
        <v>0.29599999999999999</v>
      </c>
      <c r="E53" s="58">
        <v>0.125</v>
      </c>
      <c r="F53" s="58">
        <f t="shared" si="2"/>
        <v>0.22899999999999998</v>
      </c>
      <c r="G53" s="58">
        <v>0.52500000000000002</v>
      </c>
    </row>
    <row r="54" spans="1:33" x14ac:dyDescent="0.25">
      <c r="B54" s="76"/>
      <c r="C54" s="58"/>
      <c r="D54" s="58"/>
      <c r="E54" s="58"/>
      <c r="F54" s="58"/>
      <c r="G54" s="58"/>
    </row>
    <row r="55" spans="1:33" x14ac:dyDescent="0.25">
      <c r="A55" s="239" t="s">
        <v>180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  <c r="Q55" s="240"/>
      <c r="R55" s="240"/>
      <c r="S55" s="241"/>
      <c r="T55" s="236" t="s">
        <v>171</v>
      </c>
      <c r="U55" s="236"/>
      <c r="V55" s="236"/>
      <c r="W55" s="236"/>
      <c r="X55" s="236"/>
      <c r="Y55" s="236"/>
      <c r="Z55" s="236"/>
      <c r="AA55" s="236"/>
      <c r="AB55" s="236"/>
      <c r="AC55" s="236"/>
      <c r="AD55" s="236"/>
      <c r="AE55" s="236"/>
      <c r="AF55" s="236"/>
      <c r="AG55" s="236"/>
    </row>
    <row r="56" spans="1:33" x14ac:dyDescent="0.25">
      <c r="A56" s="229"/>
      <c r="B56" s="230"/>
      <c r="C56" s="256" t="s">
        <v>101</v>
      </c>
      <c r="D56" s="256"/>
      <c r="E56" s="256"/>
      <c r="F56" s="256"/>
      <c r="G56" s="256"/>
      <c r="H56" s="133"/>
      <c r="I56" s="257" t="s">
        <v>143</v>
      </c>
      <c r="J56" s="257"/>
      <c r="K56" s="257"/>
      <c r="L56" s="257"/>
      <c r="M56" s="257"/>
      <c r="N56" s="133"/>
      <c r="O56" s="258" t="s">
        <v>100</v>
      </c>
      <c r="P56" s="258"/>
      <c r="Q56" s="258"/>
      <c r="R56" s="258"/>
      <c r="S56" s="258"/>
      <c r="T56" s="231" t="s">
        <v>101</v>
      </c>
      <c r="U56" s="231"/>
      <c r="V56" s="231"/>
      <c r="W56" s="231"/>
      <c r="X56" s="112"/>
      <c r="Y56" s="232" t="s">
        <v>143</v>
      </c>
      <c r="Z56" s="232"/>
      <c r="AA56" s="232"/>
      <c r="AB56" s="232"/>
      <c r="AC56" s="112"/>
      <c r="AD56" s="233" t="s">
        <v>100</v>
      </c>
      <c r="AE56" s="233"/>
      <c r="AF56" s="233"/>
      <c r="AG56" s="233"/>
    </row>
    <row r="57" spans="1:33" x14ac:dyDescent="0.25">
      <c r="A57" s="229"/>
      <c r="B57" s="230"/>
      <c r="C57" s="102" t="s">
        <v>20</v>
      </c>
      <c r="D57" s="102" t="s">
        <v>19</v>
      </c>
      <c r="E57" s="102" t="s">
        <v>18</v>
      </c>
      <c r="F57" s="102" t="s">
        <v>17</v>
      </c>
      <c r="G57" s="102" t="s">
        <v>16</v>
      </c>
      <c r="H57" s="133"/>
      <c r="I57" s="101" t="s">
        <v>20</v>
      </c>
      <c r="J57" s="101" t="s">
        <v>19</v>
      </c>
      <c r="K57" s="101" t="s">
        <v>18</v>
      </c>
      <c r="L57" s="101" t="s">
        <v>207</v>
      </c>
      <c r="M57" s="101" t="s">
        <v>16</v>
      </c>
      <c r="N57" s="133"/>
      <c r="O57" s="100" t="s">
        <v>20</v>
      </c>
      <c r="P57" s="100" t="s">
        <v>19</v>
      </c>
      <c r="Q57" s="100" t="s">
        <v>18</v>
      </c>
      <c r="R57" s="100" t="s">
        <v>17</v>
      </c>
      <c r="S57" s="100" t="s">
        <v>16</v>
      </c>
      <c r="T57" s="102" t="s">
        <v>20</v>
      </c>
      <c r="U57" s="102" t="s">
        <v>19</v>
      </c>
      <c r="V57" s="102" t="s">
        <v>18</v>
      </c>
      <c r="W57" s="102" t="s">
        <v>16</v>
      </c>
      <c r="X57" s="110"/>
      <c r="Y57" s="111" t="s">
        <v>20</v>
      </c>
      <c r="Z57" s="111" t="s">
        <v>19</v>
      </c>
      <c r="AA57" s="111" t="s">
        <v>18</v>
      </c>
      <c r="AB57" s="111" t="s">
        <v>16</v>
      </c>
      <c r="AC57" s="110"/>
      <c r="AD57" s="109" t="s">
        <v>20</v>
      </c>
      <c r="AE57" s="109" t="s">
        <v>19</v>
      </c>
      <c r="AF57" s="109" t="s">
        <v>18</v>
      </c>
      <c r="AG57" s="109" t="s">
        <v>16</v>
      </c>
    </row>
    <row r="58" spans="1:33" ht="28.5" customHeight="1" x14ac:dyDescent="0.25">
      <c r="A58" s="249" t="s">
        <v>170</v>
      </c>
      <c r="B58" s="250"/>
      <c r="C58" s="107">
        <f>AVERAGE(C9:C53)</f>
        <v>0.10660000000000003</v>
      </c>
      <c r="D58" s="107">
        <f>AVERAGE(D9:D53)</f>
        <v>0.36280000000000001</v>
      </c>
      <c r="E58" s="107">
        <f>AVERAGE(E9:E53)</f>
        <v>0.11659999999999998</v>
      </c>
      <c r="F58" s="119">
        <f>AVERAGE(F9:F53)</f>
        <v>0.22319999999999998</v>
      </c>
      <c r="G58" s="107">
        <f>AVERAGE(G9:G53)</f>
        <v>0.58599999999999985</v>
      </c>
      <c r="H58" s="104"/>
      <c r="I58" s="107"/>
      <c r="J58" s="107"/>
      <c r="K58" s="107"/>
      <c r="L58" s="107"/>
      <c r="M58" s="107"/>
      <c r="N58" s="104"/>
      <c r="O58" s="107">
        <f>AVERAGE(O9:O19)</f>
        <v>0.19227272727272726</v>
      </c>
      <c r="P58" s="107">
        <f>AVERAGE(P9:P19)</f>
        <v>0.44518181818181818</v>
      </c>
      <c r="Q58" s="107">
        <f>AVERAGE(Q9:Q19)</f>
        <v>0.13936363636363636</v>
      </c>
      <c r="R58" s="119">
        <f>AVERAGE(R9:R19)</f>
        <v>0.33163636363636367</v>
      </c>
      <c r="S58" s="107">
        <f>AVERAGE(S9:S19)</f>
        <v>0.77681818181818196</v>
      </c>
      <c r="T58" s="107">
        <f>C6</f>
        <v>0.108</v>
      </c>
      <c r="U58" s="107">
        <f>D6</f>
        <v>0.33100000000000002</v>
      </c>
      <c r="V58" s="107">
        <f>E6</f>
        <v>0.124</v>
      </c>
      <c r="W58" s="107">
        <f>G6</f>
        <v>0.56599999999999995</v>
      </c>
      <c r="X58" s="107"/>
      <c r="Y58" s="107"/>
      <c r="Z58" s="107"/>
      <c r="AA58" s="107"/>
      <c r="AB58" s="107"/>
      <c r="AC58" s="107"/>
      <c r="AD58" s="107">
        <f>O6</f>
        <v>0.187</v>
      </c>
      <c r="AE58" s="107">
        <f>P6</f>
        <v>0.45500000000000002</v>
      </c>
      <c r="AF58" s="107">
        <f>Q6</f>
        <v>0.155</v>
      </c>
      <c r="AG58" s="107">
        <f>S6</f>
        <v>0.77</v>
      </c>
    </row>
    <row r="59" spans="1:33" ht="45.75" customHeight="1" x14ac:dyDescent="0.25">
      <c r="A59" s="249" t="s">
        <v>169</v>
      </c>
      <c r="B59" s="250"/>
      <c r="C59" s="107">
        <f>AVERAGE(C69:C107)</f>
        <v>0.11133333333333335</v>
      </c>
      <c r="D59" s="107">
        <f>AVERAGE(D69:D107)</f>
        <v>0.35956410256410248</v>
      </c>
      <c r="E59" s="107">
        <f>AVERAGE(E69:E107)</f>
        <v>0.12205128205128205</v>
      </c>
      <c r="F59" s="119">
        <f>AVERAGE(F69:F107)</f>
        <v>0.23338461538461538</v>
      </c>
      <c r="G59" s="107">
        <f>AVERAGE(G69:G107)</f>
        <v>0.59294871794871784</v>
      </c>
      <c r="H59" s="128"/>
      <c r="I59" s="107"/>
      <c r="J59" s="107"/>
      <c r="K59" s="107"/>
      <c r="L59" s="107"/>
      <c r="M59" s="107"/>
      <c r="N59" s="128"/>
      <c r="O59" s="107">
        <f>AVERAGE(O69:O74)</f>
        <v>0.29883333333333334</v>
      </c>
      <c r="P59" s="107">
        <f>AVERAGE(P69:P74)</f>
        <v>0.46216666666666667</v>
      </c>
      <c r="Q59" s="107">
        <f>AVERAGE(Q69:Q74)</f>
        <v>0.15733333333333333</v>
      </c>
      <c r="R59" s="119">
        <f>AVERAGE(R69:R74)</f>
        <v>0.45616666666666666</v>
      </c>
      <c r="S59" s="107">
        <f>AVERAGE(S69:S74)</f>
        <v>0.91833333333333345</v>
      </c>
      <c r="T59" s="107">
        <f>C67</f>
        <v>0.112</v>
      </c>
      <c r="U59" s="107">
        <f>D67</f>
        <v>0.33300000000000002</v>
      </c>
      <c r="V59" s="107">
        <f>E67</f>
        <v>0.125</v>
      </c>
      <c r="W59" s="107">
        <f>G67</f>
        <v>0.58599999999999997</v>
      </c>
      <c r="X59" s="107"/>
      <c r="Y59" s="107"/>
      <c r="Z59" s="107"/>
      <c r="AA59" s="107"/>
      <c r="AB59" s="107"/>
      <c r="AC59" s="107"/>
      <c r="AD59" s="107">
        <f>O67</f>
        <v>0.26</v>
      </c>
      <c r="AE59" s="107">
        <f>P67</f>
        <v>0.46299999999999997</v>
      </c>
      <c r="AF59" s="107">
        <f>Q67</f>
        <v>0.161</v>
      </c>
      <c r="AG59" s="107">
        <f>S67</f>
        <v>0.90149999999999997</v>
      </c>
    </row>
    <row r="60" spans="1:33" x14ac:dyDescent="0.25">
      <c r="A60" s="251" t="s">
        <v>168</v>
      </c>
      <c r="B60" s="251"/>
      <c r="C60" s="58">
        <f>C59-C58</f>
        <v>4.7333333333333255E-3</v>
      </c>
      <c r="D60" s="58">
        <f>D59-D58</f>
        <v>-3.2358974358975279E-3</v>
      </c>
      <c r="E60" s="58">
        <f>E59-E58</f>
        <v>5.4512820512820637E-3</v>
      </c>
      <c r="F60" s="58">
        <f>F59-F58</f>
        <v>1.0184615384615403E-2</v>
      </c>
      <c r="G60" s="58">
        <f>G59-G58</f>
        <v>6.9487179487179862E-3</v>
      </c>
      <c r="H60" s="58"/>
      <c r="I60" s="58"/>
      <c r="J60" s="58"/>
      <c r="K60" s="58"/>
      <c r="L60" s="58"/>
      <c r="M60" s="58"/>
      <c r="N60" s="58"/>
      <c r="O60" s="58">
        <f t="shared" ref="O60:W60" si="4">O59-O58</f>
        <v>0.10656060606060608</v>
      </c>
      <c r="P60" s="58">
        <f t="shared" si="4"/>
        <v>1.6984848484848492E-2</v>
      </c>
      <c r="Q60" s="58">
        <f t="shared" si="4"/>
        <v>1.7969696969696969E-2</v>
      </c>
      <c r="R60" s="58">
        <f t="shared" si="4"/>
        <v>0.12453030303030299</v>
      </c>
      <c r="S60" s="58">
        <f t="shared" si="4"/>
        <v>0.14151515151515148</v>
      </c>
      <c r="T60" s="58">
        <f t="shared" si="4"/>
        <v>4.0000000000000036E-3</v>
      </c>
      <c r="U60" s="58">
        <f t="shared" si="4"/>
        <v>2.0000000000000018E-3</v>
      </c>
      <c r="V60" s="58">
        <f t="shared" si="4"/>
        <v>1.0000000000000009E-3</v>
      </c>
      <c r="W60" s="58">
        <f t="shared" si="4"/>
        <v>2.0000000000000018E-2</v>
      </c>
      <c r="X60" s="58"/>
      <c r="Y60" s="58"/>
      <c r="Z60" s="58"/>
      <c r="AA60" s="58"/>
      <c r="AB60" s="58"/>
      <c r="AC60" s="58"/>
      <c r="AD60" s="58">
        <f>AD59-AD58</f>
        <v>7.3000000000000009E-2</v>
      </c>
      <c r="AE60" s="58">
        <f>AE59-AE58</f>
        <v>7.9999999999999516E-3</v>
      </c>
      <c r="AF60" s="58">
        <f>AF59-AF58</f>
        <v>6.0000000000000053E-3</v>
      </c>
      <c r="AG60" s="58">
        <f>AG59-AG58</f>
        <v>0.13149999999999995</v>
      </c>
    </row>
    <row r="61" spans="1:33" x14ac:dyDescent="0.25">
      <c r="B61" s="76"/>
      <c r="C61" s="58"/>
      <c r="D61" s="58"/>
      <c r="E61" s="58"/>
      <c r="F61" s="58"/>
      <c r="G61" s="58"/>
    </row>
    <row r="62" spans="1:33" x14ac:dyDescent="0.25">
      <c r="B62" s="76"/>
      <c r="C62" s="58"/>
      <c r="D62" s="58"/>
      <c r="E62" s="58"/>
      <c r="F62" s="58"/>
      <c r="G62" s="58"/>
    </row>
    <row r="64" spans="1:33" x14ac:dyDescent="0.25">
      <c r="B64" s="239" t="s">
        <v>199</v>
      </c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1"/>
    </row>
    <row r="65" spans="2:19" x14ac:dyDescent="0.25">
      <c r="B65" s="242" t="s">
        <v>149</v>
      </c>
      <c r="C65" s="243"/>
      <c r="D65" s="243"/>
      <c r="E65" s="243"/>
      <c r="F65" s="243"/>
      <c r="G65" s="244"/>
      <c r="H65" s="245" t="s">
        <v>148</v>
      </c>
      <c r="I65" s="245"/>
      <c r="J65" s="245"/>
      <c r="K65" s="245"/>
      <c r="L65" s="245"/>
      <c r="M65" s="245"/>
      <c r="N65" s="246" t="s">
        <v>147</v>
      </c>
      <c r="O65" s="247"/>
      <c r="P65" s="247"/>
      <c r="Q65" s="247"/>
      <c r="R65" s="247"/>
      <c r="S65" s="248"/>
    </row>
    <row r="66" spans="2:19" x14ac:dyDescent="0.25">
      <c r="B66" s="102"/>
      <c r="C66" s="102" t="s">
        <v>20</v>
      </c>
      <c r="D66" s="102" t="s">
        <v>19</v>
      </c>
      <c r="E66" s="102" t="s">
        <v>18</v>
      </c>
      <c r="F66" s="102" t="s">
        <v>17</v>
      </c>
      <c r="G66" s="102" t="s">
        <v>144</v>
      </c>
      <c r="H66" s="101"/>
      <c r="I66" s="101" t="s">
        <v>20</v>
      </c>
      <c r="J66" s="101" t="s">
        <v>19</v>
      </c>
      <c r="K66" s="101" t="s">
        <v>18</v>
      </c>
      <c r="L66" s="101" t="s">
        <v>17</v>
      </c>
      <c r="M66" s="101" t="s">
        <v>144</v>
      </c>
      <c r="N66" s="100"/>
      <c r="O66" s="100" t="s">
        <v>20</v>
      </c>
      <c r="P66" s="100" t="s">
        <v>19</v>
      </c>
      <c r="Q66" s="100" t="s">
        <v>18</v>
      </c>
      <c r="R66" s="100" t="s">
        <v>17</v>
      </c>
      <c r="S66" s="100" t="s">
        <v>144</v>
      </c>
    </row>
    <row r="67" spans="2:19" x14ac:dyDescent="0.25">
      <c r="B67" s="102" t="s">
        <v>27</v>
      </c>
      <c r="C67" s="105">
        <f>MEDIAN(C69:C107)</f>
        <v>0.112</v>
      </c>
      <c r="D67" s="105">
        <f>MEDIAN(D69:D107)</f>
        <v>0.33300000000000002</v>
      </c>
      <c r="E67" s="105">
        <f>MEDIAN(E69:E107)</f>
        <v>0.125</v>
      </c>
      <c r="F67" s="105">
        <f>MEDIAN(F69:F107)</f>
        <v>0.23599999999999999</v>
      </c>
      <c r="G67" s="105">
        <f>MEDIAN(G69:G107)</f>
        <v>0.58599999999999997</v>
      </c>
      <c r="H67" s="101" t="s">
        <v>27</v>
      </c>
      <c r="I67" s="105"/>
      <c r="J67" s="105"/>
      <c r="K67" s="105"/>
      <c r="L67" s="105"/>
      <c r="M67" s="105"/>
      <c r="N67" s="100" t="s">
        <v>27</v>
      </c>
      <c r="O67" s="104">
        <f>MEDIAN(O69:O74)</f>
        <v>0.26</v>
      </c>
      <c r="P67" s="104">
        <f>MEDIAN(P69:P74)</f>
        <v>0.46299999999999997</v>
      </c>
      <c r="Q67" s="104">
        <f>MEDIAN(Q69:Q74)</f>
        <v>0.161</v>
      </c>
      <c r="R67" s="104">
        <f>MEDIAN(R69:R74)</f>
        <v>0.42550000000000004</v>
      </c>
      <c r="S67" s="103">
        <f>MEDIAN(S69:S74)</f>
        <v>0.90149999999999997</v>
      </c>
    </row>
    <row r="68" spans="2:19" x14ac:dyDescent="0.25">
      <c r="B68" s="102" t="s">
        <v>21</v>
      </c>
      <c r="C68" s="102" t="s">
        <v>20</v>
      </c>
      <c r="D68" s="102" t="s">
        <v>19</v>
      </c>
      <c r="E68" s="102" t="s">
        <v>18</v>
      </c>
      <c r="F68" s="102" t="s">
        <v>17</v>
      </c>
      <c r="G68" s="102" t="s">
        <v>144</v>
      </c>
      <c r="H68" s="101" t="s">
        <v>21</v>
      </c>
      <c r="I68" s="101" t="s">
        <v>20</v>
      </c>
      <c r="J68" s="101" t="s">
        <v>19</v>
      </c>
      <c r="K68" s="101" t="s">
        <v>18</v>
      </c>
      <c r="L68" s="101" t="s">
        <v>17</v>
      </c>
      <c r="M68" s="101" t="s">
        <v>144</v>
      </c>
      <c r="N68" s="100" t="s">
        <v>21</v>
      </c>
      <c r="O68" s="100" t="s">
        <v>20</v>
      </c>
      <c r="P68" s="100" t="s">
        <v>19</v>
      </c>
      <c r="Q68" s="100" t="s">
        <v>18</v>
      </c>
      <c r="R68" s="100" t="s">
        <v>17</v>
      </c>
      <c r="S68" s="100" t="s">
        <v>144</v>
      </c>
    </row>
    <row r="69" spans="2:19" x14ac:dyDescent="0.25">
      <c r="B69" s="76">
        <v>1</v>
      </c>
      <c r="C69" s="58">
        <v>0.112</v>
      </c>
      <c r="D69" s="58">
        <v>0.221</v>
      </c>
      <c r="E69" s="58">
        <v>0.112</v>
      </c>
      <c r="F69" s="58">
        <f>C69+E69</f>
        <v>0.224</v>
      </c>
      <c r="G69" s="58">
        <v>0.44500000000000001</v>
      </c>
      <c r="N69" s="76">
        <v>1</v>
      </c>
      <c r="O69" s="58">
        <v>0.41699999999999998</v>
      </c>
      <c r="P69" s="58">
        <v>0.19400000000000001</v>
      </c>
      <c r="Q69" s="58">
        <v>0.157</v>
      </c>
      <c r="R69" s="58">
        <f>O69+Q69</f>
        <v>0.57399999999999995</v>
      </c>
      <c r="S69" s="58">
        <v>0.76800000000000002</v>
      </c>
    </row>
    <row r="70" spans="2:19" x14ac:dyDescent="0.25">
      <c r="B70" s="76">
        <v>2</v>
      </c>
      <c r="C70" s="58">
        <v>0.1</v>
      </c>
      <c r="D70" s="58">
        <v>0.27900000000000003</v>
      </c>
      <c r="E70" s="58">
        <v>0.1</v>
      </c>
      <c r="F70" s="58">
        <f t="shared" ref="F70:F107" si="5">C70+E70</f>
        <v>0.2</v>
      </c>
      <c r="G70" s="58">
        <v>0.47899999999999998</v>
      </c>
      <c r="N70" s="76">
        <v>2</v>
      </c>
      <c r="O70" s="58">
        <v>0.27</v>
      </c>
      <c r="P70" s="58">
        <v>0.33</v>
      </c>
      <c r="Q70" s="58">
        <v>0.17</v>
      </c>
      <c r="R70" s="58">
        <f t="shared" ref="R70:R74" si="6">O70+Q70</f>
        <v>0.44000000000000006</v>
      </c>
      <c r="S70" s="58">
        <v>0.77</v>
      </c>
    </row>
    <row r="71" spans="2:19" x14ac:dyDescent="0.25">
      <c r="B71" s="76">
        <v>3</v>
      </c>
      <c r="C71" s="58">
        <v>0.128</v>
      </c>
      <c r="D71" s="58">
        <v>0.434</v>
      </c>
      <c r="E71" s="58">
        <v>0.11600000000000001</v>
      </c>
      <c r="F71" s="58">
        <f t="shared" si="5"/>
        <v>0.24399999999999999</v>
      </c>
      <c r="G71" s="58">
        <v>0.67800000000000005</v>
      </c>
      <c r="N71" s="76">
        <v>3</v>
      </c>
      <c r="O71" s="58">
        <v>0.25</v>
      </c>
      <c r="P71" s="58">
        <v>0.58899999999999997</v>
      </c>
      <c r="Q71" s="58">
        <v>0.161</v>
      </c>
      <c r="R71" s="58">
        <f t="shared" si="6"/>
        <v>0.41100000000000003</v>
      </c>
      <c r="S71" s="58">
        <v>1</v>
      </c>
    </row>
    <row r="72" spans="2:19" x14ac:dyDescent="0.25">
      <c r="B72" s="76">
        <v>4</v>
      </c>
      <c r="C72" s="58">
        <v>0.112</v>
      </c>
      <c r="D72" s="58">
        <v>0.48799999999999999</v>
      </c>
      <c r="E72" s="58">
        <v>0.16600000000000001</v>
      </c>
      <c r="F72" s="58">
        <f t="shared" si="5"/>
        <v>0.27800000000000002</v>
      </c>
      <c r="G72" s="58">
        <v>0.76600000000000001</v>
      </c>
      <c r="N72" s="76">
        <v>4</v>
      </c>
      <c r="O72" s="58">
        <v>0.20200000000000001</v>
      </c>
      <c r="P72" s="58">
        <v>0.73399999999999999</v>
      </c>
      <c r="Q72" s="58">
        <v>0.121</v>
      </c>
      <c r="R72" s="58">
        <f t="shared" si="6"/>
        <v>0.32300000000000001</v>
      </c>
      <c r="S72" s="58">
        <v>1.0569999999999999</v>
      </c>
    </row>
    <row r="73" spans="2:19" x14ac:dyDescent="0.25">
      <c r="B73" s="76">
        <v>5</v>
      </c>
      <c r="C73" s="58">
        <v>0.14499999999999999</v>
      </c>
      <c r="D73" s="58">
        <v>0.58799999999999997</v>
      </c>
      <c r="E73" s="58">
        <v>0.14599999999999999</v>
      </c>
      <c r="F73" s="58">
        <f t="shared" si="5"/>
        <v>0.29099999999999998</v>
      </c>
      <c r="G73" s="58">
        <v>0.879</v>
      </c>
      <c r="N73" s="76">
        <v>5</v>
      </c>
      <c r="O73" s="58">
        <v>0.46700000000000003</v>
      </c>
      <c r="P73" s="58">
        <v>0.47099999999999997</v>
      </c>
      <c r="Q73" s="58">
        <v>0.17399999999999999</v>
      </c>
      <c r="R73" s="58">
        <f t="shared" si="6"/>
        <v>0.64100000000000001</v>
      </c>
      <c r="S73" s="58">
        <v>1.1120000000000001</v>
      </c>
    </row>
    <row r="74" spans="2:19" x14ac:dyDescent="0.25">
      <c r="B74" s="76">
        <v>6</v>
      </c>
      <c r="C74" s="58">
        <v>8.5000000000000006E-2</v>
      </c>
      <c r="D74" s="58">
        <v>0.318</v>
      </c>
      <c r="E74" s="58">
        <v>0.11700000000000001</v>
      </c>
      <c r="F74" s="58">
        <f t="shared" si="5"/>
        <v>0.20200000000000001</v>
      </c>
      <c r="G74" s="58">
        <v>0.52</v>
      </c>
      <c r="N74" s="76">
        <v>6</v>
      </c>
      <c r="O74" s="58">
        <v>0.187</v>
      </c>
      <c r="P74" s="58">
        <v>0.45500000000000002</v>
      </c>
      <c r="Q74" s="58">
        <v>0.161</v>
      </c>
      <c r="R74" s="58">
        <f t="shared" si="6"/>
        <v>0.34799999999999998</v>
      </c>
      <c r="S74" s="58">
        <v>0.80300000000000005</v>
      </c>
    </row>
    <row r="75" spans="2:19" x14ac:dyDescent="0.25">
      <c r="B75" s="76">
        <v>7</v>
      </c>
      <c r="C75" s="58">
        <v>0.11700000000000001</v>
      </c>
      <c r="D75" s="58">
        <v>0.33100000000000002</v>
      </c>
      <c r="E75" s="58">
        <v>0.11899999999999999</v>
      </c>
      <c r="F75" s="58">
        <f t="shared" si="5"/>
        <v>0.23599999999999999</v>
      </c>
      <c r="G75" s="58">
        <v>0.56699999999999995</v>
      </c>
    </row>
    <row r="76" spans="2:19" x14ac:dyDescent="0.25">
      <c r="B76" s="76">
        <v>8</v>
      </c>
      <c r="C76" s="58">
        <v>7.3999999999999996E-2</v>
      </c>
      <c r="D76" s="58">
        <v>0.27800000000000002</v>
      </c>
      <c r="E76" s="58">
        <v>0.11700000000000001</v>
      </c>
      <c r="F76" s="58">
        <f t="shared" si="5"/>
        <v>0.191</v>
      </c>
      <c r="G76" s="58">
        <v>0.46899999999999997</v>
      </c>
    </row>
    <row r="77" spans="2:19" x14ac:dyDescent="0.25">
      <c r="B77" s="76">
        <v>9</v>
      </c>
      <c r="C77" s="58">
        <v>0.1</v>
      </c>
      <c r="D77" s="58">
        <v>0.222</v>
      </c>
      <c r="E77" s="58">
        <v>0.111</v>
      </c>
      <c r="F77" s="58">
        <f t="shared" si="5"/>
        <v>0.21100000000000002</v>
      </c>
      <c r="G77" s="58">
        <v>0.433</v>
      </c>
    </row>
    <row r="78" spans="2:19" x14ac:dyDescent="0.25">
      <c r="B78" s="76">
        <v>10</v>
      </c>
      <c r="C78" s="58">
        <v>0.13300000000000001</v>
      </c>
      <c r="D78" s="58">
        <v>0.36499999999999999</v>
      </c>
      <c r="E78" s="58">
        <v>6.8000000000000005E-2</v>
      </c>
      <c r="F78" s="58">
        <f t="shared" si="5"/>
        <v>0.20100000000000001</v>
      </c>
      <c r="G78" s="58">
        <v>0.56599999999999995</v>
      </c>
    </row>
    <row r="79" spans="2:19" x14ac:dyDescent="0.25">
      <c r="B79" s="76">
        <v>11</v>
      </c>
      <c r="C79" s="58">
        <v>0.127</v>
      </c>
      <c r="D79" s="58">
        <v>0.58299999999999996</v>
      </c>
      <c r="E79" s="58">
        <v>3.5999999999999997E-2</v>
      </c>
      <c r="F79" s="58">
        <f t="shared" si="5"/>
        <v>0.16300000000000001</v>
      </c>
      <c r="G79" s="58">
        <v>0.746</v>
      </c>
    </row>
    <row r="80" spans="2:19" x14ac:dyDescent="0.25">
      <c r="B80" s="76">
        <v>12</v>
      </c>
      <c r="C80" s="58">
        <v>0.13200000000000001</v>
      </c>
      <c r="D80" s="58">
        <v>0.48299999999999998</v>
      </c>
      <c r="E80" s="58">
        <v>0.15</v>
      </c>
      <c r="F80" s="58">
        <f t="shared" si="5"/>
        <v>0.28200000000000003</v>
      </c>
      <c r="G80" s="58">
        <v>0.76500000000000001</v>
      </c>
    </row>
    <row r="81" spans="2:7" x14ac:dyDescent="0.25">
      <c r="B81" s="76">
        <v>13</v>
      </c>
      <c r="C81" s="58">
        <v>0.13200000000000001</v>
      </c>
      <c r="D81" s="58">
        <v>0.42699999999999999</v>
      </c>
      <c r="E81" s="58">
        <v>0.19500000000000001</v>
      </c>
      <c r="F81" s="58">
        <f t="shared" si="5"/>
        <v>0.32700000000000001</v>
      </c>
      <c r="G81" s="58">
        <v>0.754</v>
      </c>
    </row>
    <row r="82" spans="2:7" x14ac:dyDescent="0.25">
      <c r="B82" s="76">
        <v>14</v>
      </c>
      <c r="C82" s="58">
        <v>0.13100000000000001</v>
      </c>
      <c r="D82" s="58">
        <v>0.26900000000000002</v>
      </c>
      <c r="E82" s="58">
        <v>0.13200000000000001</v>
      </c>
      <c r="F82" s="58">
        <f t="shared" si="5"/>
        <v>0.26300000000000001</v>
      </c>
      <c r="G82" s="58">
        <v>0.53200000000000003</v>
      </c>
    </row>
    <row r="83" spans="2:7" x14ac:dyDescent="0.25">
      <c r="B83" s="76">
        <v>15</v>
      </c>
      <c r="C83" s="58">
        <v>0.13300000000000001</v>
      </c>
      <c r="D83" s="58">
        <v>0.28100000000000003</v>
      </c>
      <c r="E83" s="58">
        <v>0.11799999999999999</v>
      </c>
      <c r="F83" s="58">
        <f t="shared" si="5"/>
        <v>0.251</v>
      </c>
      <c r="G83" s="58">
        <v>0.53200000000000003</v>
      </c>
    </row>
    <row r="84" spans="2:7" x14ac:dyDescent="0.25">
      <c r="B84" s="76">
        <v>16</v>
      </c>
      <c r="C84" s="58">
        <v>7.4999999999999997E-2</v>
      </c>
      <c r="D84" s="58">
        <v>0.46600000000000003</v>
      </c>
      <c r="E84" s="58">
        <v>0.126</v>
      </c>
      <c r="F84" s="58">
        <f t="shared" si="5"/>
        <v>0.20100000000000001</v>
      </c>
      <c r="G84" s="58">
        <v>0.66700000000000004</v>
      </c>
    </row>
    <row r="85" spans="2:7" x14ac:dyDescent="0.25">
      <c r="B85" s="76">
        <v>17</v>
      </c>
      <c r="C85" s="58">
        <v>0.123</v>
      </c>
      <c r="D85" s="58">
        <v>0.377</v>
      </c>
      <c r="E85" s="58">
        <v>0.14799999999999999</v>
      </c>
      <c r="F85" s="58">
        <f t="shared" si="5"/>
        <v>0.27100000000000002</v>
      </c>
      <c r="G85" s="58">
        <v>0.64800000000000002</v>
      </c>
    </row>
    <row r="86" spans="2:7" x14ac:dyDescent="0.25">
      <c r="B86" s="76">
        <v>18</v>
      </c>
      <c r="C86" s="58">
        <v>0.124</v>
      </c>
      <c r="D86" s="58">
        <v>0.443</v>
      </c>
      <c r="E86" s="58">
        <v>0.124</v>
      </c>
      <c r="F86" s="58">
        <f t="shared" si="5"/>
        <v>0.248</v>
      </c>
      <c r="G86" s="58">
        <v>0.69099999999999995</v>
      </c>
    </row>
    <row r="87" spans="2:7" x14ac:dyDescent="0.25">
      <c r="B87" s="76">
        <v>19</v>
      </c>
      <c r="C87" s="58">
        <v>0.106</v>
      </c>
      <c r="D87" s="58">
        <v>0.53300000000000003</v>
      </c>
      <c r="E87" s="58">
        <v>0.124</v>
      </c>
      <c r="F87" s="58">
        <f t="shared" si="5"/>
        <v>0.22999999999999998</v>
      </c>
      <c r="G87" s="58">
        <v>0.76300000000000001</v>
      </c>
    </row>
    <row r="88" spans="2:7" x14ac:dyDescent="0.25">
      <c r="B88" s="76">
        <v>20</v>
      </c>
      <c r="C88" s="58">
        <v>0.09</v>
      </c>
      <c r="D88" s="58">
        <v>0.17699999999999999</v>
      </c>
      <c r="E88" s="58">
        <v>3.3000000000000002E-2</v>
      </c>
      <c r="F88" s="58">
        <f t="shared" si="5"/>
        <v>0.123</v>
      </c>
      <c r="G88" s="58">
        <v>0.3</v>
      </c>
    </row>
    <row r="89" spans="2:7" x14ac:dyDescent="0.25">
      <c r="B89" s="76">
        <v>21</v>
      </c>
      <c r="C89" s="58">
        <v>6.7000000000000004E-2</v>
      </c>
      <c r="D89" s="58">
        <v>0.20799999999999999</v>
      </c>
      <c r="E89" s="58">
        <v>5.8999999999999997E-2</v>
      </c>
      <c r="F89" s="58">
        <f t="shared" si="5"/>
        <v>0.126</v>
      </c>
      <c r="G89" s="58">
        <v>0.33400000000000002</v>
      </c>
    </row>
    <row r="90" spans="2:7" x14ac:dyDescent="0.25">
      <c r="B90" s="76">
        <v>22</v>
      </c>
      <c r="C90" s="58">
        <v>8.4000000000000005E-2</v>
      </c>
      <c r="D90" s="58">
        <v>0.20899999999999999</v>
      </c>
      <c r="E90" s="58">
        <v>6.7000000000000004E-2</v>
      </c>
      <c r="F90" s="58">
        <f t="shared" si="5"/>
        <v>0.15100000000000002</v>
      </c>
      <c r="G90" s="58">
        <v>0.36</v>
      </c>
    </row>
    <row r="91" spans="2:7" x14ac:dyDescent="0.25">
      <c r="B91" s="76">
        <v>23</v>
      </c>
      <c r="C91" s="58">
        <v>0.1</v>
      </c>
      <c r="D91" s="58">
        <v>0.33300000000000002</v>
      </c>
      <c r="E91" s="58">
        <v>0.127</v>
      </c>
      <c r="F91" s="58">
        <f t="shared" si="5"/>
        <v>0.22700000000000001</v>
      </c>
      <c r="G91" s="58">
        <v>0.56000000000000005</v>
      </c>
    </row>
    <row r="92" spans="2:7" x14ac:dyDescent="0.25">
      <c r="B92" s="76">
        <v>24</v>
      </c>
      <c r="C92" s="58">
        <v>0.124</v>
      </c>
      <c r="D92" s="58">
        <v>0.24299999999999999</v>
      </c>
      <c r="E92" s="58">
        <v>0.13100000000000001</v>
      </c>
      <c r="F92" s="58">
        <f t="shared" si="5"/>
        <v>0.255</v>
      </c>
      <c r="G92" s="58">
        <v>0.498</v>
      </c>
    </row>
    <row r="93" spans="2:7" x14ac:dyDescent="0.25">
      <c r="B93" s="76">
        <v>25</v>
      </c>
      <c r="C93" s="58">
        <v>0.15</v>
      </c>
      <c r="D93" s="58">
        <v>0.45</v>
      </c>
      <c r="E93" s="58">
        <v>0.15</v>
      </c>
      <c r="F93" s="58">
        <f t="shared" si="5"/>
        <v>0.3</v>
      </c>
      <c r="G93" s="58">
        <v>0.75</v>
      </c>
    </row>
    <row r="94" spans="2:7" x14ac:dyDescent="0.25">
      <c r="B94" s="76">
        <v>26</v>
      </c>
      <c r="C94" s="58">
        <v>0.104</v>
      </c>
      <c r="D94" s="58">
        <v>0.26600000000000001</v>
      </c>
      <c r="E94" s="58">
        <v>0.184</v>
      </c>
      <c r="F94" s="58">
        <f t="shared" si="5"/>
        <v>0.28799999999999998</v>
      </c>
      <c r="G94" s="58">
        <v>0.55400000000000005</v>
      </c>
    </row>
    <row r="95" spans="2:7" x14ac:dyDescent="0.25">
      <c r="B95" s="76">
        <v>27</v>
      </c>
      <c r="C95" s="58">
        <v>0.104</v>
      </c>
      <c r="D95" s="58">
        <v>0.32900000000000001</v>
      </c>
      <c r="E95" s="58">
        <v>0.16200000000000001</v>
      </c>
      <c r="F95" s="58">
        <f t="shared" si="5"/>
        <v>0.26600000000000001</v>
      </c>
      <c r="G95" s="58">
        <v>0.59499999999999997</v>
      </c>
    </row>
    <row r="96" spans="2:7" x14ac:dyDescent="0.25">
      <c r="B96" s="76">
        <v>28</v>
      </c>
      <c r="C96" s="58">
        <v>0.13600000000000001</v>
      </c>
      <c r="D96" s="58">
        <v>0.4</v>
      </c>
      <c r="E96" s="58">
        <v>9.6000000000000002E-2</v>
      </c>
      <c r="F96" s="58">
        <f t="shared" si="5"/>
        <v>0.23200000000000001</v>
      </c>
      <c r="G96" s="58">
        <v>0.63200000000000001</v>
      </c>
    </row>
    <row r="97" spans="2:7" x14ac:dyDescent="0.25">
      <c r="B97" s="76">
        <v>29</v>
      </c>
      <c r="C97" s="58">
        <v>0.12</v>
      </c>
      <c r="D97" s="58">
        <v>0.317</v>
      </c>
      <c r="E97" s="58">
        <v>0.15</v>
      </c>
      <c r="F97" s="58">
        <f t="shared" si="5"/>
        <v>0.27</v>
      </c>
      <c r="G97" s="58">
        <v>0.58699999999999997</v>
      </c>
    </row>
    <row r="98" spans="2:7" x14ac:dyDescent="0.25">
      <c r="B98" s="76">
        <v>30</v>
      </c>
      <c r="C98" s="58">
        <v>9.0999999999999998E-2</v>
      </c>
      <c r="D98" s="58">
        <v>0.375</v>
      </c>
      <c r="E98" s="58">
        <v>0.13400000000000001</v>
      </c>
      <c r="F98" s="58">
        <f t="shared" si="5"/>
        <v>0.22500000000000001</v>
      </c>
      <c r="G98" s="58">
        <v>0.6</v>
      </c>
    </row>
    <row r="99" spans="2:7" x14ac:dyDescent="0.25">
      <c r="B99" s="76">
        <v>31</v>
      </c>
      <c r="C99" s="58">
        <v>8.2000000000000003E-2</v>
      </c>
      <c r="D99" s="58">
        <v>0.2</v>
      </c>
      <c r="E99" s="58">
        <v>9.0999999999999998E-2</v>
      </c>
      <c r="F99" s="58">
        <f t="shared" si="5"/>
        <v>0.17299999999999999</v>
      </c>
      <c r="G99" s="58">
        <v>0.373</v>
      </c>
    </row>
    <row r="100" spans="2:7" x14ac:dyDescent="0.25">
      <c r="B100" s="76">
        <v>32</v>
      </c>
      <c r="C100" s="58">
        <v>0.108</v>
      </c>
      <c r="D100" s="58">
        <v>0.33300000000000002</v>
      </c>
      <c r="E100" s="58">
        <v>0.14499999999999999</v>
      </c>
      <c r="F100" s="58">
        <f t="shared" si="5"/>
        <v>0.253</v>
      </c>
      <c r="G100" s="58">
        <v>0.58599999999999997</v>
      </c>
    </row>
    <row r="101" spans="2:7" x14ac:dyDescent="0.25">
      <c r="B101" s="76">
        <v>33</v>
      </c>
      <c r="C101" s="58">
        <v>9.9000000000000005E-2</v>
      </c>
      <c r="D101" s="58">
        <v>0.28799999999999998</v>
      </c>
      <c r="E101" s="58">
        <v>0.16200000000000001</v>
      </c>
      <c r="F101" s="58">
        <f t="shared" si="5"/>
        <v>0.26100000000000001</v>
      </c>
      <c r="G101" s="58">
        <v>0.54900000000000004</v>
      </c>
    </row>
    <row r="102" spans="2:7" x14ac:dyDescent="0.25">
      <c r="B102" s="76">
        <v>34</v>
      </c>
      <c r="C102" s="58">
        <v>8.6999999999999994E-2</v>
      </c>
      <c r="D102" s="58">
        <v>0.28000000000000003</v>
      </c>
      <c r="E102" s="58">
        <v>9.1999999999999998E-2</v>
      </c>
      <c r="F102" s="58">
        <f t="shared" si="5"/>
        <v>0.17899999999999999</v>
      </c>
      <c r="G102" s="58">
        <v>0.45900000000000002</v>
      </c>
    </row>
    <row r="103" spans="2:7" x14ac:dyDescent="0.25">
      <c r="B103" s="76">
        <v>35</v>
      </c>
      <c r="C103" s="58">
        <v>0.126</v>
      </c>
      <c r="D103" s="58">
        <v>0.51600000000000001</v>
      </c>
      <c r="E103" s="58">
        <v>0.14499999999999999</v>
      </c>
      <c r="F103" s="58">
        <f t="shared" si="5"/>
        <v>0.27100000000000002</v>
      </c>
      <c r="G103" s="58">
        <v>0.78700000000000003</v>
      </c>
    </row>
    <row r="104" spans="2:7" x14ac:dyDescent="0.25">
      <c r="B104" s="76">
        <v>36</v>
      </c>
      <c r="C104" s="58">
        <v>0.14299999999999999</v>
      </c>
      <c r="D104" s="58">
        <v>0.53300000000000003</v>
      </c>
      <c r="E104" s="58">
        <v>0.125</v>
      </c>
      <c r="F104" s="58">
        <f t="shared" si="5"/>
        <v>0.26800000000000002</v>
      </c>
      <c r="G104" s="58">
        <v>0.80100000000000005</v>
      </c>
    </row>
    <row r="105" spans="2:7" x14ac:dyDescent="0.25">
      <c r="B105" s="76">
        <v>37</v>
      </c>
      <c r="C105" s="58">
        <v>0.125</v>
      </c>
      <c r="D105" s="58">
        <v>0.45100000000000001</v>
      </c>
      <c r="E105" s="58">
        <v>0.14499999999999999</v>
      </c>
      <c r="F105" s="58">
        <f t="shared" si="5"/>
        <v>0.27</v>
      </c>
      <c r="G105" s="58">
        <v>0.72099999999999997</v>
      </c>
    </row>
    <row r="106" spans="2:7" x14ac:dyDescent="0.25">
      <c r="B106" s="76">
        <v>38</v>
      </c>
      <c r="C106" s="58">
        <v>0.109</v>
      </c>
      <c r="D106" s="58">
        <v>0.433</v>
      </c>
      <c r="E106" s="58">
        <v>0.112</v>
      </c>
      <c r="F106" s="58">
        <f t="shared" si="5"/>
        <v>0.221</v>
      </c>
      <c r="G106" s="58">
        <v>0.65400000000000003</v>
      </c>
    </row>
    <row r="107" spans="2:7" x14ac:dyDescent="0.25">
      <c r="B107" s="76">
        <v>39</v>
      </c>
      <c r="C107" s="58">
        <v>0.104</v>
      </c>
      <c r="D107" s="58">
        <v>0.29599999999999999</v>
      </c>
      <c r="E107" s="58">
        <v>0.125</v>
      </c>
      <c r="F107" s="58">
        <f t="shared" si="5"/>
        <v>0.22899999999999998</v>
      </c>
      <c r="G107" s="58">
        <v>0.52500000000000002</v>
      </c>
    </row>
  </sheetData>
  <mergeCells count="27">
    <mergeCell ref="B1:S1"/>
    <mergeCell ref="B2:G2"/>
    <mergeCell ref="H2:M2"/>
    <mergeCell ref="N2:S2"/>
    <mergeCell ref="V2:Y2"/>
    <mergeCell ref="AE2:AE3"/>
    <mergeCell ref="A60:B60"/>
    <mergeCell ref="I56:M56"/>
    <mergeCell ref="O56:S56"/>
    <mergeCell ref="A55:S55"/>
    <mergeCell ref="A56:B57"/>
    <mergeCell ref="B64:S64"/>
    <mergeCell ref="C56:G56"/>
    <mergeCell ref="Z2:Z3"/>
    <mergeCell ref="AA2:AD2"/>
    <mergeCell ref="B65:G65"/>
    <mergeCell ref="H65:M65"/>
    <mergeCell ref="N65:S65"/>
    <mergeCell ref="U2:U3"/>
    <mergeCell ref="A58:B58"/>
    <mergeCell ref="A59:B59"/>
    <mergeCell ref="T55:AG55"/>
    <mergeCell ref="T56:W56"/>
    <mergeCell ref="Y56:AB56"/>
    <mergeCell ref="AD56:AG56"/>
    <mergeCell ref="U18:V19"/>
    <mergeCell ref="W18:W19"/>
  </mergeCells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G97"/>
  <sheetViews>
    <sheetView workbookViewId="0">
      <selection activeCell="Q53" sqref="Q53:R53"/>
    </sheetView>
  </sheetViews>
  <sheetFormatPr defaultRowHeight="15" x14ac:dyDescent="0.25"/>
  <cols>
    <col min="1" max="1" width="27.42578125" style="75" customWidth="1"/>
    <col min="2" max="20" width="9.140625" style="75"/>
    <col min="21" max="21" width="12.42578125" style="75" customWidth="1"/>
    <col min="22" max="25" width="9.140625" style="75"/>
    <col min="26" max="26" width="11.140625" style="75" customWidth="1"/>
    <col min="27" max="30" width="9.140625" style="75"/>
    <col min="31" max="31" width="17.85546875" style="75" customWidth="1"/>
    <col min="32" max="16384" width="9.140625" style="75"/>
  </cols>
  <sheetData>
    <row r="1" spans="2:31" x14ac:dyDescent="0.25">
      <c r="B1" s="269" t="s">
        <v>206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U1" s="115"/>
      <c r="V1" s="115"/>
      <c r="W1" s="115"/>
      <c r="X1" s="115"/>
      <c r="Y1" s="115"/>
      <c r="Z1" s="115"/>
      <c r="AA1" s="97"/>
    </row>
    <row r="2" spans="2:31" ht="30.75" customHeight="1" x14ac:dyDescent="0.25">
      <c r="B2" s="269" t="s">
        <v>149</v>
      </c>
      <c r="C2" s="269"/>
      <c r="D2" s="269"/>
      <c r="E2" s="269"/>
      <c r="F2" s="269"/>
      <c r="G2" s="269"/>
      <c r="H2" s="270" t="s">
        <v>148</v>
      </c>
      <c r="I2" s="270"/>
      <c r="J2" s="270"/>
      <c r="K2" s="270"/>
      <c r="L2" s="270"/>
      <c r="M2" s="270"/>
      <c r="N2" s="269" t="s">
        <v>147</v>
      </c>
      <c r="O2" s="269"/>
      <c r="P2" s="269"/>
      <c r="Q2" s="269"/>
      <c r="R2" s="269"/>
      <c r="S2" s="269"/>
      <c r="U2" s="196" t="s">
        <v>177</v>
      </c>
      <c r="V2" s="196" t="s">
        <v>176</v>
      </c>
      <c r="W2" s="196"/>
      <c r="X2" s="196"/>
      <c r="Y2" s="196"/>
      <c r="Z2" s="196" t="s">
        <v>175</v>
      </c>
      <c r="AA2" s="196" t="s">
        <v>135</v>
      </c>
      <c r="AB2" s="196"/>
      <c r="AC2" s="196"/>
      <c r="AD2" s="196"/>
      <c r="AE2" s="196" t="s">
        <v>174</v>
      </c>
    </row>
    <row r="3" spans="2:31" ht="16.5" customHeight="1" x14ac:dyDescent="0.25">
      <c r="B3" s="158"/>
      <c r="C3" s="158" t="s">
        <v>20</v>
      </c>
      <c r="D3" s="158" t="s">
        <v>19</v>
      </c>
      <c r="E3" s="158" t="s">
        <v>18</v>
      </c>
      <c r="F3" s="158" t="s">
        <v>17</v>
      </c>
      <c r="G3" s="158" t="s">
        <v>144</v>
      </c>
      <c r="H3" s="158"/>
      <c r="I3" s="158" t="s">
        <v>20</v>
      </c>
      <c r="J3" s="158" t="s">
        <v>19</v>
      </c>
      <c r="K3" s="158" t="s">
        <v>18</v>
      </c>
      <c r="L3" s="158" t="s">
        <v>17</v>
      </c>
      <c r="M3" s="158" t="s">
        <v>144</v>
      </c>
      <c r="N3" s="158"/>
      <c r="O3" s="158" t="s">
        <v>20</v>
      </c>
      <c r="P3" s="158" t="s">
        <v>19</v>
      </c>
      <c r="Q3" s="158" t="s">
        <v>18</v>
      </c>
      <c r="R3" s="158" t="s">
        <v>17</v>
      </c>
      <c r="S3" s="158" t="s">
        <v>144</v>
      </c>
      <c r="U3" s="196"/>
      <c r="V3" s="102" t="s">
        <v>101</v>
      </c>
      <c r="W3" s="101" t="s">
        <v>143</v>
      </c>
      <c r="X3" s="71" t="s">
        <v>100</v>
      </c>
      <c r="Y3" s="74" t="s">
        <v>16</v>
      </c>
      <c r="Z3" s="196"/>
      <c r="AA3" s="73" t="s">
        <v>8</v>
      </c>
      <c r="AB3" s="72" t="s">
        <v>7</v>
      </c>
      <c r="AC3" s="71" t="s">
        <v>6</v>
      </c>
      <c r="AD3" s="149" t="s">
        <v>186</v>
      </c>
      <c r="AE3" s="196"/>
    </row>
    <row r="4" spans="2:31" ht="15.75" customHeight="1" x14ac:dyDescent="0.25">
      <c r="B4" s="158" t="s">
        <v>95</v>
      </c>
      <c r="C4" s="158">
        <f>_xlfn.PERCENTILE.INC(C9:C46,0.1)</f>
        <v>6.7000000000000004E-2</v>
      </c>
      <c r="D4" s="158">
        <f t="shared" ref="D4:S4" si="0">_xlfn.PERCENTILE.INC(D9:D46,0.1)</f>
        <v>0.1779</v>
      </c>
      <c r="E4" s="158">
        <f t="shared" si="0"/>
        <v>6.6700000000000009E-2</v>
      </c>
      <c r="F4" s="158">
        <f t="shared" si="0"/>
        <v>0.15580000000000002</v>
      </c>
      <c r="G4" s="158">
        <f t="shared" si="0"/>
        <v>0.35580000000000001</v>
      </c>
      <c r="H4" s="158" t="s">
        <v>95</v>
      </c>
      <c r="I4" s="158">
        <f t="shared" si="0"/>
        <v>4.6200000000000005E-2</v>
      </c>
      <c r="J4" s="158">
        <f t="shared" si="0"/>
        <v>0.16160000000000002</v>
      </c>
      <c r="K4" s="158">
        <f t="shared" si="0"/>
        <v>4.36E-2</v>
      </c>
      <c r="L4" s="158">
        <f t="shared" si="0"/>
        <v>8.9800000000000005E-2</v>
      </c>
      <c r="M4" s="158">
        <f t="shared" si="0"/>
        <v>0.25860000000000005</v>
      </c>
      <c r="N4" s="158" t="s">
        <v>95</v>
      </c>
      <c r="O4" s="158">
        <f t="shared" si="0"/>
        <v>7.6200000000000004E-2</v>
      </c>
      <c r="P4" s="158">
        <f t="shared" si="0"/>
        <v>0.28860000000000002</v>
      </c>
      <c r="Q4" s="158">
        <f t="shared" si="0"/>
        <v>9.1600000000000001E-2</v>
      </c>
      <c r="R4" s="158">
        <f t="shared" si="0"/>
        <v>0.18859999999999999</v>
      </c>
      <c r="S4" s="158">
        <f t="shared" si="0"/>
        <v>0.48520000000000008</v>
      </c>
      <c r="U4" s="126">
        <f>[1]Záznamy!G182</f>
        <v>1876.84</v>
      </c>
      <c r="V4" s="126">
        <f>G7</f>
        <v>0</v>
      </c>
      <c r="W4" s="126">
        <f>M7</f>
        <v>0</v>
      </c>
      <c r="X4" s="125">
        <f>S7</f>
        <v>0</v>
      </c>
      <c r="Y4" s="125">
        <f>V4+W4+X4</f>
        <v>0</v>
      </c>
      <c r="Z4" s="125">
        <f>U4-Y4</f>
        <v>1876.84</v>
      </c>
      <c r="AA4" s="124">
        <f>B46</f>
        <v>38</v>
      </c>
      <c r="AB4" s="124">
        <f>H15</f>
        <v>7</v>
      </c>
      <c r="AC4" s="123">
        <f>N25</f>
        <v>17</v>
      </c>
      <c r="AD4" s="123">
        <f>AA4+AB4+AC4</f>
        <v>62</v>
      </c>
      <c r="AE4" s="122">
        <f>(100*Y4)/U4</f>
        <v>0</v>
      </c>
    </row>
    <row r="5" spans="2:31" x14ac:dyDescent="0.25">
      <c r="B5" s="158" t="s">
        <v>94</v>
      </c>
      <c r="C5" s="158">
        <f>_xlfn.PERCENTILE.INC(C9:C46,0.9)</f>
        <v>0.12860000000000002</v>
      </c>
      <c r="D5" s="158">
        <f t="shared" ref="D5:S5" si="1">_xlfn.PERCENTILE.INC(D9:D46,0.9)</f>
        <v>0.53300000000000003</v>
      </c>
      <c r="E5" s="158">
        <f t="shared" si="1"/>
        <v>0.12350000000000003</v>
      </c>
      <c r="F5" s="158">
        <f t="shared" si="1"/>
        <v>0.23310000000000003</v>
      </c>
      <c r="G5" s="158">
        <f t="shared" si="1"/>
        <v>0.73419999999999996</v>
      </c>
      <c r="H5" s="158" t="s">
        <v>94</v>
      </c>
      <c r="I5" s="158">
        <f t="shared" si="1"/>
        <v>0.1</v>
      </c>
      <c r="J5" s="158">
        <f t="shared" si="1"/>
        <v>0.77180000000000015</v>
      </c>
      <c r="K5" s="158">
        <f t="shared" si="1"/>
        <v>0.10680000000000001</v>
      </c>
      <c r="L5" s="158">
        <f t="shared" si="1"/>
        <v>0.20680000000000001</v>
      </c>
      <c r="M5" s="158">
        <f t="shared" si="1"/>
        <v>0.93900000000000017</v>
      </c>
      <c r="N5" s="158" t="s">
        <v>94</v>
      </c>
      <c r="O5" s="158">
        <f t="shared" si="1"/>
        <v>0.20219999999999999</v>
      </c>
      <c r="P5" s="158">
        <f t="shared" si="1"/>
        <v>0.65839999999999999</v>
      </c>
      <c r="Q5" s="158">
        <f t="shared" si="1"/>
        <v>0.13740000000000002</v>
      </c>
      <c r="R5" s="158">
        <f t="shared" si="1"/>
        <v>0.30219999999999997</v>
      </c>
      <c r="S5" s="158">
        <f t="shared" si="1"/>
        <v>0.95539999999999992</v>
      </c>
      <c r="U5" s="116"/>
      <c r="V5" s="117"/>
      <c r="W5" s="117"/>
      <c r="X5" s="117"/>
      <c r="Y5" s="117"/>
      <c r="Z5" s="117"/>
      <c r="AA5" s="115"/>
      <c r="AB5" s="115"/>
      <c r="AC5" s="115"/>
    </row>
    <row r="6" spans="2:31" x14ac:dyDescent="0.25">
      <c r="B6" s="158" t="s">
        <v>27</v>
      </c>
      <c r="C6" s="158">
        <f>MEDIAN(C9:C46)</f>
        <v>0.1</v>
      </c>
      <c r="D6" s="158">
        <f>MEDIAN(D9:D46)</f>
        <v>0.34899999999999998</v>
      </c>
      <c r="E6" s="158">
        <f>MEDIAN(E9:E46)</f>
        <v>9.4500000000000001E-2</v>
      </c>
      <c r="F6" s="158">
        <f>MEDIAN(F9:F46)</f>
        <v>0.1925</v>
      </c>
      <c r="G6" s="158">
        <f>MEDIAN(G9:G46)</f>
        <v>0.50449999999999995</v>
      </c>
      <c r="H6" s="158" t="s">
        <v>27</v>
      </c>
      <c r="I6" s="158">
        <f>MEDIAN(I9:I15)</f>
        <v>6.8000000000000005E-2</v>
      </c>
      <c r="J6" s="158">
        <f>MEDIAN(J9:J15)</f>
        <v>0.46700000000000003</v>
      </c>
      <c r="K6" s="158">
        <f>MEDIAN(K9:K15)</f>
        <v>6.6000000000000003E-2</v>
      </c>
      <c r="L6" s="158">
        <f>MEDIAN(L9:L15)</f>
        <v>0.13400000000000001</v>
      </c>
      <c r="M6" s="158">
        <f>MEDIAN(M9:M15)</f>
        <v>0.66700000000000004</v>
      </c>
      <c r="N6" s="158" t="s">
        <v>27</v>
      </c>
      <c r="O6" s="158">
        <f>MEDIAN(O9:O25)</f>
        <v>0.14899999999999999</v>
      </c>
      <c r="P6" s="158">
        <f>MEDIAN(P9:P25)</f>
        <v>0.40500000000000003</v>
      </c>
      <c r="Q6" s="158">
        <f>MEDIAN(Q9:Q25)</f>
        <v>0.12</v>
      </c>
      <c r="R6" s="158">
        <f>MEDIAN(R9:R25)</f>
        <v>0.26</v>
      </c>
      <c r="S6" s="158">
        <f>MEDIAN(S9:S25)</f>
        <v>0.65</v>
      </c>
      <c r="U6" s="115"/>
      <c r="V6" s="115"/>
      <c r="W6" s="115"/>
      <c r="X6" s="115"/>
      <c r="Y6" s="115"/>
      <c r="Z6" s="115"/>
      <c r="AA6" s="115"/>
      <c r="AB6" s="115"/>
      <c r="AC6" s="115"/>
    </row>
    <row r="7" spans="2:31" x14ac:dyDescent="0.25"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</row>
    <row r="8" spans="2:31" x14ac:dyDescent="0.25">
      <c r="B8" s="158" t="s">
        <v>21</v>
      </c>
      <c r="C8" s="158" t="s">
        <v>20</v>
      </c>
      <c r="D8" s="158" t="s">
        <v>19</v>
      </c>
      <c r="E8" s="158" t="s">
        <v>18</v>
      </c>
      <c r="F8" s="158" t="s">
        <v>17</v>
      </c>
      <c r="G8" s="158" t="s">
        <v>144</v>
      </c>
      <c r="H8" s="158" t="s">
        <v>21</v>
      </c>
      <c r="I8" s="158" t="s">
        <v>20</v>
      </c>
      <c r="J8" s="158" t="s">
        <v>19</v>
      </c>
      <c r="K8" s="158" t="s">
        <v>18</v>
      </c>
      <c r="L8" s="158" t="s">
        <v>17</v>
      </c>
      <c r="M8" s="158" t="s">
        <v>144</v>
      </c>
      <c r="N8" s="158" t="s">
        <v>21</v>
      </c>
      <c r="O8" s="158" t="s">
        <v>20</v>
      </c>
      <c r="P8" s="158" t="s">
        <v>19</v>
      </c>
      <c r="Q8" s="158" t="s">
        <v>18</v>
      </c>
      <c r="R8" s="158" t="s">
        <v>17</v>
      </c>
      <c r="S8" s="158" t="s">
        <v>144</v>
      </c>
    </row>
    <row r="9" spans="2:31" x14ac:dyDescent="0.25">
      <c r="B9" s="76">
        <v>1</v>
      </c>
      <c r="C9" s="58">
        <v>0.1</v>
      </c>
      <c r="D9" s="58">
        <v>0.53300000000000003</v>
      </c>
      <c r="E9" s="58">
        <v>9.4E-2</v>
      </c>
      <c r="F9" s="58">
        <f>C9+E9</f>
        <v>0.19400000000000001</v>
      </c>
      <c r="G9" s="58">
        <v>0.72699999999999998</v>
      </c>
      <c r="H9" s="76">
        <v>1</v>
      </c>
      <c r="I9" s="58">
        <v>0.1</v>
      </c>
      <c r="J9" s="58">
        <v>0.46700000000000003</v>
      </c>
      <c r="K9" s="58">
        <v>0.1</v>
      </c>
      <c r="L9" s="58">
        <f>I9+K9</f>
        <v>0.2</v>
      </c>
      <c r="M9" s="58">
        <v>0.66700000000000004</v>
      </c>
      <c r="N9" s="76">
        <v>1</v>
      </c>
      <c r="O9" s="58">
        <v>3.9E-2</v>
      </c>
      <c r="P9" s="58">
        <v>0.76700000000000002</v>
      </c>
      <c r="Q9" s="58">
        <v>0.15</v>
      </c>
      <c r="R9" s="58">
        <f>O9+Q9</f>
        <v>0.189</v>
      </c>
      <c r="S9" s="58">
        <v>0.95599999999999996</v>
      </c>
    </row>
    <row r="10" spans="2:31" x14ac:dyDescent="0.25">
      <c r="B10" s="76">
        <v>2</v>
      </c>
      <c r="C10" s="58">
        <v>9.4E-2</v>
      </c>
      <c r="D10" s="58">
        <v>0.45</v>
      </c>
      <c r="E10" s="58">
        <v>0.13400000000000001</v>
      </c>
      <c r="F10" s="58">
        <f t="shared" ref="F10:F46" si="2">C10+E10</f>
        <v>0.22800000000000001</v>
      </c>
      <c r="G10" s="58">
        <v>0.67800000000000005</v>
      </c>
      <c r="H10" s="76">
        <v>2</v>
      </c>
      <c r="I10" s="58">
        <v>1.4999999999999999E-2</v>
      </c>
      <c r="J10" s="58">
        <v>0.05</v>
      </c>
      <c r="K10" s="58">
        <v>3.1E-2</v>
      </c>
      <c r="L10" s="58">
        <f t="shared" ref="L10:L15" si="3">I10+K10</f>
        <v>4.5999999999999999E-2</v>
      </c>
      <c r="M10" s="58">
        <v>9.6000000000000002E-2</v>
      </c>
      <c r="N10" s="76">
        <v>2</v>
      </c>
      <c r="O10" s="58">
        <v>8.7999999999999995E-2</v>
      </c>
      <c r="P10" s="58">
        <v>0.246</v>
      </c>
      <c r="Q10" s="58">
        <v>5.3999999999999999E-2</v>
      </c>
      <c r="R10" s="58">
        <f t="shared" ref="R10:R25" si="4">O10+Q10</f>
        <v>0.14199999999999999</v>
      </c>
      <c r="S10" s="58">
        <v>0.38800000000000001</v>
      </c>
    </row>
    <row r="11" spans="2:31" x14ac:dyDescent="0.25">
      <c r="B11" s="76">
        <v>3</v>
      </c>
      <c r="C11" s="58">
        <v>0.128</v>
      </c>
      <c r="D11" s="58">
        <v>0.35</v>
      </c>
      <c r="E11" s="58">
        <v>8.8999999999999996E-2</v>
      </c>
      <c r="F11" s="58">
        <f t="shared" si="2"/>
        <v>0.217</v>
      </c>
      <c r="G11" s="58">
        <v>0.56699999999999995</v>
      </c>
      <c r="H11" s="76">
        <v>3</v>
      </c>
      <c r="I11" s="58">
        <v>6.7000000000000004E-2</v>
      </c>
      <c r="J11" s="58">
        <v>0.23599999999999999</v>
      </c>
      <c r="K11" s="58">
        <v>6.4000000000000001E-2</v>
      </c>
      <c r="L11" s="58">
        <f t="shared" si="3"/>
        <v>0.13100000000000001</v>
      </c>
      <c r="M11" s="58">
        <v>0.36699999999999999</v>
      </c>
      <c r="N11" s="76">
        <v>3</v>
      </c>
      <c r="O11" s="58">
        <v>0.20100000000000001</v>
      </c>
      <c r="P11" s="58">
        <v>0.46300000000000002</v>
      </c>
      <c r="Q11" s="58">
        <v>9.4E-2</v>
      </c>
      <c r="R11" s="58">
        <f t="shared" si="4"/>
        <v>0.29500000000000004</v>
      </c>
      <c r="S11" s="58">
        <v>0.75800000000000001</v>
      </c>
    </row>
    <row r="12" spans="2:31" x14ac:dyDescent="0.25">
      <c r="B12" s="76">
        <v>4</v>
      </c>
      <c r="C12" s="58">
        <v>6.7000000000000004E-2</v>
      </c>
      <c r="D12" s="58">
        <v>0.52800000000000002</v>
      </c>
      <c r="E12" s="58">
        <v>0.122</v>
      </c>
      <c r="F12" s="58">
        <f t="shared" si="2"/>
        <v>0.189</v>
      </c>
      <c r="G12" s="58">
        <v>0.71699999999999997</v>
      </c>
      <c r="H12" s="76">
        <v>4</v>
      </c>
      <c r="I12" s="58">
        <v>6.8000000000000005E-2</v>
      </c>
      <c r="J12" s="58">
        <v>0.68300000000000005</v>
      </c>
      <c r="K12" s="58">
        <v>6.6000000000000003E-2</v>
      </c>
      <c r="L12" s="58">
        <f t="shared" si="3"/>
        <v>0.13400000000000001</v>
      </c>
      <c r="M12" s="58">
        <v>0.81699999999999995</v>
      </c>
      <c r="N12" s="76">
        <v>4</v>
      </c>
      <c r="O12" s="58">
        <v>0.153</v>
      </c>
      <c r="P12" s="58">
        <v>0.317</v>
      </c>
      <c r="Q12" s="58">
        <v>0.11600000000000001</v>
      </c>
      <c r="R12" s="58">
        <f t="shared" si="4"/>
        <v>0.26900000000000002</v>
      </c>
      <c r="S12" s="58">
        <v>0.58599999999999997</v>
      </c>
    </row>
    <row r="13" spans="2:31" x14ac:dyDescent="0.25">
      <c r="B13" s="76">
        <v>5</v>
      </c>
      <c r="C13" s="58">
        <v>5.7000000000000002E-2</v>
      </c>
      <c r="D13" s="58">
        <v>0.192</v>
      </c>
      <c r="E13" s="58">
        <v>3.5000000000000003E-2</v>
      </c>
      <c r="F13" s="58">
        <f t="shared" si="2"/>
        <v>9.1999999999999998E-2</v>
      </c>
      <c r="G13" s="58">
        <v>0.28399999999999997</v>
      </c>
      <c r="H13" s="76">
        <v>5</v>
      </c>
      <c r="I13" s="58">
        <v>0.1</v>
      </c>
      <c r="J13" s="58">
        <v>0.90500000000000003</v>
      </c>
      <c r="K13" s="58">
        <v>0.11700000000000001</v>
      </c>
      <c r="L13" s="58">
        <f t="shared" si="3"/>
        <v>0.21700000000000003</v>
      </c>
      <c r="M13" s="58">
        <v>1.1220000000000001</v>
      </c>
      <c r="N13" s="76">
        <v>5</v>
      </c>
      <c r="O13" s="58">
        <v>7.1999999999999995E-2</v>
      </c>
      <c r="P13" s="58">
        <v>0.16600000000000001</v>
      </c>
      <c r="Q13" s="58">
        <v>0.11600000000000001</v>
      </c>
      <c r="R13" s="58">
        <f t="shared" si="4"/>
        <v>0.188</v>
      </c>
      <c r="S13" s="58">
        <v>0.35399999999999998</v>
      </c>
    </row>
    <row r="14" spans="2:31" x14ac:dyDescent="0.25">
      <c r="B14" s="76">
        <v>6</v>
      </c>
      <c r="C14" s="58">
        <v>9.4E-2</v>
      </c>
      <c r="D14" s="58">
        <v>0.53900000000000003</v>
      </c>
      <c r="E14" s="58">
        <v>0.1</v>
      </c>
      <c r="F14" s="58">
        <f t="shared" si="2"/>
        <v>0.19400000000000001</v>
      </c>
      <c r="G14" s="58">
        <v>0.73299999999999998</v>
      </c>
      <c r="H14" s="76">
        <v>6</v>
      </c>
      <c r="I14" s="58">
        <v>9.9000000000000005E-2</v>
      </c>
      <c r="J14" s="58">
        <v>0.501</v>
      </c>
      <c r="K14" s="58">
        <v>9.9000000000000005E-2</v>
      </c>
      <c r="L14" s="58">
        <f t="shared" si="3"/>
        <v>0.19800000000000001</v>
      </c>
      <c r="M14" s="58">
        <v>0.69899999999999995</v>
      </c>
      <c r="N14" s="76">
        <v>6</v>
      </c>
      <c r="O14" s="58">
        <v>0.151</v>
      </c>
      <c r="P14" s="58">
        <v>0.63400000000000001</v>
      </c>
      <c r="Q14" s="58">
        <v>0.15</v>
      </c>
      <c r="R14" s="58">
        <f t="shared" si="4"/>
        <v>0.30099999999999999</v>
      </c>
      <c r="S14" s="58">
        <v>0.93500000000000005</v>
      </c>
    </row>
    <row r="15" spans="2:31" x14ac:dyDescent="0.25">
      <c r="B15" s="76">
        <v>7</v>
      </c>
      <c r="C15" s="58">
        <v>0.128</v>
      </c>
      <c r="D15" s="58">
        <v>0.23499999999999999</v>
      </c>
      <c r="E15" s="58">
        <v>9.8000000000000004E-2</v>
      </c>
      <c r="F15" s="58">
        <f t="shared" si="2"/>
        <v>0.22600000000000001</v>
      </c>
      <c r="G15" s="58">
        <v>0.46100000000000002</v>
      </c>
      <c r="H15" s="76">
        <v>7</v>
      </c>
      <c r="I15" s="58">
        <v>6.7000000000000004E-2</v>
      </c>
      <c r="J15" s="58">
        <v>0.3</v>
      </c>
      <c r="K15" s="58">
        <v>5.1999999999999998E-2</v>
      </c>
      <c r="L15" s="58">
        <f t="shared" si="3"/>
        <v>0.11899999999999999</v>
      </c>
      <c r="M15" s="58">
        <v>0.41899999999999998</v>
      </c>
      <c r="N15" s="76">
        <v>7</v>
      </c>
      <c r="O15" s="58">
        <v>7.9000000000000001E-2</v>
      </c>
      <c r="P15" s="58">
        <v>0.40500000000000003</v>
      </c>
      <c r="Q15" s="58">
        <v>0.129</v>
      </c>
      <c r="R15" s="58">
        <f t="shared" si="4"/>
        <v>0.20800000000000002</v>
      </c>
      <c r="S15" s="58">
        <v>0.61299999999999999</v>
      </c>
    </row>
    <row r="16" spans="2:31" x14ac:dyDescent="0.25">
      <c r="B16" s="76">
        <v>8</v>
      </c>
      <c r="C16" s="58">
        <v>0.10100000000000001</v>
      </c>
      <c r="D16" s="58">
        <v>0.49399999999999999</v>
      </c>
      <c r="E16" s="58">
        <v>0.15</v>
      </c>
      <c r="F16" s="58">
        <f t="shared" si="2"/>
        <v>0.251</v>
      </c>
      <c r="G16" s="58">
        <v>0.745</v>
      </c>
      <c r="N16" s="76">
        <v>8</v>
      </c>
      <c r="O16" s="58">
        <v>0.153</v>
      </c>
      <c r="P16" s="58">
        <v>0.55100000000000005</v>
      </c>
      <c r="Q16" s="58">
        <v>0.128</v>
      </c>
      <c r="R16" s="58">
        <f t="shared" si="4"/>
        <v>0.28100000000000003</v>
      </c>
      <c r="S16" s="58">
        <v>0.83199999999999996</v>
      </c>
    </row>
    <row r="17" spans="2:23" x14ac:dyDescent="0.25">
      <c r="B17" s="76">
        <v>9</v>
      </c>
      <c r="C17" s="58">
        <v>0.111</v>
      </c>
      <c r="D17" s="58">
        <v>0.34899999999999998</v>
      </c>
      <c r="E17" s="58">
        <v>4.7E-2</v>
      </c>
      <c r="F17" s="58">
        <f t="shared" si="2"/>
        <v>0.158</v>
      </c>
      <c r="G17" s="58">
        <v>0.50700000000000001</v>
      </c>
      <c r="N17" s="76">
        <v>9</v>
      </c>
      <c r="O17" s="58">
        <v>0.20399999999999999</v>
      </c>
      <c r="P17" s="58">
        <v>0.32900000000000001</v>
      </c>
      <c r="Q17" s="58">
        <v>0.1</v>
      </c>
      <c r="R17" s="58">
        <f t="shared" si="4"/>
        <v>0.30399999999999999</v>
      </c>
      <c r="S17" s="58">
        <v>0.63300000000000001</v>
      </c>
    </row>
    <row r="18" spans="2:23" ht="15" customHeight="1" x14ac:dyDescent="0.25">
      <c r="B18" s="76">
        <v>10</v>
      </c>
      <c r="C18" s="58">
        <v>8.2000000000000003E-2</v>
      </c>
      <c r="D18" s="58">
        <v>0.251</v>
      </c>
      <c r="E18" s="58">
        <v>0.11600000000000001</v>
      </c>
      <c r="F18" s="58">
        <f t="shared" si="2"/>
        <v>0.19800000000000001</v>
      </c>
      <c r="G18" s="58">
        <v>0.44900000000000001</v>
      </c>
      <c r="N18" s="76">
        <v>10</v>
      </c>
      <c r="O18" s="58">
        <v>0.16600000000000001</v>
      </c>
      <c r="P18" s="58">
        <v>0.379</v>
      </c>
      <c r="Q18" s="58">
        <v>8.7999999999999995E-2</v>
      </c>
      <c r="R18" s="58">
        <f t="shared" si="4"/>
        <v>0.254</v>
      </c>
      <c r="S18" s="58">
        <v>0.63300000000000001</v>
      </c>
      <c r="U18" s="234" t="s">
        <v>173</v>
      </c>
      <c r="V18" s="234"/>
      <c r="W18" s="235">
        <f>(60*AD4)/U4</f>
        <v>1.9820549434155283</v>
      </c>
    </row>
    <row r="19" spans="2:23" x14ac:dyDescent="0.25">
      <c r="B19" s="76">
        <v>11</v>
      </c>
      <c r="C19" s="58">
        <v>0.105</v>
      </c>
      <c r="D19" s="58">
        <v>0.499</v>
      </c>
      <c r="E19" s="58">
        <v>0.13300000000000001</v>
      </c>
      <c r="F19" s="58">
        <f t="shared" si="2"/>
        <v>0.23799999999999999</v>
      </c>
      <c r="G19" s="58">
        <v>0.73699999999999999</v>
      </c>
      <c r="N19" s="76">
        <v>11</v>
      </c>
      <c r="O19" s="58">
        <v>0.14899999999999999</v>
      </c>
      <c r="P19" s="58">
        <v>0.57999999999999996</v>
      </c>
      <c r="Q19" s="58">
        <v>0.12</v>
      </c>
      <c r="R19" s="58">
        <f t="shared" si="4"/>
        <v>0.26900000000000002</v>
      </c>
      <c r="S19" s="58">
        <v>0.84899999999999998</v>
      </c>
      <c r="U19" s="234"/>
      <c r="V19" s="234"/>
      <c r="W19" s="235"/>
    </row>
    <row r="20" spans="2:23" x14ac:dyDescent="0.25">
      <c r="B20" s="76">
        <v>12</v>
      </c>
      <c r="C20" s="58">
        <v>9.9000000000000005E-2</v>
      </c>
      <c r="D20" s="58">
        <v>0.46700000000000003</v>
      </c>
      <c r="E20" s="58">
        <v>6.6000000000000003E-2</v>
      </c>
      <c r="F20" s="58">
        <f t="shared" si="2"/>
        <v>0.16500000000000001</v>
      </c>
      <c r="G20" s="58">
        <v>0.63200000000000001</v>
      </c>
      <c r="N20" s="76">
        <v>12</v>
      </c>
      <c r="O20" s="58">
        <v>0.13900000000000001</v>
      </c>
      <c r="P20" s="58">
        <v>0.69499999999999995</v>
      </c>
      <c r="Q20" s="58">
        <v>0.121</v>
      </c>
      <c r="R20" s="58">
        <f t="shared" si="4"/>
        <v>0.26</v>
      </c>
      <c r="S20" s="58">
        <v>0.95499999999999996</v>
      </c>
    </row>
    <row r="21" spans="2:23" x14ac:dyDescent="0.25">
      <c r="B21" s="76">
        <v>13</v>
      </c>
      <c r="C21" s="58">
        <v>0.1</v>
      </c>
      <c r="D21" s="58">
        <v>0.53300000000000003</v>
      </c>
      <c r="E21" s="58">
        <v>8.7999999999999995E-2</v>
      </c>
      <c r="F21" s="58">
        <f t="shared" si="2"/>
        <v>0.188</v>
      </c>
      <c r="G21" s="58">
        <v>0.72099999999999997</v>
      </c>
      <c r="N21" s="76">
        <v>13</v>
      </c>
      <c r="O21" s="58">
        <v>0.13300000000000001</v>
      </c>
      <c r="P21" s="58">
        <v>0.379</v>
      </c>
      <c r="Q21" s="58">
        <v>0.121</v>
      </c>
      <c r="R21" s="58">
        <f t="shared" si="4"/>
        <v>0.254</v>
      </c>
      <c r="S21" s="58">
        <v>0.63300000000000001</v>
      </c>
    </row>
    <row r="22" spans="2:23" x14ac:dyDescent="0.25">
      <c r="B22" s="76">
        <v>14</v>
      </c>
      <c r="C22" s="58">
        <v>6.7000000000000004E-2</v>
      </c>
      <c r="D22" s="58">
        <v>0.52600000000000002</v>
      </c>
      <c r="E22" s="58">
        <v>9.0999999999999998E-2</v>
      </c>
      <c r="F22" s="58">
        <f t="shared" si="2"/>
        <v>0.158</v>
      </c>
      <c r="G22" s="58">
        <v>0.68400000000000005</v>
      </c>
      <c r="N22" s="76">
        <v>14</v>
      </c>
      <c r="O22" s="58">
        <v>0.121</v>
      </c>
      <c r="P22" s="58">
        <v>0.44600000000000001</v>
      </c>
      <c r="Q22" s="58">
        <v>0.105</v>
      </c>
      <c r="R22" s="58">
        <f t="shared" si="4"/>
        <v>0.22599999999999998</v>
      </c>
      <c r="S22" s="58">
        <v>0.67200000000000004</v>
      </c>
    </row>
    <row r="23" spans="2:23" x14ac:dyDescent="0.25">
      <c r="B23" s="76">
        <v>15</v>
      </c>
      <c r="C23" s="58">
        <v>3.7999999999999999E-2</v>
      </c>
      <c r="D23" s="58">
        <v>0.317</v>
      </c>
      <c r="E23" s="58">
        <v>0.05</v>
      </c>
      <c r="F23" s="58">
        <f t="shared" si="2"/>
        <v>8.7999999999999995E-2</v>
      </c>
      <c r="G23" s="58">
        <v>0.40500000000000003</v>
      </c>
      <c r="N23" s="76">
        <v>15</v>
      </c>
      <c r="O23" s="58">
        <v>0.16300000000000001</v>
      </c>
      <c r="P23" s="58">
        <v>0.36599999999999999</v>
      </c>
      <c r="Q23" s="58">
        <v>0.121</v>
      </c>
      <c r="R23" s="58">
        <f t="shared" si="4"/>
        <v>0.28400000000000003</v>
      </c>
      <c r="S23" s="58">
        <v>0.65</v>
      </c>
    </row>
    <row r="24" spans="2:23" x14ac:dyDescent="0.25">
      <c r="B24" s="76">
        <v>16</v>
      </c>
      <c r="C24" s="58">
        <v>0.13</v>
      </c>
      <c r="D24" s="58">
        <v>0.20300000000000001</v>
      </c>
      <c r="E24" s="58">
        <v>0.11700000000000001</v>
      </c>
      <c r="F24" s="58">
        <f t="shared" si="2"/>
        <v>0.247</v>
      </c>
      <c r="G24" s="58">
        <v>0.45</v>
      </c>
      <c r="N24" s="76">
        <v>16</v>
      </c>
      <c r="O24" s="58">
        <v>0.105</v>
      </c>
      <c r="P24" s="58">
        <v>0.34499999999999997</v>
      </c>
      <c r="Q24" s="58">
        <v>0.1</v>
      </c>
      <c r="R24" s="58">
        <f t="shared" si="4"/>
        <v>0.20500000000000002</v>
      </c>
      <c r="S24" s="58">
        <v>0.55000000000000004</v>
      </c>
    </row>
    <row r="25" spans="2:23" x14ac:dyDescent="0.25">
      <c r="B25" s="76">
        <v>17</v>
      </c>
      <c r="C25" s="58">
        <v>0.1</v>
      </c>
      <c r="D25" s="58">
        <v>0.23</v>
      </c>
      <c r="E25" s="58">
        <v>6.7000000000000004E-2</v>
      </c>
      <c r="F25" s="58">
        <f t="shared" si="2"/>
        <v>0.16700000000000001</v>
      </c>
      <c r="G25" s="58">
        <v>0.39700000000000002</v>
      </c>
      <c r="N25" s="76">
        <v>17</v>
      </c>
      <c r="O25" s="58">
        <v>1.18</v>
      </c>
      <c r="P25" s="58">
        <v>0.46600000000000003</v>
      </c>
      <c r="Q25" s="58">
        <v>0.122</v>
      </c>
      <c r="R25" s="58">
        <f t="shared" si="4"/>
        <v>1.302</v>
      </c>
      <c r="S25" s="58">
        <v>1.768</v>
      </c>
    </row>
    <row r="26" spans="2:23" x14ac:dyDescent="0.25">
      <c r="B26" s="76">
        <v>18</v>
      </c>
      <c r="C26" s="58">
        <v>7.0999999999999994E-2</v>
      </c>
      <c r="D26" s="58">
        <v>0.218</v>
      </c>
      <c r="E26" s="58">
        <v>7.9000000000000001E-2</v>
      </c>
      <c r="F26" s="58">
        <f t="shared" si="2"/>
        <v>0.15</v>
      </c>
      <c r="G26" s="58">
        <v>0.36799999999999999</v>
      </c>
    </row>
    <row r="27" spans="2:23" x14ac:dyDescent="0.25">
      <c r="B27" s="76">
        <v>19</v>
      </c>
      <c r="C27" s="58">
        <v>0.1</v>
      </c>
      <c r="D27" s="58">
        <v>0.53200000000000003</v>
      </c>
      <c r="E27" s="58">
        <v>0.10100000000000001</v>
      </c>
      <c r="F27" s="58">
        <f t="shared" si="2"/>
        <v>0.20100000000000001</v>
      </c>
      <c r="G27" s="58">
        <v>0.73299999999999998</v>
      </c>
    </row>
    <row r="28" spans="2:23" x14ac:dyDescent="0.25">
      <c r="B28" s="76">
        <v>20</v>
      </c>
      <c r="C28" s="58">
        <v>0.11700000000000001</v>
      </c>
      <c r="D28" s="58">
        <v>0.35</v>
      </c>
      <c r="E28" s="58">
        <v>0.1</v>
      </c>
      <c r="F28" s="58">
        <f t="shared" si="2"/>
        <v>0.21700000000000003</v>
      </c>
      <c r="G28" s="58">
        <v>0.56699999999999995</v>
      </c>
    </row>
    <row r="29" spans="2:23" x14ac:dyDescent="0.25">
      <c r="B29" s="76">
        <v>21</v>
      </c>
      <c r="C29" s="58">
        <v>8.5999999999999993E-2</v>
      </c>
      <c r="D29" s="58">
        <v>0.75</v>
      </c>
      <c r="E29" s="58">
        <v>8.1000000000000003E-2</v>
      </c>
      <c r="F29" s="58">
        <f t="shared" si="2"/>
        <v>0.16699999999999998</v>
      </c>
      <c r="G29" s="58">
        <v>0.91700000000000004</v>
      </c>
    </row>
    <row r="30" spans="2:23" x14ac:dyDescent="0.25">
      <c r="B30" s="76">
        <v>22</v>
      </c>
      <c r="C30" s="58">
        <v>6.7000000000000004E-2</v>
      </c>
      <c r="D30" s="58">
        <v>0.433</v>
      </c>
      <c r="E30" s="58">
        <v>0.104</v>
      </c>
      <c r="F30" s="58">
        <f t="shared" si="2"/>
        <v>0.17099999999999999</v>
      </c>
      <c r="G30" s="58">
        <v>0.60399999999999998</v>
      </c>
    </row>
    <row r="31" spans="2:23" x14ac:dyDescent="0.25">
      <c r="B31" s="76">
        <v>23</v>
      </c>
      <c r="C31" s="58">
        <v>8.3000000000000004E-2</v>
      </c>
      <c r="D31" s="58">
        <v>0.251</v>
      </c>
      <c r="E31" s="58">
        <v>9.9000000000000005E-2</v>
      </c>
      <c r="F31" s="58">
        <f t="shared" si="2"/>
        <v>0.182</v>
      </c>
      <c r="G31" s="58">
        <v>0.433</v>
      </c>
    </row>
    <row r="32" spans="2:23" x14ac:dyDescent="0.25">
      <c r="B32" s="76">
        <v>24</v>
      </c>
      <c r="C32" s="58">
        <v>0.11700000000000001</v>
      </c>
      <c r="D32" s="58">
        <v>0.498</v>
      </c>
      <c r="E32" s="58">
        <v>8.5000000000000006E-2</v>
      </c>
      <c r="F32" s="58">
        <f t="shared" si="2"/>
        <v>0.20200000000000001</v>
      </c>
      <c r="G32" s="58">
        <v>0.7</v>
      </c>
    </row>
    <row r="33" spans="1:33" x14ac:dyDescent="0.25">
      <c r="B33" s="76">
        <v>25</v>
      </c>
      <c r="C33" s="58">
        <v>8.5000000000000006E-2</v>
      </c>
      <c r="D33" s="58">
        <v>0.34899999999999998</v>
      </c>
      <c r="E33" s="58">
        <v>6.8000000000000005E-2</v>
      </c>
      <c r="F33" s="58">
        <f t="shared" si="2"/>
        <v>0.15300000000000002</v>
      </c>
      <c r="G33" s="58">
        <v>0.502</v>
      </c>
    </row>
    <row r="34" spans="1:33" x14ac:dyDescent="0.25">
      <c r="B34" s="76">
        <v>26</v>
      </c>
      <c r="C34" s="58">
        <v>8.4000000000000005E-2</v>
      </c>
      <c r="D34" s="58">
        <v>0.26600000000000001</v>
      </c>
      <c r="E34" s="58">
        <v>8.4000000000000005E-2</v>
      </c>
      <c r="F34" s="58">
        <f t="shared" si="2"/>
        <v>0.16800000000000001</v>
      </c>
      <c r="G34" s="58">
        <v>0.434</v>
      </c>
    </row>
    <row r="35" spans="1:33" x14ac:dyDescent="0.25">
      <c r="B35" s="76">
        <v>27</v>
      </c>
      <c r="C35" s="58">
        <v>0.13100000000000001</v>
      </c>
      <c r="D35" s="58">
        <v>0.41899999999999998</v>
      </c>
      <c r="E35" s="58">
        <v>0.1</v>
      </c>
      <c r="F35" s="58">
        <f t="shared" si="2"/>
        <v>0.23100000000000001</v>
      </c>
      <c r="G35" s="58">
        <v>0.65</v>
      </c>
    </row>
    <row r="36" spans="1:33" x14ac:dyDescent="0.25">
      <c r="B36" s="76">
        <v>28</v>
      </c>
      <c r="C36" s="58">
        <v>8.7999999999999995E-2</v>
      </c>
      <c r="D36" s="58">
        <v>0.14499999999999999</v>
      </c>
      <c r="E36" s="58">
        <v>6.9000000000000006E-2</v>
      </c>
      <c r="F36" s="58">
        <f t="shared" si="2"/>
        <v>0.157</v>
      </c>
      <c r="G36" s="58">
        <v>0.30199999999999999</v>
      </c>
    </row>
    <row r="37" spans="1:33" x14ac:dyDescent="0.25">
      <c r="B37" s="76">
        <v>29</v>
      </c>
      <c r="C37" s="58">
        <v>8.5000000000000006E-2</v>
      </c>
      <c r="D37" s="58">
        <v>0.318</v>
      </c>
      <c r="E37" s="58">
        <v>9.7000000000000003E-2</v>
      </c>
      <c r="F37" s="58">
        <f t="shared" si="2"/>
        <v>0.182</v>
      </c>
      <c r="G37" s="58">
        <v>0.5</v>
      </c>
    </row>
    <row r="38" spans="1:33" x14ac:dyDescent="0.25">
      <c r="B38" s="76">
        <v>30</v>
      </c>
      <c r="C38" s="58">
        <v>0.1</v>
      </c>
      <c r="D38" s="58">
        <v>0.13300000000000001</v>
      </c>
      <c r="E38" s="58">
        <v>9.5000000000000001E-2</v>
      </c>
      <c r="F38" s="58">
        <f t="shared" si="2"/>
        <v>0.19500000000000001</v>
      </c>
      <c r="G38" s="58">
        <v>0.32800000000000001</v>
      </c>
    </row>
    <row r="39" spans="1:33" x14ac:dyDescent="0.25">
      <c r="B39" s="76">
        <v>31</v>
      </c>
      <c r="C39" s="58">
        <v>0.10199999999999999</v>
      </c>
      <c r="D39" s="58">
        <v>0.23300000000000001</v>
      </c>
      <c r="E39" s="58">
        <v>0.127</v>
      </c>
      <c r="F39" s="58">
        <f t="shared" si="2"/>
        <v>0.22899999999999998</v>
      </c>
      <c r="G39" s="58">
        <v>0.46200000000000002</v>
      </c>
    </row>
    <row r="40" spans="1:33" x14ac:dyDescent="0.25">
      <c r="B40" s="76">
        <v>32</v>
      </c>
      <c r="C40" s="58">
        <v>8.3000000000000004E-2</v>
      </c>
      <c r="D40" s="58">
        <v>1.0840000000000001</v>
      </c>
      <c r="E40" s="58">
        <v>0.11600000000000001</v>
      </c>
      <c r="F40" s="58">
        <f t="shared" si="2"/>
        <v>0.19900000000000001</v>
      </c>
      <c r="G40" s="58">
        <v>1.2829999999999999</v>
      </c>
    </row>
    <row r="41" spans="1:33" x14ac:dyDescent="0.25">
      <c r="B41" s="76">
        <v>33</v>
      </c>
      <c r="C41" s="58">
        <v>0.121</v>
      </c>
      <c r="D41" s="58">
        <v>0.11700000000000001</v>
      </c>
      <c r="E41" s="58">
        <v>9.4E-2</v>
      </c>
      <c r="F41" s="58">
        <f t="shared" si="2"/>
        <v>0.215</v>
      </c>
      <c r="G41" s="58">
        <v>0.33200000000000002</v>
      </c>
    </row>
    <row r="42" spans="1:33" x14ac:dyDescent="0.25">
      <c r="B42" s="76">
        <v>34</v>
      </c>
      <c r="C42" s="58">
        <v>0.15</v>
      </c>
      <c r="D42" s="58">
        <v>0.2</v>
      </c>
      <c r="E42" s="58">
        <v>9.5000000000000001E-2</v>
      </c>
      <c r="F42" s="58">
        <f t="shared" si="2"/>
        <v>0.245</v>
      </c>
      <c r="G42" s="58">
        <v>0.44500000000000001</v>
      </c>
    </row>
    <row r="43" spans="1:33" x14ac:dyDescent="0.25">
      <c r="B43" s="76">
        <v>35</v>
      </c>
      <c r="C43" s="58">
        <v>0.1</v>
      </c>
      <c r="D43" s="58">
        <v>0.23400000000000001</v>
      </c>
      <c r="E43" s="58">
        <v>8.7999999999999995E-2</v>
      </c>
      <c r="F43" s="58">
        <f t="shared" si="2"/>
        <v>0.188</v>
      </c>
      <c r="G43" s="58">
        <v>0.42199999999999999</v>
      </c>
    </row>
    <row r="44" spans="1:33" x14ac:dyDescent="0.25">
      <c r="B44" s="76">
        <v>36</v>
      </c>
      <c r="C44" s="58">
        <v>0.105</v>
      </c>
      <c r="D44" s="58">
        <v>0.39500000000000002</v>
      </c>
      <c r="E44" s="58">
        <v>7.0999999999999994E-2</v>
      </c>
      <c r="F44" s="58">
        <f t="shared" si="2"/>
        <v>0.17599999999999999</v>
      </c>
      <c r="G44" s="58">
        <v>0.57099999999999995</v>
      </c>
    </row>
    <row r="45" spans="1:33" x14ac:dyDescent="0.25">
      <c r="B45" s="76">
        <v>37</v>
      </c>
      <c r="C45" s="58">
        <v>0.104</v>
      </c>
      <c r="D45" s="58">
        <v>0.29599999999999999</v>
      </c>
      <c r="E45" s="58">
        <v>8.6999999999999994E-2</v>
      </c>
      <c r="F45" s="58">
        <f t="shared" si="2"/>
        <v>0.191</v>
      </c>
      <c r="G45" s="58">
        <v>0.48699999999999999</v>
      </c>
    </row>
    <row r="46" spans="1:33" x14ac:dyDescent="0.25">
      <c r="B46" s="76">
        <v>38</v>
      </c>
      <c r="C46" s="58">
        <v>0.13400000000000001</v>
      </c>
      <c r="D46" s="58">
        <v>0.13700000000000001</v>
      </c>
      <c r="E46" s="58">
        <v>9.5000000000000001E-2</v>
      </c>
      <c r="F46" s="58">
        <f t="shared" si="2"/>
        <v>0.22900000000000001</v>
      </c>
      <c r="G46" s="58">
        <v>0.36599999999999999</v>
      </c>
    </row>
    <row r="47" spans="1:33" x14ac:dyDescent="0.25">
      <c r="B47" s="76"/>
      <c r="C47" s="58"/>
      <c r="D47" s="58"/>
      <c r="E47" s="58"/>
      <c r="F47" s="58"/>
      <c r="G47" s="58"/>
    </row>
    <row r="48" spans="1:33" x14ac:dyDescent="0.25">
      <c r="A48" s="239" t="s">
        <v>180</v>
      </c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1"/>
      <c r="T48" s="236" t="s">
        <v>171</v>
      </c>
      <c r="U48" s="236"/>
      <c r="V48" s="236"/>
      <c r="W48" s="236"/>
      <c r="X48" s="236"/>
      <c r="Y48" s="236"/>
      <c r="Z48" s="236"/>
      <c r="AA48" s="236"/>
      <c r="AB48" s="236"/>
      <c r="AC48" s="236"/>
      <c r="AD48" s="236"/>
      <c r="AE48" s="236"/>
      <c r="AF48" s="236"/>
      <c r="AG48" s="236"/>
    </row>
    <row r="49" spans="1:33" x14ac:dyDescent="0.25">
      <c r="A49" s="229"/>
      <c r="B49" s="230"/>
      <c r="C49" s="256" t="s">
        <v>101</v>
      </c>
      <c r="D49" s="256"/>
      <c r="E49" s="256"/>
      <c r="F49" s="256"/>
      <c r="G49" s="256"/>
      <c r="H49" s="133"/>
      <c r="I49" s="257" t="s">
        <v>143</v>
      </c>
      <c r="J49" s="257"/>
      <c r="K49" s="257"/>
      <c r="L49" s="257"/>
      <c r="M49" s="257"/>
      <c r="N49" s="133"/>
      <c r="O49" s="258" t="s">
        <v>100</v>
      </c>
      <c r="P49" s="258"/>
      <c r="Q49" s="258"/>
      <c r="R49" s="258"/>
      <c r="S49" s="258"/>
      <c r="T49" s="231" t="s">
        <v>101</v>
      </c>
      <c r="U49" s="231"/>
      <c r="V49" s="231"/>
      <c r="W49" s="231"/>
      <c r="X49" s="112"/>
      <c r="Y49" s="232" t="s">
        <v>143</v>
      </c>
      <c r="Z49" s="232"/>
      <c r="AA49" s="232"/>
      <c r="AB49" s="232"/>
      <c r="AC49" s="112"/>
      <c r="AD49" s="233" t="s">
        <v>100</v>
      </c>
      <c r="AE49" s="233"/>
      <c r="AF49" s="233"/>
      <c r="AG49" s="233"/>
    </row>
    <row r="50" spans="1:33" x14ac:dyDescent="0.25">
      <c r="A50" s="229"/>
      <c r="B50" s="230"/>
      <c r="C50" s="102" t="s">
        <v>20</v>
      </c>
      <c r="D50" s="102" t="s">
        <v>19</v>
      </c>
      <c r="E50" s="102" t="s">
        <v>18</v>
      </c>
      <c r="F50" s="102" t="s">
        <v>17</v>
      </c>
      <c r="G50" s="102" t="s">
        <v>16</v>
      </c>
      <c r="H50" s="133"/>
      <c r="I50" s="101" t="s">
        <v>20</v>
      </c>
      <c r="J50" s="101" t="s">
        <v>19</v>
      </c>
      <c r="K50" s="101" t="s">
        <v>18</v>
      </c>
      <c r="L50" s="101" t="s">
        <v>17</v>
      </c>
      <c r="M50" s="101" t="s">
        <v>16</v>
      </c>
      <c r="N50" s="133"/>
      <c r="O50" s="100" t="s">
        <v>20</v>
      </c>
      <c r="P50" s="100" t="s">
        <v>19</v>
      </c>
      <c r="Q50" s="100" t="s">
        <v>18</v>
      </c>
      <c r="R50" s="100" t="s">
        <v>17</v>
      </c>
      <c r="S50" s="100" t="s">
        <v>16</v>
      </c>
      <c r="T50" s="102" t="s">
        <v>20</v>
      </c>
      <c r="U50" s="102" t="s">
        <v>19</v>
      </c>
      <c r="V50" s="102" t="s">
        <v>18</v>
      </c>
      <c r="W50" s="102" t="s">
        <v>16</v>
      </c>
      <c r="X50" s="110"/>
      <c r="Y50" s="111" t="s">
        <v>20</v>
      </c>
      <c r="Z50" s="111" t="s">
        <v>19</v>
      </c>
      <c r="AA50" s="111" t="s">
        <v>18</v>
      </c>
      <c r="AB50" s="111" t="s">
        <v>16</v>
      </c>
      <c r="AC50" s="110"/>
      <c r="AD50" s="109" t="s">
        <v>20</v>
      </c>
      <c r="AE50" s="109" t="s">
        <v>19</v>
      </c>
      <c r="AF50" s="109" t="s">
        <v>18</v>
      </c>
      <c r="AG50" s="109" t="s">
        <v>16</v>
      </c>
    </row>
    <row r="51" spans="1:33" ht="30.75" customHeight="1" x14ac:dyDescent="0.25">
      <c r="A51" s="249" t="s">
        <v>170</v>
      </c>
      <c r="B51" s="250"/>
      <c r="C51" s="107">
        <f>AVERAGE(C9:C46)</f>
        <v>9.7736842105263178E-2</v>
      </c>
      <c r="D51" s="107">
        <f>AVERAGE(D9:D46)</f>
        <v>0.36984210526315792</v>
      </c>
      <c r="E51" s="107">
        <f>AVERAGE(E9:E46)</f>
        <v>9.2947368421052654E-2</v>
      </c>
      <c r="F51" s="119">
        <f>AVERAGE(F9:F46)</f>
        <v>0.19068421052631579</v>
      </c>
      <c r="G51" s="107">
        <f>AVERAGE(G9:G46)</f>
        <v>0.56052631578947365</v>
      </c>
      <c r="H51" s="104"/>
      <c r="I51" s="107">
        <f>AVERAGE(I9:I15)</f>
        <v>7.3714285714285718E-2</v>
      </c>
      <c r="J51" s="107">
        <f>AVERAGE(J9:J15)</f>
        <v>0.44885714285714284</v>
      </c>
      <c r="K51" s="107">
        <f>AVERAGE(K9:K15)</f>
        <v>7.5571428571428581E-2</v>
      </c>
      <c r="L51" s="119">
        <f>AVERAGE(L9:L15)</f>
        <v>0.14928571428571427</v>
      </c>
      <c r="M51" s="107">
        <f>AVERAGE(M9:M15)</f>
        <v>0.59814285714285709</v>
      </c>
      <c r="N51" s="104"/>
      <c r="O51" s="107">
        <f>AVERAGE(O9:O25)</f>
        <v>0.19388235294117642</v>
      </c>
      <c r="P51" s="107">
        <f>AVERAGE(P9:P25)</f>
        <v>0.44317647058823534</v>
      </c>
      <c r="Q51" s="107">
        <f>AVERAGE(Q9:Q25)</f>
        <v>0.11382352941176471</v>
      </c>
      <c r="R51" s="119">
        <f>AVERAGE(R9:R25)</f>
        <v>0.30770588235294116</v>
      </c>
      <c r="S51" s="107">
        <f>AVERAGE(S9:S25)</f>
        <v>0.75088235294117656</v>
      </c>
      <c r="T51" s="107">
        <f>C6</f>
        <v>0.1</v>
      </c>
      <c r="U51" s="107">
        <f>D6</f>
        <v>0.34899999999999998</v>
      </c>
      <c r="V51" s="107">
        <f>E6</f>
        <v>9.4500000000000001E-2</v>
      </c>
      <c r="W51" s="107">
        <f>G6</f>
        <v>0.50449999999999995</v>
      </c>
      <c r="X51" s="107"/>
      <c r="Y51" s="107">
        <f>I6</f>
        <v>6.8000000000000005E-2</v>
      </c>
      <c r="Z51" s="107">
        <f>J6</f>
        <v>0.46700000000000003</v>
      </c>
      <c r="AA51" s="107">
        <f>K6</f>
        <v>6.6000000000000003E-2</v>
      </c>
      <c r="AB51" s="107">
        <f>M6</f>
        <v>0.66700000000000004</v>
      </c>
      <c r="AC51" s="107"/>
      <c r="AD51" s="107">
        <f>O6</f>
        <v>0.14899999999999999</v>
      </c>
      <c r="AE51" s="107">
        <f>P6</f>
        <v>0.40500000000000003</v>
      </c>
      <c r="AF51" s="107">
        <f>Q6</f>
        <v>0.12</v>
      </c>
      <c r="AG51" s="107">
        <f>S6</f>
        <v>0.65</v>
      </c>
    </row>
    <row r="52" spans="1:33" ht="45" customHeight="1" x14ac:dyDescent="0.25">
      <c r="A52" s="249" t="s">
        <v>169</v>
      </c>
      <c r="B52" s="250"/>
      <c r="C52" s="107">
        <f>AVERAGE(C63:C97)</f>
        <v>0.10148571428571429</v>
      </c>
      <c r="D52" s="107">
        <f>AVERAGE(D63:D97)</f>
        <v>0.37191428571428564</v>
      </c>
      <c r="E52" s="107">
        <f>AVERAGE(E63:E97)</f>
        <v>9.5000000000000029E-2</v>
      </c>
      <c r="F52" s="119">
        <f>AVERAGE(F63:F97)</f>
        <v>0.19648571428571429</v>
      </c>
      <c r="G52" s="107">
        <f>AVERAGE(G63:G97)</f>
        <v>0.56839999999999991</v>
      </c>
      <c r="H52" s="128"/>
      <c r="I52" s="107">
        <f>AVERAGE(I63:I69)</f>
        <v>7.3714285714285718E-2</v>
      </c>
      <c r="J52" s="107">
        <f>AVERAGE(J63:J69)</f>
        <v>0.44885714285714284</v>
      </c>
      <c r="K52" s="107">
        <f>AVERAGE(K63:K69)</f>
        <v>7.5571428571428581E-2</v>
      </c>
      <c r="L52" s="119">
        <f>AVERAGE(L63:L69)</f>
        <v>0.14928571428571427</v>
      </c>
      <c r="M52" s="107">
        <f>AVERAGE(M63:M69)</f>
        <v>0.59814285714285709</v>
      </c>
      <c r="N52" s="128"/>
      <c r="O52" s="107">
        <f>AVERAGE(O63:O74)</f>
        <v>0.24275000000000002</v>
      </c>
      <c r="P52" s="107">
        <f>AVERAGE(P63:P74)</f>
        <v>0.46708333333333329</v>
      </c>
      <c r="Q52" s="107">
        <f>AVERAGE(Q63:Q74)</f>
        <v>0.11549999999999998</v>
      </c>
      <c r="R52" s="119">
        <f>AVERAGE(R63:R74)</f>
        <v>0.35824999999999996</v>
      </c>
      <c r="S52" s="107">
        <f>AVERAGE(S63:S74)</f>
        <v>0.82533333333333336</v>
      </c>
      <c r="T52" s="107">
        <f>C61</f>
        <v>0.1</v>
      </c>
      <c r="U52" s="107">
        <f>D61</f>
        <v>0.34899999999999998</v>
      </c>
      <c r="V52" s="107">
        <f>E61</f>
        <v>9.5000000000000001E-2</v>
      </c>
      <c r="W52" s="107">
        <f>G61</f>
        <v>0.50700000000000001</v>
      </c>
      <c r="X52" s="107"/>
      <c r="Y52" s="107">
        <f>I61</f>
        <v>6.8000000000000005E-2</v>
      </c>
      <c r="Z52" s="107">
        <f>J61</f>
        <v>0.46700000000000003</v>
      </c>
      <c r="AA52" s="107">
        <f>K61</f>
        <v>6.6000000000000003E-2</v>
      </c>
      <c r="AB52" s="107">
        <f>M61</f>
        <v>0.66700000000000004</v>
      </c>
      <c r="AC52" s="107"/>
      <c r="AD52" s="107">
        <f>O61</f>
        <v>0.153</v>
      </c>
      <c r="AE52" s="107">
        <f>P61</f>
        <v>0.45450000000000002</v>
      </c>
      <c r="AF52" s="107">
        <f>Q61</f>
        <v>0.1205</v>
      </c>
      <c r="AG52" s="107">
        <f>S61</f>
        <v>0.71500000000000008</v>
      </c>
    </row>
    <row r="53" spans="1:33" x14ac:dyDescent="0.25">
      <c r="A53" s="251" t="s">
        <v>168</v>
      </c>
      <c r="B53" s="251"/>
      <c r="C53" s="58">
        <f>C52-C51</f>
        <v>3.7488721804511127E-3</v>
      </c>
      <c r="D53" s="58">
        <f>D52-D51</f>
        <v>2.0721804511277253E-3</v>
      </c>
      <c r="E53" s="58">
        <f>E52-E51</f>
        <v>2.0526315789473754E-3</v>
      </c>
      <c r="F53" s="58">
        <f>F52-F51</f>
        <v>5.8015037593985019E-3</v>
      </c>
      <c r="G53" s="58">
        <f>G52-G51</f>
        <v>7.873684210526255E-3</v>
      </c>
      <c r="H53" s="58"/>
      <c r="I53" s="58">
        <f>I52-I51</f>
        <v>0</v>
      </c>
      <c r="J53" s="58">
        <f>J52-J51</f>
        <v>0</v>
      </c>
      <c r="K53" s="58">
        <f>K52-K51</f>
        <v>0</v>
      </c>
      <c r="L53" s="58">
        <f>L52-L51</f>
        <v>0</v>
      </c>
      <c r="M53" s="58">
        <f>M52-M51</f>
        <v>0</v>
      </c>
      <c r="N53" s="58"/>
      <c r="O53" s="58">
        <f t="shared" ref="O53:W53" si="5">O52-O51</f>
        <v>4.8867647058823599E-2</v>
      </c>
      <c r="P53" s="58">
        <f t="shared" si="5"/>
        <v>2.3906862745097957E-2</v>
      </c>
      <c r="Q53" s="58">
        <f t="shared" si="5"/>
        <v>1.6764705882352654E-3</v>
      </c>
      <c r="R53" s="58">
        <f t="shared" si="5"/>
        <v>5.0544117647058795E-2</v>
      </c>
      <c r="S53" s="58">
        <f t="shared" si="5"/>
        <v>7.4450980392156807E-2</v>
      </c>
      <c r="T53" s="58">
        <f t="shared" si="5"/>
        <v>0</v>
      </c>
      <c r="U53" s="58">
        <f t="shared" si="5"/>
        <v>0</v>
      </c>
      <c r="V53" s="58">
        <f t="shared" si="5"/>
        <v>5.0000000000000044E-4</v>
      </c>
      <c r="W53" s="58">
        <f t="shared" si="5"/>
        <v>2.5000000000000577E-3</v>
      </c>
      <c r="X53" s="58"/>
      <c r="Y53" s="58">
        <f>Y52-Y51</f>
        <v>0</v>
      </c>
      <c r="Z53" s="58">
        <f>Z52-Z51</f>
        <v>0</v>
      </c>
      <c r="AA53" s="58">
        <f>AA52-AA51</f>
        <v>0</v>
      </c>
      <c r="AB53" s="58">
        <f>AB52-AB51</f>
        <v>0</v>
      </c>
      <c r="AC53" s="58"/>
      <c r="AD53" s="58">
        <f>AD52-AD51</f>
        <v>4.0000000000000036E-3</v>
      </c>
      <c r="AE53" s="58">
        <f>AE52-AE51</f>
        <v>4.9499999999999988E-2</v>
      </c>
      <c r="AF53" s="58">
        <f>AF52-AF51</f>
        <v>5.0000000000000044E-4</v>
      </c>
      <c r="AG53" s="58">
        <f>AG52-AG51</f>
        <v>6.5000000000000058E-2</v>
      </c>
    </row>
    <row r="54" spans="1:33" x14ac:dyDescent="0.25">
      <c r="B54" s="76"/>
      <c r="C54" s="58"/>
      <c r="D54" s="58"/>
      <c r="E54" s="58"/>
      <c r="F54" s="58"/>
      <c r="G54" s="58"/>
    </row>
    <row r="55" spans="1:33" x14ac:dyDescent="0.25">
      <c r="B55" s="76"/>
      <c r="C55" s="58"/>
      <c r="D55" s="58"/>
      <c r="E55" s="58"/>
      <c r="F55" s="58"/>
      <c r="G55" s="58"/>
    </row>
    <row r="56" spans="1:33" x14ac:dyDescent="0.25">
      <c r="B56" s="76"/>
      <c r="C56" s="58"/>
      <c r="D56" s="58"/>
      <c r="E56" s="58"/>
      <c r="F56" s="58"/>
      <c r="G56" s="58"/>
    </row>
    <row r="58" spans="1:33" x14ac:dyDescent="0.25">
      <c r="B58" s="239" t="s">
        <v>201</v>
      </c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  <c r="Q58" s="240"/>
      <c r="R58" s="240"/>
      <c r="S58" s="241"/>
    </row>
    <row r="59" spans="1:33" x14ac:dyDescent="0.25">
      <c r="B59" s="242" t="s">
        <v>149</v>
      </c>
      <c r="C59" s="243"/>
      <c r="D59" s="243"/>
      <c r="E59" s="243"/>
      <c r="F59" s="243"/>
      <c r="G59" s="244"/>
      <c r="H59" s="245" t="s">
        <v>148</v>
      </c>
      <c r="I59" s="245"/>
      <c r="J59" s="245"/>
      <c r="K59" s="245"/>
      <c r="L59" s="245"/>
      <c r="M59" s="245"/>
      <c r="N59" s="246" t="s">
        <v>147</v>
      </c>
      <c r="O59" s="247"/>
      <c r="P59" s="247"/>
      <c r="Q59" s="247"/>
      <c r="R59" s="247"/>
      <c r="S59" s="248"/>
    </row>
    <row r="60" spans="1:33" x14ac:dyDescent="0.25">
      <c r="B60" s="102"/>
      <c r="C60" s="102" t="s">
        <v>20</v>
      </c>
      <c r="D60" s="102" t="s">
        <v>19</v>
      </c>
      <c r="E60" s="102" t="s">
        <v>18</v>
      </c>
      <c r="F60" s="102" t="s">
        <v>17</v>
      </c>
      <c r="G60" s="102" t="s">
        <v>144</v>
      </c>
      <c r="H60" s="101"/>
      <c r="I60" s="101" t="s">
        <v>20</v>
      </c>
      <c r="J60" s="101" t="s">
        <v>19</v>
      </c>
      <c r="K60" s="101" t="s">
        <v>18</v>
      </c>
      <c r="L60" s="101" t="s">
        <v>17</v>
      </c>
      <c r="M60" s="101" t="s">
        <v>144</v>
      </c>
      <c r="N60" s="100"/>
      <c r="O60" s="100" t="s">
        <v>20</v>
      </c>
      <c r="P60" s="100" t="s">
        <v>19</v>
      </c>
      <c r="Q60" s="100" t="s">
        <v>18</v>
      </c>
      <c r="R60" s="100" t="s">
        <v>17</v>
      </c>
      <c r="S60" s="100" t="s">
        <v>144</v>
      </c>
    </row>
    <row r="61" spans="1:33" x14ac:dyDescent="0.25">
      <c r="B61" s="102" t="s">
        <v>27</v>
      </c>
      <c r="C61" s="105">
        <f>MEDIAN(C63:C97)</f>
        <v>0.1</v>
      </c>
      <c r="D61" s="105">
        <f>MEDIAN(D63:D97)</f>
        <v>0.34899999999999998</v>
      </c>
      <c r="E61" s="105">
        <f>MEDIAN(E63:E97)</f>
        <v>9.5000000000000001E-2</v>
      </c>
      <c r="F61" s="105">
        <f>MEDIAN(F63:F97)</f>
        <v>0.19400000000000001</v>
      </c>
      <c r="G61" s="105">
        <f>MEDIAN(G63:G97)</f>
        <v>0.50700000000000001</v>
      </c>
      <c r="H61" s="101" t="s">
        <v>27</v>
      </c>
      <c r="I61" s="105">
        <f>MEDIAN(I63:I69)</f>
        <v>6.8000000000000005E-2</v>
      </c>
      <c r="J61" s="105">
        <f>MEDIAN(J63:J69)</f>
        <v>0.46700000000000003</v>
      </c>
      <c r="K61" s="105">
        <f>MEDIAN(K63:K69)</f>
        <v>6.6000000000000003E-2</v>
      </c>
      <c r="L61" s="105">
        <f>MEDIAN(L63:L69)</f>
        <v>0.13400000000000001</v>
      </c>
      <c r="M61" s="105">
        <f>MEDIAN(M63:M69)</f>
        <v>0.66700000000000004</v>
      </c>
      <c r="N61" s="100" t="s">
        <v>27</v>
      </c>
      <c r="O61" s="105">
        <f>MEDIAN(O63:O74)</f>
        <v>0.153</v>
      </c>
      <c r="P61" s="105">
        <f>MEDIAN(P63:P74)</f>
        <v>0.45450000000000002</v>
      </c>
      <c r="Q61" s="105">
        <f>MEDIAN(Q63:Q74)</f>
        <v>0.1205</v>
      </c>
      <c r="R61" s="105">
        <f>MEDIAN(R63:R74)</f>
        <v>0.27500000000000002</v>
      </c>
      <c r="S61" s="105">
        <f>MEDIAN(S63:S74)</f>
        <v>0.71500000000000008</v>
      </c>
    </row>
    <row r="62" spans="1:33" x14ac:dyDescent="0.25">
      <c r="B62" s="102" t="s">
        <v>21</v>
      </c>
      <c r="C62" s="102" t="s">
        <v>20</v>
      </c>
      <c r="D62" s="102" t="s">
        <v>19</v>
      </c>
      <c r="E62" s="102" t="s">
        <v>18</v>
      </c>
      <c r="F62" s="102" t="s">
        <v>17</v>
      </c>
      <c r="G62" s="102" t="s">
        <v>144</v>
      </c>
      <c r="H62" s="101" t="s">
        <v>21</v>
      </c>
      <c r="I62" s="101" t="s">
        <v>20</v>
      </c>
      <c r="J62" s="101" t="s">
        <v>19</v>
      </c>
      <c r="K62" s="101" t="s">
        <v>18</v>
      </c>
      <c r="L62" s="101" t="s">
        <v>17</v>
      </c>
      <c r="M62" s="101" t="s">
        <v>144</v>
      </c>
      <c r="N62" s="100" t="s">
        <v>21</v>
      </c>
      <c r="O62" s="100" t="s">
        <v>20</v>
      </c>
      <c r="P62" s="100" t="s">
        <v>19</v>
      </c>
      <c r="Q62" s="100" t="s">
        <v>18</v>
      </c>
      <c r="R62" s="100" t="s">
        <v>17</v>
      </c>
      <c r="S62" s="100" t="s">
        <v>144</v>
      </c>
    </row>
    <row r="63" spans="1:33" x14ac:dyDescent="0.25">
      <c r="B63" s="76">
        <v>1</v>
      </c>
      <c r="C63" s="58">
        <v>0.1</v>
      </c>
      <c r="D63" s="58">
        <v>0.53300000000000003</v>
      </c>
      <c r="E63" s="58">
        <v>9.4E-2</v>
      </c>
      <c r="F63" s="58">
        <f>C63+E63</f>
        <v>0.19400000000000001</v>
      </c>
      <c r="G63" s="58">
        <v>0.72699999999999998</v>
      </c>
      <c r="H63" s="76">
        <v>1</v>
      </c>
      <c r="I63" s="58">
        <v>0.1</v>
      </c>
      <c r="J63" s="58">
        <v>0.46700000000000003</v>
      </c>
      <c r="K63" s="58">
        <v>0.1</v>
      </c>
      <c r="L63" s="58">
        <f>I63+K63</f>
        <v>0.2</v>
      </c>
      <c r="M63" s="58">
        <v>0.66700000000000004</v>
      </c>
      <c r="N63" s="76">
        <v>1</v>
      </c>
      <c r="O63" s="58">
        <v>0.20100000000000001</v>
      </c>
      <c r="P63" s="58">
        <v>0.46300000000000002</v>
      </c>
      <c r="Q63" s="58">
        <v>9.4E-2</v>
      </c>
      <c r="R63" s="58">
        <f>O63+Q63</f>
        <v>0.29500000000000004</v>
      </c>
      <c r="S63" s="58">
        <v>0.75800000000000001</v>
      </c>
    </row>
    <row r="64" spans="1:33" x14ac:dyDescent="0.25">
      <c r="B64" s="76">
        <v>2</v>
      </c>
      <c r="C64" s="58">
        <v>9.4E-2</v>
      </c>
      <c r="D64" s="58">
        <v>0.45</v>
      </c>
      <c r="E64" s="58">
        <v>0.13400000000000001</v>
      </c>
      <c r="F64" s="58">
        <f t="shared" ref="F64:F97" si="6">C64+E64</f>
        <v>0.22800000000000001</v>
      </c>
      <c r="G64" s="58">
        <v>0.67800000000000005</v>
      </c>
      <c r="H64" s="76">
        <v>2</v>
      </c>
      <c r="I64" s="58">
        <v>1.4999999999999999E-2</v>
      </c>
      <c r="J64" s="58">
        <v>0.05</v>
      </c>
      <c r="K64" s="58">
        <v>3.1E-2</v>
      </c>
      <c r="L64" s="58">
        <f t="shared" ref="L64:L69" si="7">I64+K64</f>
        <v>4.5999999999999999E-2</v>
      </c>
      <c r="M64" s="58">
        <v>9.6000000000000002E-2</v>
      </c>
      <c r="N64" s="76">
        <v>2</v>
      </c>
      <c r="O64" s="58">
        <v>0.153</v>
      </c>
      <c r="P64" s="58">
        <v>0.317</v>
      </c>
      <c r="Q64" s="58">
        <v>0.11600000000000001</v>
      </c>
      <c r="R64" s="58">
        <f t="shared" ref="R64:R74" si="8">O64+Q64</f>
        <v>0.26900000000000002</v>
      </c>
      <c r="S64" s="58">
        <v>0.58599999999999997</v>
      </c>
    </row>
    <row r="65" spans="2:19" x14ac:dyDescent="0.25">
      <c r="B65" s="76">
        <v>3</v>
      </c>
      <c r="C65" s="58">
        <v>0.128</v>
      </c>
      <c r="D65" s="58">
        <v>0.35</v>
      </c>
      <c r="E65" s="58">
        <v>8.8999999999999996E-2</v>
      </c>
      <c r="F65" s="58">
        <f t="shared" si="6"/>
        <v>0.217</v>
      </c>
      <c r="G65" s="58">
        <v>0.56699999999999995</v>
      </c>
      <c r="H65" s="76">
        <v>3</v>
      </c>
      <c r="I65" s="58">
        <v>6.7000000000000004E-2</v>
      </c>
      <c r="J65" s="58">
        <v>0.23599999999999999</v>
      </c>
      <c r="K65" s="58">
        <v>6.4000000000000001E-2</v>
      </c>
      <c r="L65" s="58">
        <f t="shared" si="7"/>
        <v>0.13100000000000001</v>
      </c>
      <c r="M65" s="58">
        <v>0.36699999999999999</v>
      </c>
      <c r="N65" s="76">
        <v>3</v>
      </c>
      <c r="O65" s="58">
        <v>0.151</v>
      </c>
      <c r="P65" s="58">
        <v>0.63400000000000001</v>
      </c>
      <c r="Q65" s="58">
        <v>0.15</v>
      </c>
      <c r="R65" s="58">
        <f t="shared" si="8"/>
        <v>0.30099999999999999</v>
      </c>
      <c r="S65" s="58">
        <v>0.93500000000000005</v>
      </c>
    </row>
    <row r="66" spans="2:19" x14ac:dyDescent="0.25">
      <c r="B66" s="76">
        <v>4</v>
      </c>
      <c r="C66" s="58">
        <v>9.4E-2</v>
      </c>
      <c r="D66" s="58">
        <v>0.53900000000000003</v>
      </c>
      <c r="E66" s="58">
        <v>0.1</v>
      </c>
      <c r="F66" s="58">
        <f t="shared" si="6"/>
        <v>0.19400000000000001</v>
      </c>
      <c r="G66" s="58">
        <v>0.73299999999999998</v>
      </c>
      <c r="H66" s="76">
        <v>4</v>
      </c>
      <c r="I66" s="58">
        <v>6.8000000000000005E-2</v>
      </c>
      <c r="J66" s="58">
        <v>0.68300000000000005</v>
      </c>
      <c r="K66" s="58">
        <v>6.6000000000000003E-2</v>
      </c>
      <c r="L66" s="58">
        <f t="shared" si="7"/>
        <v>0.13400000000000001</v>
      </c>
      <c r="M66" s="58">
        <v>0.81699999999999995</v>
      </c>
      <c r="N66" s="76">
        <v>4</v>
      </c>
      <c r="O66" s="58">
        <v>0.153</v>
      </c>
      <c r="P66" s="58">
        <v>0.55100000000000005</v>
      </c>
      <c r="Q66" s="58">
        <v>0.128</v>
      </c>
      <c r="R66" s="58">
        <f t="shared" si="8"/>
        <v>0.28100000000000003</v>
      </c>
      <c r="S66" s="58">
        <v>0.83199999999999996</v>
      </c>
    </row>
    <row r="67" spans="2:19" x14ac:dyDescent="0.25">
      <c r="B67" s="76">
        <v>5</v>
      </c>
      <c r="C67" s="58">
        <v>0.128</v>
      </c>
      <c r="D67" s="58">
        <v>0.23499999999999999</v>
      </c>
      <c r="E67" s="58">
        <v>9.8000000000000004E-2</v>
      </c>
      <c r="F67" s="58">
        <f t="shared" si="6"/>
        <v>0.22600000000000001</v>
      </c>
      <c r="G67" s="58">
        <v>0.46100000000000002</v>
      </c>
      <c r="H67" s="76">
        <v>5</v>
      </c>
      <c r="I67" s="58">
        <v>0.1</v>
      </c>
      <c r="J67" s="58">
        <v>0.90500000000000003</v>
      </c>
      <c r="K67" s="58">
        <v>0.11700000000000001</v>
      </c>
      <c r="L67" s="58">
        <f t="shared" si="7"/>
        <v>0.21700000000000003</v>
      </c>
      <c r="M67" s="58">
        <v>1.1220000000000001</v>
      </c>
      <c r="N67" s="76">
        <v>5</v>
      </c>
      <c r="O67" s="58">
        <v>0.20399999999999999</v>
      </c>
      <c r="P67" s="58">
        <v>0.32900000000000001</v>
      </c>
      <c r="Q67" s="58">
        <v>0.1</v>
      </c>
      <c r="R67" s="58">
        <f t="shared" si="8"/>
        <v>0.30399999999999999</v>
      </c>
      <c r="S67" s="58">
        <v>0.63300000000000001</v>
      </c>
    </row>
    <row r="68" spans="2:19" x14ac:dyDescent="0.25">
      <c r="B68" s="76">
        <v>6</v>
      </c>
      <c r="C68" s="58">
        <v>0.10100000000000001</v>
      </c>
      <c r="D68" s="58">
        <v>0.49399999999999999</v>
      </c>
      <c r="E68" s="58">
        <v>0.15</v>
      </c>
      <c r="F68" s="58">
        <f t="shared" si="6"/>
        <v>0.251</v>
      </c>
      <c r="G68" s="58">
        <v>0.745</v>
      </c>
      <c r="H68" s="76">
        <v>6</v>
      </c>
      <c r="I68" s="58">
        <v>9.9000000000000005E-2</v>
      </c>
      <c r="J68" s="58">
        <v>0.501</v>
      </c>
      <c r="K68" s="58">
        <v>9.9000000000000005E-2</v>
      </c>
      <c r="L68" s="58">
        <f t="shared" si="7"/>
        <v>0.19800000000000001</v>
      </c>
      <c r="M68" s="58">
        <v>0.69899999999999995</v>
      </c>
      <c r="N68" s="76">
        <v>6</v>
      </c>
      <c r="O68" s="58">
        <v>0.16600000000000001</v>
      </c>
      <c r="P68" s="58">
        <v>0.379</v>
      </c>
      <c r="Q68" s="58">
        <v>8.7999999999999995E-2</v>
      </c>
      <c r="R68" s="58">
        <f t="shared" si="8"/>
        <v>0.254</v>
      </c>
      <c r="S68" s="58">
        <v>0.63300000000000001</v>
      </c>
    </row>
    <row r="69" spans="2:19" x14ac:dyDescent="0.25">
      <c r="B69" s="76">
        <v>7</v>
      </c>
      <c r="C69" s="58">
        <v>0.111</v>
      </c>
      <c r="D69" s="58">
        <v>0.34899999999999998</v>
      </c>
      <c r="E69" s="58">
        <v>4.7E-2</v>
      </c>
      <c r="F69" s="58">
        <f t="shared" si="6"/>
        <v>0.158</v>
      </c>
      <c r="G69" s="58">
        <v>0.50700000000000001</v>
      </c>
      <c r="H69" s="76">
        <v>7</v>
      </c>
      <c r="I69" s="58">
        <v>6.7000000000000004E-2</v>
      </c>
      <c r="J69" s="58">
        <v>0.3</v>
      </c>
      <c r="K69" s="58">
        <v>5.1999999999999998E-2</v>
      </c>
      <c r="L69" s="58">
        <f t="shared" si="7"/>
        <v>0.11899999999999999</v>
      </c>
      <c r="M69" s="58">
        <v>0.41899999999999998</v>
      </c>
      <c r="N69" s="76">
        <v>7</v>
      </c>
      <c r="O69" s="58">
        <v>0.14899999999999999</v>
      </c>
      <c r="P69" s="58">
        <v>0.57999999999999996</v>
      </c>
      <c r="Q69" s="58">
        <v>0.12</v>
      </c>
      <c r="R69" s="58">
        <f t="shared" si="8"/>
        <v>0.26900000000000002</v>
      </c>
      <c r="S69" s="58">
        <v>0.84899999999999998</v>
      </c>
    </row>
    <row r="70" spans="2:19" x14ac:dyDescent="0.25">
      <c r="B70" s="76">
        <v>8</v>
      </c>
      <c r="C70" s="58">
        <v>8.2000000000000003E-2</v>
      </c>
      <c r="D70" s="58">
        <v>0.251</v>
      </c>
      <c r="E70" s="58">
        <v>0.11600000000000001</v>
      </c>
      <c r="F70" s="58">
        <f t="shared" si="6"/>
        <v>0.19800000000000001</v>
      </c>
      <c r="G70" s="58">
        <v>0.44900000000000001</v>
      </c>
      <c r="N70" s="76">
        <v>8</v>
      </c>
      <c r="O70" s="58">
        <v>0.13900000000000001</v>
      </c>
      <c r="P70" s="58">
        <v>0.69499999999999995</v>
      </c>
      <c r="Q70" s="58">
        <v>0.121</v>
      </c>
      <c r="R70" s="58">
        <f t="shared" si="8"/>
        <v>0.26</v>
      </c>
      <c r="S70" s="58">
        <v>0.95499999999999996</v>
      </c>
    </row>
    <row r="71" spans="2:19" x14ac:dyDescent="0.25">
      <c r="B71" s="76">
        <v>9</v>
      </c>
      <c r="C71" s="58">
        <v>0.105</v>
      </c>
      <c r="D71" s="58">
        <v>0.499</v>
      </c>
      <c r="E71" s="58">
        <v>0.13300000000000001</v>
      </c>
      <c r="F71" s="58">
        <f t="shared" si="6"/>
        <v>0.23799999999999999</v>
      </c>
      <c r="G71" s="58">
        <v>0.73699999999999999</v>
      </c>
      <c r="N71" s="76">
        <v>9</v>
      </c>
      <c r="O71" s="58">
        <v>0.13300000000000001</v>
      </c>
      <c r="P71" s="58">
        <v>0.379</v>
      </c>
      <c r="Q71" s="58">
        <v>0.121</v>
      </c>
      <c r="R71" s="58">
        <f t="shared" si="8"/>
        <v>0.254</v>
      </c>
      <c r="S71" s="58">
        <v>0.63300000000000001</v>
      </c>
    </row>
    <row r="72" spans="2:19" x14ac:dyDescent="0.25">
      <c r="B72" s="76">
        <v>10</v>
      </c>
      <c r="C72" s="58">
        <v>9.9000000000000005E-2</v>
      </c>
      <c r="D72" s="58">
        <v>0.46700000000000003</v>
      </c>
      <c r="E72" s="58">
        <v>6.6000000000000003E-2</v>
      </c>
      <c r="F72" s="58">
        <f t="shared" si="6"/>
        <v>0.16500000000000001</v>
      </c>
      <c r="G72" s="58">
        <v>0.63200000000000001</v>
      </c>
      <c r="N72" s="76">
        <v>10</v>
      </c>
      <c r="O72" s="58">
        <v>0.121</v>
      </c>
      <c r="P72" s="58">
        <v>0.44600000000000001</v>
      </c>
      <c r="Q72" s="58">
        <v>0.105</v>
      </c>
      <c r="R72" s="58">
        <f t="shared" si="8"/>
        <v>0.22599999999999998</v>
      </c>
      <c r="S72" s="58">
        <v>0.67200000000000004</v>
      </c>
    </row>
    <row r="73" spans="2:19" x14ac:dyDescent="0.25">
      <c r="B73" s="76">
        <v>11</v>
      </c>
      <c r="C73" s="58">
        <v>0.1</v>
      </c>
      <c r="D73" s="58">
        <v>0.53300000000000003</v>
      </c>
      <c r="E73" s="58">
        <v>8.7999999999999995E-2</v>
      </c>
      <c r="F73" s="58">
        <f t="shared" si="6"/>
        <v>0.188</v>
      </c>
      <c r="G73" s="58">
        <v>0.72099999999999997</v>
      </c>
      <c r="N73" s="76">
        <v>11</v>
      </c>
      <c r="O73" s="58">
        <v>0.16300000000000001</v>
      </c>
      <c r="P73" s="58">
        <v>0.36599999999999999</v>
      </c>
      <c r="Q73" s="58">
        <v>0.121</v>
      </c>
      <c r="R73" s="58">
        <f t="shared" si="8"/>
        <v>0.28400000000000003</v>
      </c>
      <c r="S73" s="58">
        <v>0.65</v>
      </c>
    </row>
    <row r="74" spans="2:19" x14ac:dyDescent="0.25">
      <c r="B74" s="76">
        <v>12</v>
      </c>
      <c r="C74" s="58">
        <v>6.7000000000000004E-2</v>
      </c>
      <c r="D74" s="58">
        <v>0.52600000000000002</v>
      </c>
      <c r="E74" s="58">
        <v>9.0999999999999998E-2</v>
      </c>
      <c r="F74" s="58">
        <f t="shared" si="6"/>
        <v>0.158</v>
      </c>
      <c r="G74" s="58">
        <v>0.68400000000000005</v>
      </c>
      <c r="N74" s="76">
        <v>12</v>
      </c>
      <c r="O74" s="58">
        <v>1.18</v>
      </c>
      <c r="P74" s="58">
        <v>0.46600000000000003</v>
      </c>
      <c r="Q74" s="58">
        <v>0.122</v>
      </c>
      <c r="R74" s="58">
        <f t="shared" si="8"/>
        <v>1.302</v>
      </c>
      <c r="S74" s="58">
        <v>1.768</v>
      </c>
    </row>
    <row r="75" spans="2:19" x14ac:dyDescent="0.25">
      <c r="B75" s="76">
        <v>13</v>
      </c>
      <c r="C75" s="58">
        <v>0.13</v>
      </c>
      <c r="D75" s="58">
        <v>0.20300000000000001</v>
      </c>
      <c r="E75" s="58">
        <v>0.11700000000000001</v>
      </c>
      <c r="F75" s="58">
        <f t="shared" si="6"/>
        <v>0.247</v>
      </c>
      <c r="G75" s="58">
        <v>0.45</v>
      </c>
    </row>
    <row r="76" spans="2:19" x14ac:dyDescent="0.25">
      <c r="B76" s="76">
        <v>14</v>
      </c>
      <c r="C76" s="58">
        <v>0.1</v>
      </c>
      <c r="D76" s="58">
        <v>0.23</v>
      </c>
      <c r="E76" s="58">
        <v>6.7000000000000004E-2</v>
      </c>
      <c r="F76" s="58">
        <f t="shared" si="6"/>
        <v>0.16700000000000001</v>
      </c>
      <c r="G76" s="58">
        <v>0.39700000000000002</v>
      </c>
    </row>
    <row r="77" spans="2:19" x14ac:dyDescent="0.25">
      <c r="B77" s="76">
        <v>15</v>
      </c>
      <c r="C77" s="58">
        <v>7.0999999999999994E-2</v>
      </c>
      <c r="D77" s="58">
        <v>0.218</v>
      </c>
      <c r="E77" s="58">
        <v>7.9000000000000001E-2</v>
      </c>
      <c r="F77" s="58">
        <f t="shared" si="6"/>
        <v>0.15</v>
      </c>
      <c r="G77" s="58">
        <v>0.36799999999999999</v>
      </c>
    </row>
    <row r="78" spans="2:19" x14ac:dyDescent="0.25">
      <c r="B78" s="76">
        <v>16</v>
      </c>
      <c r="C78" s="58">
        <v>0.1</v>
      </c>
      <c r="D78" s="58">
        <v>0.53200000000000003</v>
      </c>
      <c r="E78" s="58">
        <v>0.10100000000000001</v>
      </c>
      <c r="F78" s="58">
        <f t="shared" si="6"/>
        <v>0.20100000000000001</v>
      </c>
      <c r="G78" s="58">
        <v>0.73299999999999998</v>
      </c>
    </row>
    <row r="79" spans="2:19" x14ac:dyDescent="0.25">
      <c r="B79" s="76">
        <v>17</v>
      </c>
      <c r="C79" s="58">
        <v>0.11700000000000001</v>
      </c>
      <c r="D79" s="58">
        <v>0.35</v>
      </c>
      <c r="E79" s="58">
        <v>0.1</v>
      </c>
      <c r="F79" s="58">
        <f t="shared" si="6"/>
        <v>0.21700000000000003</v>
      </c>
      <c r="G79" s="58">
        <v>0.56699999999999995</v>
      </c>
    </row>
    <row r="80" spans="2:19" x14ac:dyDescent="0.25">
      <c r="B80" s="76">
        <v>18</v>
      </c>
      <c r="C80" s="58">
        <v>8.5999999999999993E-2</v>
      </c>
      <c r="D80" s="58">
        <v>0.75</v>
      </c>
      <c r="E80" s="58">
        <v>8.1000000000000003E-2</v>
      </c>
      <c r="F80" s="58">
        <f t="shared" si="6"/>
        <v>0.16699999999999998</v>
      </c>
      <c r="G80" s="58">
        <v>0.91700000000000004</v>
      </c>
    </row>
    <row r="81" spans="2:7" x14ac:dyDescent="0.25">
      <c r="B81" s="76">
        <v>19</v>
      </c>
      <c r="C81" s="58">
        <v>6.7000000000000004E-2</v>
      </c>
      <c r="D81" s="58">
        <v>0.433</v>
      </c>
      <c r="E81" s="58">
        <v>0.104</v>
      </c>
      <c r="F81" s="58">
        <f t="shared" si="6"/>
        <v>0.17099999999999999</v>
      </c>
      <c r="G81" s="58">
        <v>0.60399999999999998</v>
      </c>
    </row>
    <row r="82" spans="2:7" x14ac:dyDescent="0.25">
      <c r="B82" s="76">
        <v>20</v>
      </c>
      <c r="C82" s="58">
        <v>8.3000000000000004E-2</v>
      </c>
      <c r="D82" s="58">
        <v>0.251</v>
      </c>
      <c r="E82" s="58">
        <v>9.9000000000000005E-2</v>
      </c>
      <c r="F82" s="58">
        <f t="shared" si="6"/>
        <v>0.182</v>
      </c>
      <c r="G82" s="58">
        <v>0.433</v>
      </c>
    </row>
    <row r="83" spans="2:7" x14ac:dyDescent="0.25">
      <c r="B83" s="76">
        <v>21</v>
      </c>
      <c r="C83" s="58">
        <v>0.11700000000000001</v>
      </c>
      <c r="D83" s="58">
        <v>0.498</v>
      </c>
      <c r="E83" s="58">
        <v>8.5000000000000006E-2</v>
      </c>
      <c r="F83" s="58">
        <f t="shared" si="6"/>
        <v>0.20200000000000001</v>
      </c>
      <c r="G83" s="58">
        <v>0.7</v>
      </c>
    </row>
    <row r="84" spans="2:7" x14ac:dyDescent="0.25">
      <c r="B84" s="76">
        <v>22</v>
      </c>
      <c r="C84" s="58">
        <v>8.5000000000000006E-2</v>
      </c>
      <c r="D84" s="58">
        <v>0.34899999999999998</v>
      </c>
      <c r="E84" s="58">
        <v>6.8000000000000005E-2</v>
      </c>
      <c r="F84" s="58">
        <f t="shared" si="6"/>
        <v>0.15300000000000002</v>
      </c>
      <c r="G84" s="58">
        <v>0.502</v>
      </c>
    </row>
    <row r="85" spans="2:7" x14ac:dyDescent="0.25">
      <c r="B85" s="76">
        <v>23</v>
      </c>
      <c r="C85" s="58">
        <v>8.4000000000000005E-2</v>
      </c>
      <c r="D85" s="58">
        <v>0.26600000000000001</v>
      </c>
      <c r="E85" s="58">
        <v>8.4000000000000005E-2</v>
      </c>
      <c r="F85" s="58">
        <f t="shared" si="6"/>
        <v>0.16800000000000001</v>
      </c>
      <c r="G85" s="58">
        <v>0.434</v>
      </c>
    </row>
    <row r="86" spans="2:7" x14ac:dyDescent="0.25">
      <c r="B86" s="76">
        <v>24</v>
      </c>
      <c r="C86" s="58">
        <v>0.13100000000000001</v>
      </c>
      <c r="D86" s="58">
        <v>0.41899999999999998</v>
      </c>
      <c r="E86" s="58">
        <v>0.1</v>
      </c>
      <c r="F86" s="58">
        <f t="shared" si="6"/>
        <v>0.23100000000000001</v>
      </c>
      <c r="G86" s="58">
        <v>0.65</v>
      </c>
    </row>
    <row r="87" spans="2:7" x14ac:dyDescent="0.25">
      <c r="B87" s="76">
        <v>25</v>
      </c>
      <c r="C87" s="58">
        <v>8.7999999999999995E-2</v>
      </c>
      <c r="D87" s="58">
        <v>0.14499999999999999</v>
      </c>
      <c r="E87" s="58">
        <v>6.9000000000000006E-2</v>
      </c>
      <c r="F87" s="58">
        <f t="shared" si="6"/>
        <v>0.157</v>
      </c>
      <c r="G87" s="58">
        <v>0.30199999999999999</v>
      </c>
    </row>
    <row r="88" spans="2:7" x14ac:dyDescent="0.25">
      <c r="B88" s="76">
        <v>26</v>
      </c>
      <c r="C88" s="58">
        <v>8.5000000000000006E-2</v>
      </c>
      <c r="D88" s="58">
        <v>0.318</v>
      </c>
      <c r="E88" s="58">
        <v>9.7000000000000003E-2</v>
      </c>
      <c r="F88" s="58">
        <f t="shared" si="6"/>
        <v>0.182</v>
      </c>
      <c r="G88" s="58">
        <v>0.5</v>
      </c>
    </row>
    <row r="89" spans="2:7" x14ac:dyDescent="0.25">
      <c r="B89" s="76">
        <v>27</v>
      </c>
      <c r="C89" s="58">
        <v>0.1</v>
      </c>
      <c r="D89" s="58">
        <v>0.13300000000000001</v>
      </c>
      <c r="E89" s="58">
        <v>9.5000000000000001E-2</v>
      </c>
      <c r="F89" s="58">
        <f t="shared" si="6"/>
        <v>0.19500000000000001</v>
      </c>
      <c r="G89" s="58">
        <v>0.32800000000000001</v>
      </c>
    </row>
    <row r="90" spans="2:7" x14ac:dyDescent="0.25">
      <c r="B90" s="76">
        <v>28</v>
      </c>
      <c r="C90" s="58">
        <v>0.10199999999999999</v>
      </c>
      <c r="D90" s="58">
        <v>0.23300000000000001</v>
      </c>
      <c r="E90" s="58">
        <v>0.127</v>
      </c>
      <c r="F90" s="58">
        <f t="shared" si="6"/>
        <v>0.22899999999999998</v>
      </c>
      <c r="G90" s="58">
        <v>0.46200000000000002</v>
      </c>
    </row>
    <row r="91" spans="2:7" x14ac:dyDescent="0.25">
      <c r="B91" s="76">
        <v>29</v>
      </c>
      <c r="C91" s="58">
        <v>8.3000000000000004E-2</v>
      </c>
      <c r="D91" s="58">
        <v>1.0840000000000001</v>
      </c>
      <c r="E91" s="58">
        <v>0.11600000000000001</v>
      </c>
      <c r="F91" s="58">
        <f t="shared" si="6"/>
        <v>0.19900000000000001</v>
      </c>
      <c r="G91" s="58">
        <v>1.2829999999999999</v>
      </c>
    </row>
    <row r="92" spans="2:7" x14ac:dyDescent="0.25">
      <c r="B92" s="76">
        <v>30</v>
      </c>
      <c r="C92" s="58">
        <v>0.121</v>
      </c>
      <c r="D92" s="58">
        <v>0.11700000000000001</v>
      </c>
      <c r="E92" s="58">
        <v>9.4E-2</v>
      </c>
      <c r="F92" s="58">
        <f t="shared" si="6"/>
        <v>0.215</v>
      </c>
      <c r="G92" s="58">
        <v>0.33200000000000002</v>
      </c>
    </row>
    <row r="93" spans="2:7" x14ac:dyDescent="0.25">
      <c r="B93" s="76">
        <v>31</v>
      </c>
      <c r="C93" s="58">
        <v>0.15</v>
      </c>
      <c r="D93" s="58">
        <v>0.2</v>
      </c>
      <c r="E93" s="58">
        <v>9.5000000000000001E-2</v>
      </c>
      <c r="F93" s="58">
        <f t="shared" si="6"/>
        <v>0.245</v>
      </c>
      <c r="G93" s="58">
        <v>0.44500000000000001</v>
      </c>
    </row>
    <row r="94" spans="2:7" x14ac:dyDescent="0.25">
      <c r="B94" s="76">
        <v>32</v>
      </c>
      <c r="C94" s="58">
        <v>0.1</v>
      </c>
      <c r="D94" s="58">
        <v>0.23400000000000001</v>
      </c>
      <c r="E94" s="58">
        <v>8.7999999999999995E-2</v>
      </c>
      <c r="F94" s="58">
        <f t="shared" si="6"/>
        <v>0.188</v>
      </c>
      <c r="G94" s="58">
        <v>0.42199999999999999</v>
      </c>
    </row>
    <row r="95" spans="2:7" x14ac:dyDescent="0.25">
      <c r="B95" s="76">
        <v>33</v>
      </c>
      <c r="C95" s="58">
        <v>0.105</v>
      </c>
      <c r="D95" s="58">
        <v>0.39500000000000002</v>
      </c>
      <c r="E95" s="58">
        <v>7.0999999999999994E-2</v>
      </c>
      <c r="F95" s="58">
        <f t="shared" si="6"/>
        <v>0.17599999999999999</v>
      </c>
      <c r="G95" s="58">
        <v>0.57099999999999995</v>
      </c>
    </row>
    <row r="96" spans="2:7" x14ac:dyDescent="0.25">
      <c r="B96" s="76">
        <v>34</v>
      </c>
      <c r="C96" s="58">
        <v>0.104</v>
      </c>
      <c r="D96" s="58">
        <v>0.29599999999999999</v>
      </c>
      <c r="E96" s="58">
        <v>8.6999999999999994E-2</v>
      </c>
      <c r="F96" s="58">
        <f t="shared" si="6"/>
        <v>0.191</v>
      </c>
      <c r="G96" s="58">
        <v>0.48699999999999999</v>
      </c>
    </row>
    <row r="97" spans="2:7" x14ac:dyDescent="0.25">
      <c r="B97" s="76">
        <v>35</v>
      </c>
      <c r="C97" s="58">
        <v>0.13400000000000001</v>
      </c>
      <c r="D97" s="58">
        <v>0.13700000000000001</v>
      </c>
      <c r="E97" s="58">
        <v>9.5000000000000001E-2</v>
      </c>
      <c r="F97" s="58">
        <f t="shared" si="6"/>
        <v>0.22900000000000001</v>
      </c>
      <c r="G97" s="58">
        <v>0.36599999999999999</v>
      </c>
    </row>
  </sheetData>
  <mergeCells count="27">
    <mergeCell ref="B1:S1"/>
    <mergeCell ref="B2:G2"/>
    <mergeCell ref="H2:M2"/>
    <mergeCell ref="N2:S2"/>
    <mergeCell ref="V2:Y2"/>
    <mergeCell ref="AE2:AE3"/>
    <mergeCell ref="A53:B53"/>
    <mergeCell ref="I49:M49"/>
    <mergeCell ref="O49:S49"/>
    <mergeCell ref="A48:S48"/>
    <mergeCell ref="A49:B50"/>
    <mergeCell ref="B58:S58"/>
    <mergeCell ref="C49:G49"/>
    <mergeCell ref="Z2:Z3"/>
    <mergeCell ref="AA2:AD2"/>
    <mergeCell ref="B59:G59"/>
    <mergeCell ref="H59:M59"/>
    <mergeCell ref="N59:S59"/>
    <mergeCell ref="U2:U3"/>
    <mergeCell ref="A51:B51"/>
    <mergeCell ref="A52:B52"/>
    <mergeCell ref="T48:AG48"/>
    <mergeCell ref="T49:W49"/>
    <mergeCell ref="Y49:AB49"/>
    <mergeCell ref="AD49:AG49"/>
    <mergeCell ref="U18:V19"/>
    <mergeCell ref="W18:W19"/>
  </mergeCells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76E"/>
  </sheetPr>
  <dimension ref="A1:AM122"/>
  <sheetViews>
    <sheetView workbookViewId="0">
      <selection activeCell="Q69" sqref="Q69:R69"/>
    </sheetView>
  </sheetViews>
  <sheetFormatPr defaultRowHeight="15" x14ac:dyDescent="0.25"/>
  <cols>
    <col min="1" max="1" width="27.42578125" style="75" customWidth="1"/>
    <col min="2" max="26" width="9.140625" style="75"/>
    <col min="27" max="27" width="11.42578125" style="75" customWidth="1"/>
    <col min="28" max="32" width="9.140625" style="75"/>
    <col min="33" max="33" width="12.85546875" style="75" customWidth="1"/>
    <col min="34" max="38" width="9.140625" style="75"/>
    <col min="39" max="39" width="17.7109375" style="75" customWidth="1"/>
    <col min="40" max="16384" width="9.140625" style="75"/>
  </cols>
  <sheetData>
    <row r="1" spans="2:39" x14ac:dyDescent="0.25">
      <c r="B1" s="269" t="s">
        <v>203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AA1" s="115"/>
      <c r="AB1" s="115"/>
      <c r="AC1" s="115"/>
      <c r="AD1" s="115"/>
      <c r="AE1" s="115"/>
      <c r="AF1" s="115"/>
      <c r="AG1" s="97"/>
    </row>
    <row r="2" spans="2:39" ht="30.75" customHeight="1" x14ac:dyDescent="0.25">
      <c r="B2" s="269" t="s">
        <v>149</v>
      </c>
      <c r="C2" s="269"/>
      <c r="D2" s="269"/>
      <c r="E2" s="269"/>
      <c r="F2" s="269"/>
      <c r="G2" s="269"/>
      <c r="H2" s="270" t="s">
        <v>148</v>
      </c>
      <c r="I2" s="270"/>
      <c r="J2" s="270"/>
      <c r="K2" s="270"/>
      <c r="L2" s="270"/>
      <c r="M2" s="270"/>
      <c r="N2" s="269" t="s">
        <v>147</v>
      </c>
      <c r="O2" s="269"/>
      <c r="P2" s="269"/>
      <c r="Q2" s="269"/>
      <c r="R2" s="269"/>
      <c r="S2" s="269"/>
      <c r="T2" s="270" t="s">
        <v>188</v>
      </c>
      <c r="U2" s="270"/>
      <c r="V2" s="270"/>
      <c r="W2" s="270"/>
      <c r="X2" s="270"/>
      <c r="Y2" s="270"/>
      <c r="AA2" s="196" t="s">
        <v>177</v>
      </c>
      <c r="AB2" s="196" t="s">
        <v>176</v>
      </c>
      <c r="AC2" s="196"/>
      <c r="AD2" s="196"/>
      <c r="AE2" s="196"/>
      <c r="AF2" s="196"/>
      <c r="AG2" s="196" t="s">
        <v>175</v>
      </c>
      <c r="AH2" s="196" t="s">
        <v>135</v>
      </c>
      <c r="AI2" s="196"/>
      <c r="AJ2" s="196"/>
      <c r="AK2" s="196"/>
      <c r="AL2" s="196"/>
      <c r="AM2" s="196" t="s">
        <v>174</v>
      </c>
    </row>
    <row r="3" spans="2:39" ht="19.5" customHeight="1" x14ac:dyDescent="0.25">
      <c r="B3" s="158"/>
      <c r="C3" s="158" t="s">
        <v>20</v>
      </c>
      <c r="D3" s="158" t="s">
        <v>19</v>
      </c>
      <c r="E3" s="158" t="s">
        <v>18</v>
      </c>
      <c r="F3" s="158" t="s">
        <v>17</v>
      </c>
      <c r="G3" s="158" t="s">
        <v>144</v>
      </c>
      <c r="H3" s="158"/>
      <c r="I3" s="158" t="s">
        <v>20</v>
      </c>
      <c r="J3" s="158" t="s">
        <v>19</v>
      </c>
      <c r="K3" s="158" t="s">
        <v>18</v>
      </c>
      <c r="L3" s="158" t="s">
        <v>17</v>
      </c>
      <c r="M3" s="158" t="s">
        <v>144</v>
      </c>
      <c r="N3" s="158"/>
      <c r="O3" s="158" t="s">
        <v>20</v>
      </c>
      <c r="P3" s="158" t="s">
        <v>19</v>
      </c>
      <c r="Q3" s="158" t="s">
        <v>18</v>
      </c>
      <c r="R3" s="158" t="s">
        <v>17</v>
      </c>
      <c r="S3" s="158" t="s">
        <v>144</v>
      </c>
      <c r="T3" s="158"/>
      <c r="U3" s="158" t="s">
        <v>20</v>
      </c>
      <c r="V3" s="158" t="s">
        <v>19</v>
      </c>
      <c r="W3" s="158" t="s">
        <v>18</v>
      </c>
      <c r="X3" s="158" t="s">
        <v>17</v>
      </c>
      <c r="Y3" s="158" t="s">
        <v>144</v>
      </c>
      <c r="AA3" s="196"/>
      <c r="AB3" s="102" t="s">
        <v>101</v>
      </c>
      <c r="AC3" s="101" t="s">
        <v>143</v>
      </c>
      <c r="AD3" s="100" t="s">
        <v>100</v>
      </c>
      <c r="AE3" s="149" t="s">
        <v>187</v>
      </c>
      <c r="AF3" s="74" t="s">
        <v>16</v>
      </c>
      <c r="AG3" s="196"/>
      <c r="AH3" s="73" t="s">
        <v>8</v>
      </c>
      <c r="AI3" s="72" t="s">
        <v>7</v>
      </c>
      <c r="AJ3" s="71" t="s">
        <v>6</v>
      </c>
      <c r="AK3" s="149" t="s">
        <v>186</v>
      </c>
      <c r="AL3" s="74" t="s">
        <v>16</v>
      </c>
      <c r="AM3" s="196"/>
    </row>
    <row r="4" spans="2:39" ht="15.75" customHeight="1" x14ac:dyDescent="0.25">
      <c r="B4" s="158" t="s">
        <v>95</v>
      </c>
      <c r="C4" s="158">
        <f>_xlfn.PERCENTILE.INC(C9:C62,0.1)</f>
        <v>7.6900000000000024E-2</v>
      </c>
      <c r="D4" s="158">
        <f t="shared" ref="D4:Y4" si="0">_xlfn.PERCENTILE.INC(D9:D62,0.1)</f>
        <v>0.29089999999999999</v>
      </c>
      <c r="E4" s="158">
        <f t="shared" si="0"/>
        <v>6.7500000000000004E-2</v>
      </c>
      <c r="F4" s="158">
        <f t="shared" si="0"/>
        <v>0.16810000000000003</v>
      </c>
      <c r="G4" s="158">
        <f t="shared" si="0"/>
        <v>0.54170000000000007</v>
      </c>
      <c r="H4" s="158" t="s">
        <v>95</v>
      </c>
      <c r="I4" s="158">
        <f t="shared" si="0"/>
        <v>0.1671</v>
      </c>
      <c r="J4" s="158">
        <f t="shared" si="0"/>
        <v>0.46330000000000005</v>
      </c>
      <c r="K4" s="158">
        <f t="shared" si="0"/>
        <v>0.15620000000000001</v>
      </c>
      <c r="L4" s="158">
        <f t="shared" si="0"/>
        <v>0.32330000000000003</v>
      </c>
      <c r="M4" s="158">
        <f t="shared" si="0"/>
        <v>0.78660000000000008</v>
      </c>
      <c r="N4" s="158" t="s">
        <v>95</v>
      </c>
      <c r="O4" s="158">
        <f t="shared" si="0"/>
        <v>7.7399999999999997E-2</v>
      </c>
      <c r="P4" s="158">
        <f t="shared" si="0"/>
        <v>0.43480000000000002</v>
      </c>
      <c r="Q4" s="158">
        <f t="shared" si="0"/>
        <v>0.14400000000000002</v>
      </c>
      <c r="R4" s="158">
        <f t="shared" si="0"/>
        <v>0.22139999999999999</v>
      </c>
      <c r="S4" s="158">
        <f t="shared" si="0"/>
        <v>0.63100000000000001</v>
      </c>
      <c r="T4" s="158" t="s">
        <v>95</v>
      </c>
      <c r="U4" s="158">
        <f t="shared" si="0"/>
        <v>0.16700000000000001</v>
      </c>
      <c r="V4" s="158">
        <f t="shared" si="0"/>
        <v>0.23</v>
      </c>
      <c r="W4" s="161">
        <f t="shared" si="0"/>
        <v>8.9999999999999993E-3</v>
      </c>
      <c r="X4" s="161">
        <f t="shared" si="0"/>
        <v>0.17600000000000002</v>
      </c>
      <c r="Y4" s="158">
        <f t="shared" si="0"/>
        <v>0.40600000000000003</v>
      </c>
      <c r="AA4" s="126">
        <f>[1]Záznamy!G202</f>
        <v>1918.39</v>
      </c>
      <c r="AB4" s="126">
        <f>G7</f>
        <v>0</v>
      </c>
      <c r="AC4" s="126">
        <f>M7</f>
        <v>0</v>
      </c>
      <c r="AD4" s="126">
        <f>S7</f>
        <v>0</v>
      </c>
      <c r="AE4" s="125">
        <f>Y7</f>
        <v>0</v>
      </c>
      <c r="AF4" s="125">
        <f>AB4+AC4+AD4+AE4</f>
        <v>0</v>
      </c>
      <c r="AG4" s="125">
        <f>AA4-AF4</f>
        <v>1918.39</v>
      </c>
      <c r="AH4" s="124">
        <f>B62</f>
        <v>54</v>
      </c>
      <c r="AI4" s="124">
        <f>H10</f>
        <v>2</v>
      </c>
      <c r="AJ4" s="123">
        <f>N17</f>
        <v>9</v>
      </c>
      <c r="AK4" s="123">
        <f>T9</f>
        <v>1</v>
      </c>
      <c r="AL4" s="123">
        <f>AH4+AI4+AJ4+AK4</f>
        <v>66</v>
      </c>
      <c r="AM4" s="122">
        <f>(100*AF4)/AA4</f>
        <v>0</v>
      </c>
    </row>
    <row r="5" spans="2:39" x14ac:dyDescent="0.25">
      <c r="B5" s="158" t="s">
        <v>94</v>
      </c>
      <c r="C5" s="158">
        <f>_xlfn.PERCENTILE.INC(C9:C62,0.9)</f>
        <v>0.1804</v>
      </c>
      <c r="D5" s="158">
        <f t="shared" ref="D5:Y5" si="1">_xlfn.PERCENTILE.INC(D9:D62,0.9)</f>
        <v>0.58279999999999998</v>
      </c>
      <c r="E5" s="158">
        <f t="shared" si="1"/>
        <v>0.19570000000000001</v>
      </c>
      <c r="F5" s="158">
        <f t="shared" si="1"/>
        <v>0.36180000000000001</v>
      </c>
      <c r="G5" s="158">
        <f t="shared" si="1"/>
        <v>0.89490000000000003</v>
      </c>
      <c r="H5" s="158" t="s">
        <v>94</v>
      </c>
      <c r="I5" s="158">
        <f t="shared" si="1"/>
        <v>0.16790000000000002</v>
      </c>
      <c r="J5" s="158">
        <f t="shared" si="1"/>
        <v>0.48969999999999997</v>
      </c>
      <c r="K5" s="158">
        <f t="shared" si="1"/>
        <v>0.1578</v>
      </c>
      <c r="L5" s="158">
        <f t="shared" si="1"/>
        <v>0.32569999999999999</v>
      </c>
      <c r="M5" s="158">
        <f t="shared" si="1"/>
        <v>0.8153999999999999</v>
      </c>
      <c r="N5" s="158" t="s">
        <v>94</v>
      </c>
      <c r="O5" s="158">
        <f t="shared" si="1"/>
        <v>0.20979999999999999</v>
      </c>
      <c r="P5" s="158">
        <f t="shared" si="1"/>
        <v>0.63980000000000004</v>
      </c>
      <c r="Q5" s="158">
        <f t="shared" si="1"/>
        <v>0.2056</v>
      </c>
      <c r="R5" s="158">
        <f t="shared" si="1"/>
        <v>0.42320000000000002</v>
      </c>
      <c r="S5" s="158">
        <f t="shared" si="1"/>
        <v>1.0301999999999998</v>
      </c>
      <c r="T5" s="158" t="s">
        <v>94</v>
      </c>
      <c r="U5" s="158">
        <f t="shared" si="1"/>
        <v>0.16700000000000001</v>
      </c>
      <c r="V5" s="158">
        <f t="shared" si="1"/>
        <v>0.23</v>
      </c>
      <c r="W5" s="161">
        <f t="shared" si="1"/>
        <v>8.9999999999999993E-3</v>
      </c>
      <c r="X5" s="161">
        <f t="shared" si="1"/>
        <v>0.17600000000000002</v>
      </c>
      <c r="Y5" s="158">
        <f t="shared" si="1"/>
        <v>0.40600000000000003</v>
      </c>
      <c r="AA5" s="116"/>
      <c r="AB5" s="117"/>
      <c r="AC5" s="117"/>
      <c r="AD5" s="117"/>
      <c r="AE5" s="117"/>
      <c r="AF5" s="117"/>
      <c r="AG5" s="115"/>
      <c r="AH5" s="115"/>
      <c r="AI5" s="115"/>
    </row>
    <row r="6" spans="2:39" x14ac:dyDescent="0.25">
      <c r="B6" s="158" t="s">
        <v>27</v>
      </c>
      <c r="C6" s="158">
        <f>MEDIAN(C9:C62)</f>
        <v>0.14799999999999999</v>
      </c>
      <c r="D6" s="158">
        <f>MEDIAN(D9:D62)</f>
        <v>0.41799999999999998</v>
      </c>
      <c r="E6" s="158">
        <f>MEDIAN(E9:E62)</f>
        <v>0.16</v>
      </c>
      <c r="F6" s="158">
        <f>MEDIAN(F9:F62)</f>
        <v>0.30300000000000005</v>
      </c>
      <c r="G6" s="158">
        <f>MEDIAN(G9:G62)</f>
        <v>0.70799999999999996</v>
      </c>
      <c r="H6" s="158" t="s">
        <v>27</v>
      </c>
      <c r="I6" s="158">
        <f>MEDIAN(I9:I10)</f>
        <v>0.16750000000000001</v>
      </c>
      <c r="J6" s="158">
        <f>MEDIAN(J9:J10)</f>
        <v>0.47650000000000003</v>
      </c>
      <c r="K6" s="158">
        <f>MEDIAN(K9:K10)</f>
        <v>0.157</v>
      </c>
      <c r="L6" s="158">
        <f>MEDIAN(L9:L10)</f>
        <v>0.32450000000000001</v>
      </c>
      <c r="M6" s="158">
        <f>MEDIAN(M9:M10)</f>
        <v>0.80099999999999993</v>
      </c>
      <c r="N6" s="158" t="s">
        <v>27</v>
      </c>
      <c r="O6" s="158">
        <f>MEDIAN(O9:O17)</f>
        <v>0.184</v>
      </c>
      <c r="P6" s="158">
        <f>MEDIAN(P9:P17)</f>
        <v>0.5</v>
      </c>
      <c r="Q6" s="158">
        <f>MEDIAN(Q9:Q17)</f>
        <v>0.183</v>
      </c>
      <c r="R6" s="158">
        <f>MEDIAN(R9:R17)</f>
        <v>0.36699999999999999</v>
      </c>
      <c r="S6" s="158">
        <f>MEDIAN(S9:S17)</f>
        <v>0.87</v>
      </c>
      <c r="T6" s="158" t="s">
        <v>27</v>
      </c>
      <c r="U6" s="160">
        <v>0.16700000000000001</v>
      </c>
      <c r="V6" s="160">
        <v>0.23</v>
      </c>
      <c r="W6" s="162">
        <v>8.9999999999999993E-3</v>
      </c>
      <c r="X6" s="162">
        <f>X9</f>
        <v>0.17600000000000002</v>
      </c>
      <c r="Y6" s="160">
        <v>0.40600000000000003</v>
      </c>
      <c r="AA6" s="115"/>
      <c r="AB6" s="115"/>
      <c r="AC6" s="115"/>
      <c r="AD6" s="115"/>
      <c r="AE6" s="115"/>
      <c r="AF6" s="115"/>
      <c r="AG6" s="115"/>
      <c r="AH6" s="115"/>
      <c r="AI6" s="115"/>
    </row>
    <row r="7" spans="2:39" x14ac:dyDescent="0.25"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60"/>
      <c r="V7" s="160"/>
      <c r="W7" s="160"/>
      <c r="X7" s="160"/>
      <c r="Y7" s="160"/>
    </row>
    <row r="8" spans="2:39" x14ac:dyDescent="0.25">
      <c r="B8" s="158" t="s">
        <v>21</v>
      </c>
      <c r="C8" s="158" t="s">
        <v>20</v>
      </c>
      <c r="D8" s="158" t="s">
        <v>19</v>
      </c>
      <c r="E8" s="158" t="s">
        <v>18</v>
      </c>
      <c r="F8" s="158" t="s">
        <v>17</v>
      </c>
      <c r="G8" s="158" t="s">
        <v>144</v>
      </c>
      <c r="H8" s="158" t="s">
        <v>21</v>
      </c>
      <c r="I8" s="158" t="s">
        <v>20</v>
      </c>
      <c r="J8" s="158" t="s">
        <v>19</v>
      </c>
      <c r="K8" s="158" t="s">
        <v>18</v>
      </c>
      <c r="L8" s="158" t="s">
        <v>17</v>
      </c>
      <c r="M8" s="158" t="s">
        <v>144</v>
      </c>
      <c r="N8" s="158" t="s">
        <v>21</v>
      </c>
      <c r="O8" s="158" t="s">
        <v>20</v>
      </c>
      <c r="P8" s="158" t="s">
        <v>19</v>
      </c>
      <c r="Q8" s="158" t="s">
        <v>18</v>
      </c>
      <c r="R8" s="158" t="s">
        <v>17</v>
      </c>
      <c r="S8" s="158" t="s">
        <v>144</v>
      </c>
      <c r="T8" s="158" t="s">
        <v>21</v>
      </c>
      <c r="U8" s="158" t="s">
        <v>20</v>
      </c>
      <c r="V8" s="158" t="s">
        <v>19</v>
      </c>
      <c r="W8" s="158" t="s">
        <v>18</v>
      </c>
      <c r="X8" s="158" t="s">
        <v>17</v>
      </c>
      <c r="Y8" s="158" t="s">
        <v>144</v>
      </c>
    </row>
    <row r="9" spans="2:39" x14ac:dyDescent="0.25">
      <c r="B9" s="76">
        <v>1</v>
      </c>
      <c r="C9" s="58">
        <v>0.14399999999999999</v>
      </c>
      <c r="D9" s="58">
        <v>0.42299999999999999</v>
      </c>
      <c r="E9" s="58">
        <v>0.16300000000000001</v>
      </c>
      <c r="F9" s="58">
        <f>C9+E9</f>
        <v>0.307</v>
      </c>
      <c r="G9" s="58">
        <v>0.73</v>
      </c>
      <c r="H9" s="76">
        <v>1</v>
      </c>
      <c r="I9" s="58">
        <v>0.16800000000000001</v>
      </c>
      <c r="J9" s="58">
        <v>0.49299999999999999</v>
      </c>
      <c r="K9" s="58">
        <v>0.158</v>
      </c>
      <c r="L9" s="58">
        <f>I9+K9</f>
        <v>0.32600000000000001</v>
      </c>
      <c r="M9" s="58">
        <v>0.81899999999999995</v>
      </c>
      <c r="N9" s="76">
        <v>1</v>
      </c>
      <c r="O9" s="58">
        <v>5.5E-2</v>
      </c>
      <c r="P9" s="58">
        <v>0.47199999999999998</v>
      </c>
      <c r="Q9" s="58">
        <v>9.6000000000000002E-2</v>
      </c>
      <c r="R9" s="58">
        <f>O9+Q9</f>
        <v>0.151</v>
      </c>
      <c r="S9" s="58">
        <v>0.623</v>
      </c>
      <c r="T9" s="137">
        <v>1</v>
      </c>
      <c r="U9" s="58">
        <v>0.16700000000000001</v>
      </c>
      <c r="V9" s="58">
        <v>0.23</v>
      </c>
      <c r="W9" s="58">
        <v>8.9999999999999993E-3</v>
      </c>
      <c r="X9" s="58">
        <f>U9+W9</f>
        <v>0.17600000000000002</v>
      </c>
      <c r="Y9" s="58">
        <v>0.40600000000000003</v>
      </c>
    </row>
    <row r="10" spans="2:39" x14ac:dyDescent="0.25">
      <c r="B10" s="76">
        <v>2</v>
      </c>
      <c r="C10" s="58">
        <v>0.17799999999999999</v>
      </c>
      <c r="D10" s="58">
        <v>0.4</v>
      </c>
      <c r="E10" s="58">
        <v>0.15</v>
      </c>
      <c r="F10" s="58">
        <f t="shared" ref="F10:F62" si="2">C10+E10</f>
        <v>0.32799999999999996</v>
      </c>
      <c r="G10" s="58">
        <v>0.72799999999999998</v>
      </c>
      <c r="H10" s="76">
        <v>2</v>
      </c>
      <c r="I10" s="58">
        <v>0.16700000000000001</v>
      </c>
      <c r="J10" s="58">
        <v>0.46</v>
      </c>
      <c r="K10" s="58">
        <v>0.156</v>
      </c>
      <c r="L10" s="58">
        <f>I10+K10</f>
        <v>0.32300000000000001</v>
      </c>
      <c r="M10" s="58">
        <v>0.78300000000000003</v>
      </c>
      <c r="N10" s="76">
        <v>2</v>
      </c>
      <c r="O10" s="58">
        <v>8.3000000000000004E-2</v>
      </c>
      <c r="P10" s="58">
        <v>0.39400000000000002</v>
      </c>
      <c r="Q10" s="58">
        <v>0.156</v>
      </c>
      <c r="R10" s="58">
        <f t="shared" ref="R10:R17" si="3">O10+Q10</f>
        <v>0.23899999999999999</v>
      </c>
      <c r="S10" s="58">
        <v>0.63300000000000001</v>
      </c>
      <c r="T10" s="58"/>
      <c r="U10" s="58"/>
      <c r="V10" s="58"/>
      <c r="W10" s="58"/>
      <c r="X10" s="58"/>
      <c r="Y10" s="58"/>
    </row>
    <row r="11" spans="2:39" x14ac:dyDescent="0.25">
      <c r="B11" s="76">
        <v>3</v>
      </c>
      <c r="C11" s="58">
        <v>6.7000000000000004E-2</v>
      </c>
      <c r="D11" s="58">
        <v>0.58699999999999997</v>
      </c>
      <c r="E11" s="58">
        <v>0.19600000000000001</v>
      </c>
      <c r="F11" s="58">
        <f t="shared" si="2"/>
        <v>0.26300000000000001</v>
      </c>
      <c r="G11" s="58">
        <v>0.85</v>
      </c>
      <c r="N11" s="76">
        <v>3</v>
      </c>
      <c r="O11" s="58">
        <v>0.2</v>
      </c>
      <c r="P11" s="58">
        <v>0.45300000000000001</v>
      </c>
      <c r="Q11" s="58">
        <v>0.16600000000000001</v>
      </c>
      <c r="R11" s="58">
        <f t="shared" si="3"/>
        <v>0.36599999999999999</v>
      </c>
      <c r="S11" s="58">
        <v>0.81899999999999995</v>
      </c>
      <c r="T11" s="58"/>
      <c r="U11" s="58"/>
      <c r="V11" s="58"/>
      <c r="W11" s="58"/>
      <c r="X11" s="58"/>
      <c r="Y11" s="58"/>
    </row>
    <row r="12" spans="2:39" x14ac:dyDescent="0.25">
      <c r="B12" s="76">
        <v>4</v>
      </c>
      <c r="C12" s="58">
        <v>0.05</v>
      </c>
      <c r="D12" s="58">
        <v>0.54500000000000004</v>
      </c>
      <c r="E12" s="58">
        <v>0.104</v>
      </c>
      <c r="F12" s="58">
        <f t="shared" si="2"/>
        <v>0.154</v>
      </c>
      <c r="G12" s="58">
        <v>0.69899999999999995</v>
      </c>
      <c r="N12" s="76">
        <v>4</v>
      </c>
      <c r="O12" s="58">
        <v>0.2</v>
      </c>
      <c r="P12" s="58">
        <v>0.66700000000000004</v>
      </c>
      <c r="Q12" s="58">
        <v>0.216</v>
      </c>
      <c r="R12" s="58">
        <f t="shared" si="3"/>
        <v>0.41600000000000004</v>
      </c>
      <c r="S12" s="58">
        <v>1.083</v>
      </c>
      <c r="T12" s="58"/>
      <c r="U12" s="58"/>
      <c r="V12" s="58"/>
      <c r="W12" s="58"/>
      <c r="X12" s="58"/>
      <c r="Y12" s="58"/>
    </row>
    <row r="13" spans="2:39" x14ac:dyDescent="0.25">
      <c r="B13" s="76">
        <v>5</v>
      </c>
      <c r="C13" s="58">
        <v>0.161</v>
      </c>
      <c r="D13" s="58">
        <v>0.75</v>
      </c>
      <c r="E13" s="58">
        <v>0.219</v>
      </c>
      <c r="F13" s="58">
        <f t="shared" si="2"/>
        <v>0.38</v>
      </c>
      <c r="G13" s="58">
        <v>1.1299999999999999</v>
      </c>
      <c r="N13" s="76">
        <v>5</v>
      </c>
      <c r="O13" s="58">
        <v>0.191</v>
      </c>
      <c r="P13" s="58">
        <v>0.63300000000000001</v>
      </c>
      <c r="Q13" s="58">
        <v>0.193</v>
      </c>
      <c r="R13" s="58">
        <f t="shared" si="3"/>
        <v>0.38400000000000001</v>
      </c>
      <c r="S13" s="58">
        <v>1.0169999999999999</v>
      </c>
      <c r="T13" s="58"/>
      <c r="U13" s="58"/>
      <c r="V13" s="58"/>
      <c r="W13" s="58"/>
      <c r="X13" s="58"/>
      <c r="Y13" s="58"/>
    </row>
    <row r="14" spans="2:39" x14ac:dyDescent="0.25">
      <c r="B14" s="76">
        <v>6</v>
      </c>
      <c r="C14" s="58">
        <v>0.16</v>
      </c>
      <c r="D14" s="58">
        <v>0.44</v>
      </c>
      <c r="E14" s="58">
        <v>0.19500000000000001</v>
      </c>
      <c r="F14" s="58">
        <f t="shared" si="2"/>
        <v>0.35499999999999998</v>
      </c>
      <c r="G14" s="58">
        <v>0.79500000000000004</v>
      </c>
      <c r="N14" s="76">
        <v>6</v>
      </c>
      <c r="O14" s="58">
        <v>0.184</v>
      </c>
      <c r="P14" s="58">
        <v>0.56599999999999995</v>
      </c>
      <c r="Q14" s="58">
        <v>0.183</v>
      </c>
      <c r="R14" s="58">
        <f t="shared" si="3"/>
        <v>0.36699999999999999</v>
      </c>
      <c r="S14" s="58">
        <v>0.93300000000000005</v>
      </c>
      <c r="T14" s="58"/>
      <c r="U14" s="58"/>
      <c r="V14" s="58"/>
      <c r="W14" s="58"/>
      <c r="X14" s="58"/>
      <c r="Y14" s="58"/>
    </row>
    <row r="15" spans="2:39" x14ac:dyDescent="0.25">
      <c r="B15" s="76">
        <v>7</v>
      </c>
      <c r="C15" s="58">
        <v>0.14599999999999999</v>
      </c>
      <c r="D15" s="58">
        <v>0.52</v>
      </c>
      <c r="E15" s="58">
        <v>0.14699999999999999</v>
      </c>
      <c r="F15" s="58">
        <f t="shared" si="2"/>
        <v>0.29299999999999998</v>
      </c>
      <c r="G15" s="58">
        <v>0.81299999999999994</v>
      </c>
      <c r="N15" s="76">
        <v>7</v>
      </c>
      <c r="O15" s="58">
        <v>0.18099999999999999</v>
      </c>
      <c r="P15" s="58">
        <v>0.51900000000000002</v>
      </c>
      <c r="Q15" s="58">
        <v>0.17</v>
      </c>
      <c r="R15" s="58">
        <f t="shared" si="3"/>
        <v>0.35099999999999998</v>
      </c>
      <c r="S15" s="58">
        <v>0.87</v>
      </c>
      <c r="T15" s="58"/>
      <c r="U15" s="58"/>
      <c r="V15" s="58"/>
      <c r="W15" s="58"/>
      <c r="X15" s="58"/>
      <c r="Y15" s="58"/>
    </row>
    <row r="16" spans="2:39" x14ac:dyDescent="0.25">
      <c r="B16" s="76">
        <v>8</v>
      </c>
      <c r="C16" s="58">
        <v>0.111</v>
      </c>
      <c r="D16" s="58">
        <v>0.66600000000000004</v>
      </c>
      <c r="E16" s="58">
        <v>0.189</v>
      </c>
      <c r="F16" s="58">
        <f t="shared" si="2"/>
        <v>0.3</v>
      </c>
      <c r="G16" s="58">
        <v>0.96599999999999997</v>
      </c>
      <c r="N16" s="76">
        <v>8</v>
      </c>
      <c r="O16" s="58">
        <v>0.249</v>
      </c>
      <c r="P16" s="58">
        <v>0.44500000000000001</v>
      </c>
      <c r="Q16" s="58">
        <v>0.20300000000000001</v>
      </c>
      <c r="R16" s="58">
        <f t="shared" si="3"/>
        <v>0.45200000000000001</v>
      </c>
      <c r="S16" s="58">
        <v>0.89700000000000002</v>
      </c>
      <c r="T16" s="58"/>
      <c r="U16" s="58"/>
      <c r="V16" s="58"/>
      <c r="W16" s="58"/>
      <c r="X16" s="58"/>
      <c r="Y16" s="58"/>
    </row>
    <row r="17" spans="2:29" x14ac:dyDescent="0.25">
      <c r="B17" s="76">
        <v>9</v>
      </c>
      <c r="C17" s="58">
        <v>0.111</v>
      </c>
      <c r="D17" s="58">
        <v>0.32200000000000001</v>
      </c>
      <c r="E17" s="58">
        <v>7.8E-2</v>
      </c>
      <c r="F17" s="58">
        <f t="shared" si="2"/>
        <v>0.189</v>
      </c>
      <c r="G17" s="58">
        <v>0.51100000000000001</v>
      </c>
      <c r="N17" s="76">
        <v>9</v>
      </c>
      <c r="O17" s="58">
        <v>0.18099999999999999</v>
      </c>
      <c r="P17" s="58">
        <v>0.5</v>
      </c>
      <c r="Q17" s="58">
        <v>0.189</v>
      </c>
      <c r="R17" s="58">
        <f t="shared" si="3"/>
        <v>0.37</v>
      </c>
      <c r="S17" s="58">
        <v>0.87</v>
      </c>
      <c r="T17" s="58"/>
      <c r="U17" s="58"/>
      <c r="V17" s="58"/>
      <c r="W17" s="58"/>
      <c r="X17" s="58"/>
      <c r="Y17" s="58"/>
    </row>
    <row r="18" spans="2:29" ht="15" customHeight="1" x14ac:dyDescent="0.25">
      <c r="B18" s="76">
        <v>10</v>
      </c>
      <c r="C18" s="58">
        <v>0.14399999999999999</v>
      </c>
      <c r="D18" s="58">
        <v>0.45100000000000001</v>
      </c>
      <c r="E18" s="58">
        <v>3.7999999999999999E-2</v>
      </c>
      <c r="F18" s="58">
        <f t="shared" si="2"/>
        <v>0.182</v>
      </c>
      <c r="G18" s="58">
        <v>0.63300000000000001</v>
      </c>
      <c r="AA18" s="234" t="s">
        <v>173</v>
      </c>
      <c r="AB18" s="234"/>
      <c r="AC18" s="235">
        <f>(60*AL4)/AA4</f>
        <v>2.0642309436558781</v>
      </c>
    </row>
    <row r="19" spans="2:29" x14ac:dyDescent="0.25">
      <c r="B19" s="76">
        <v>11</v>
      </c>
      <c r="C19" s="58">
        <v>0.14599999999999999</v>
      </c>
      <c r="D19" s="58">
        <v>0.46700000000000003</v>
      </c>
      <c r="E19" s="58">
        <v>0.183</v>
      </c>
      <c r="F19" s="58">
        <f t="shared" si="2"/>
        <v>0.32899999999999996</v>
      </c>
      <c r="G19" s="58">
        <v>0.79600000000000004</v>
      </c>
      <c r="AA19" s="234"/>
      <c r="AB19" s="234"/>
      <c r="AC19" s="235"/>
    </row>
    <row r="20" spans="2:29" x14ac:dyDescent="0.25">
      <c r="B20" s="76">
        <v>12</v>
      </c>
      <c r="C20" s="58">
        <v>1.7000000000000001E-2</v>
      </c>
      <c r="D20" s="58">
        <v>0.36399999999999999</v>
      </c>
      <c r="E20" s="58">
        <v>5.1999999999999998E-2</v>
      </c>
      <c r="F20" s="58">
        <f t="shared" si="2"/>
        <v>6.9000000000000006E-2</v>
      </c>
      <c r="G20" s="58">
        <v>0.433</v>
      </c>
    </row>
    <row r="21" spans="2:29" x14ac:dyDescent="0.25">
      <c r="B21" s="76">
        <v>13</v>
      </c>
      <c r="C21" s="58">
        <v>0.11600000000000001</v>
      </c>
      <c r="D21" s="58">
        <v>0.5</v>
      </c>
      <c r="E21" s="58">
        <v>0.15</v>
      </c>
      <c r="F21" s="58">
        <f t="shared" si="2"/>
        <v>0.26600000000000001</v>
      </c>
      <c r="G21" s="58">
        <v>0.76600000000000001</v>
      </c>
    </row>
    <row r="22" spans="2:29" x14ac:dyDescent="0.25">
      <c r="B22" s="76">
        <v>14</v>
      </c>
      <c r="C22" s="58">
        <v>0.12</v>
      </c>
      <c r="D22" s="58">
        <v>0.2</v>
      </c>
      <c r="E22" s="58">
        <v>0.245</v>
      </c>
      <c r="F22" s="58">
        <f t="shared" si="2"/>
        <v>0.36499999999999999</v>
      </c>
      <c r="G22" s="58">
        <v>0.56499999999999995</v>
      </c>
    </row>
    <row r="23" spans="2:29" x14ac:dyDescent="0.25">
      <c r="B23" s="76">
        <v>15</v>
      </c>
      <c r="C23" s="58">
        <v>0.17899999999999999</v>
      </c>
      <c r="D23" s="58">
        <v>0.43</v>
      </c>
      <c r="E23" s="58">
        <v>0.153</v>
      </c>
      <c r="F23" s="58">
        <f t="shared" si="2"/>
        <v>0.33199999999999996</v>
      </c>
      <c r="G23" s="58">
        <v>0.76200000000000001</v>
      </c>
    </row>
    <row r="24" spans="2:29" x14ac:dyDescent="0.25">
      <c r="B24" s="76">
        <v>16</v>
      </c>
      <c r="C24" s="58">
        <v>0.16500000000000001</v>
      </c>
      <c r="D24" s="58">
        <v>0.71599999999999997</v>
      </c>
      <c r="E24" s="58">
        <v>0.16800000000000001</v>
      </c>
      <c r="F24" s="58">
        <f t="shared" si="2"/>
        <v>0.33300000000000002</v>
      </c>
      <c r="G24" s="58">
        <v>1.0489999999999999</v>
      </c>
    </row>
    <row r="25" spans="2:29" x14ac:dyDescent="0.25">
      <c r="B25" s="76">
        <v>17</v>
      </c>
      <c r="C25" s="58">
        <v>0.13200000000000001</v>
      </c>
      <c r="D25" s="58">
        <v>0.33500000000000002</v>
      </c>
      <c r="E25" s="58">
        <v>0.16400000000000001</v>
      </c>
      <c r="F25" s="58">
        <f t="shared" si="2"/>
        <v>0.29600000000000004</v>
      </c>
      <c r="G25" s="58">
        <v>0.63100000000000001</v>
      </c>
    </row>
    <row r="26" spans="2:29" x14ac:dyDescent="0.25">
      <c r="B26" s="76">
        <v>18</v>
      </c>
      <c r="C26" s="58">
        <v>0.115</v>
      </c>
      <c r="D26" s="58">
        <v>0.5</v>
      </c>
      <c r="E26" s="58">
        <v>0.152</v>
      </c>
      <c r="F26" s="58">
        <f t="shared" si="2"/>
        <v>0.26700000000000002</v>
      </c>
      <c r="G26" s="58">
        <v>0.76700000000000002</v>
      </c>
    </row>
    <row r="27" spans="2:29" x14ac:dyDescent="0.25">
      <c r="B27" s="76">
        <v>19</v>
      </c>
      <c r="C27" s="58">
        <v>0.13200000000000001</v>
      </c>
      <c r="D27" s="58">
        <v>0.41599999999999998</v>
      </c>
      <c r="E27" s="58">
        <v>0.11799999999999999</v>
      </c>
      <c r="F27" s="58">
        <f t="shared" si="2"/>
        <v>0.25</v>
      </c>
      <c r="G27" s="58">
        <v>0.66600000000000004</v>
      </c>
    </row>
    <row r="28" spans="2:29" x14ac:dyDescent="0.25">
      <c r="B28" s="76">
        <v>20</v>
      </c>
      <c r="C28" s="58">
        <v>0.18099999999999999</v>
      </c>
      <c r="D28" s="58">
        <v>0.5</v>
      </c>
      <c r="E28" s="58">
        <v>0.20200000000000001</v>
      </c>
      <c r="F28" s="58">
        <f t="shared" si="2"/>
        <v>0.38300000000000001</v>
      </c>
      <c r="G28" s="58">
        <v>0.88300000000000001</v>
      </c>
    </row>
    <row r="29" spans="2:29" x14ac:dyDescent="0.25">
      <c r="B29" s="76">
        <v>21</v>
      </c>
      <c r="C29" s="58">
        <v>0.14799999999999999</v>
      </c>
      <c r="D29" s="58">
        <v>0.46600000000000003</v>
      </c>
      <c r="E29" s="58">
        <v>0.17</v>
      </c>
      <c r="F29" s="58">
        <f t="shared" si="2"/>
        <v>0.318</v>
      </c>
      <c r="G29" s="58">
        <v>0.78400000000000003</v>
      </c>
    </row>
    <row r="30" spans="2:29" x14ac:dyDescent="0.25">
      <c r="B30" s="76">
        <v>22</v>
      </c>
      <c r="C30" s="58">
        <v>0.13300000000000001</v>
      </c>
      <c r="D30" s="58">
        <v>0.42</v>
      </c>
      <c r="E30" s="58">
        <v>3.3000000000000002E-2</v>
      </c>
      <c r="F30" s="58">
        <f t="shared" si="2"/>
        <v>0.16600000000000001</v>
      </c>
      <c r="G30" s="58">
        <v>0.58599999999999997</v>
      </c>
    </row>
    <row r="31" spans="2:29" x14ac:dyDescent="0.25">
      <c r="B31" s="76">
        <v>23</v>
      </c>
      <c r="C31" s="58">
        <v>0.21199999999999999</v>
      </c>
      <c r="D31" s="58">
        <v>0.38700000000000001</v>
      </c>
      <c r="E31" s="58">
        <v>0.151</v>
      </c>
      <c r="F31" s="58">
        <f t="shared" si="2"/>
        <v>0.36299999999999999</v>
      </c>
      <c r="G31" s="58">
        <v>0.75</v>
      </c>
    </row>
    <row r="32" spans="2:29" x14ac:dyDescent="0.25">
      <c r="B32" s="76">
        <v>24</v>
      </c>
      <c r="C32" s="58">
        <v>1.9E-2</v>
      </c>
      <c r="D32" s="58">
        <v>0.38100000000000001</v>
      </c>
      <c r="E32" s="58">
        <v>0.13600000000000001</v>
      </c>
      <c r="F32" s="58">
        <f t="shared" si="2"/>
        <v>0.155</v>
      </c>
      <c r="G32" s="58">
        <v>0.53600000000000003</v>
      </c>
    </row>
    <row r="33" spans="2:7" x14ac:dyDescent="0.25">
      <c r="B33" s="76">
        <v>25</v>
      </c>
      <c r="C33" s="58">
        <v>0.13100000000000001</v>
      </c>
      <c r="D33" s="58">
        <v>0.47499999999999998</v>
      </c>
      <c r="E33" s="58">
        <v>4.2000000000000003E-2</v>
      </c>
      <c r="F33" s="58">
        <f t="shared" si="2"/>
        <v>0.17300000000000001</v>
      </c>
      <c r="G33" s="58">
        <v>0.64800000000000002</v>
      </c>
    </row>
    <row r="34" spans="2:7" x14ac:dyDescent="0.25">
      <c r="B34" s="76">
        <v>26</v>
      </c>
      <c r="C34" s="58">
        <v>0.161</v>
      </c>
      <c r="D34" s="58">
        <v>0.59399999999999997</v>
      </c>
      <c r="E34" s="58">
        <v>0.161</v>
      </c>
      <c r="F34" s="58">
        <f t="shared" si="2"/>
        <v>0.32200000000000001</v>
      </c>
      <c r="G34" s="58">
        <v>0.91600000000000004</v>
      </c>
    </row>
    <row r="35" spans="2:7" x14ac:dyDescent="0.25">
      <c r="B35" s="76">
        <v>27</v>
      </c>
      <c r="C35" s="58">
        <v>0.16400000000000001</v>
      </c>
      <c r="D35" s="58">
        <v>0.6</v>
      </c>
      <c r="E35" s="58">
        <v>0.186</v>
      </c>
      <c r="F35" s="58">
        <f t="shared" si="2"/>
        <v>0.35</v>
      </c>
      <c r="G35" s="58">
        <v>0.95</v>
      </c>
    </row>
    <row r="36" spans="2:7" x14ac:dyDescent="0.25">
      <c r="B36" s="76">
        <v>28</v>
      </c>
      <c r="C36" s="58">
        <v>0.10299999999999999</v>
      </c>
      <c r="D36" s="58">
        <v>0.32300000000000001</v>
      </c>
      <c r="E36" s="58">
        <v>0.16</v>
      </c>
      <c r="F36" s="58">
        <f t="shared" si="2"/>
        <v>0.26300000000000001</v>
      </c>
      <c r="G36" s="58">
        <v>0.58599999999999997</v>
      </c>
    </row>
    <row r="37" spans="2:7" x14ac:dyDescent="0.25">
      <c r="B37" s="76">
        <v>29</v>
      </c>
      <c r="C37" s="58">
        <v>0.1</v>
      </c>
      <c r="D37" s="58">
        <v>0.433</v>
      </c>
      <c r="E37" s="58">
        <v>0.16700000000000001</v>
      </c>
      <c r="F37" s="58">
        <f t="shared" si="2"/>
        <v>0.26700000000000002</v>
      </c>
      <c r="G37" s="58">
        <v>0.7</v>
      </c>
    </row>
    <row r="38" spans="2:7" x14ac:dyDescent="0.25">
      <c r="B38" s="76">
        <v>30</v>
      </c>
      <c r="C38" s="58">
        <v>0.188</v>
      </c>
      <c r="D38" s="58">
        <v>0.27900000000000003</v>
      </c>
      <c r="E38" s="58">
        <v>0.17100000000000001</v>
      </c>
      <c r="F38" s="58">
        <f t="shared" si="2"/>
        <v>0.35899999999999999</v>
      </c>
      <c r="G38" s="58">
        <v>0.63800000000000001</v>
      </c>
    </row>
    <row r="39" spans="2:7" x14ac:dyDescent="0.25">
      <c r="B39" s="76">
        <v>31</v>
      </c>
      <c r="C39" s="58">
        <v>2.1000000000000001E-2</v>
      </c>
      <c r="D39" s="58">
        <v>0.312</v>
      </c>
      <c r="E39" s="58">
        <v>0.13800000000000001</v>
      </c>
      <c r="F39" s="58">
        <f t="shared" si="2"/>
        <v>0.159</v>
      </c>
      <c r="G39" s="58">
        <v>0.47099999999999997</v>
      </c>
    </row>
    <row r="40" spans="2:7" x14ac:dyDescent="0.25">
      <c r="B40" s="76">
        <v>32</v>
      </c>
      <c r="C40" s="58">
        <v>0.185</v>
      </c>
      <c r="D40" s="58">
        <v>0.3</v>
      </c>
      <c r="E40" s="58">
        <v>0.121</v>
      </c>
      <c r="F40" s="58">
        <f t="shared" si="2"/>
        <v>0.30599999999999999</v>
      </c>
      <c r="G40" s="58">
        <v>0.60599999999999998</v>
      </c>
    </row>
    <row r="41" spans="2:7" x14ac:dyDescent="0.25">
      <c r="B41" s="76">
        <v>33</v>
      </c>
      <c r="C41" s="58">
        <v>0.17599999999999999</v>
      </c>
      <c r="D41" s="58">
        <v>0.51600000000000001</v>
      </c>
      <c r="E41" s="58">
        <v>0.05</v>
      </c>
      <c r="F41" s="58">
        <f t="shared" si="2"/>
        <v>0.22599999999999998</v>
      </c>
      <c r="G41" s="58">
        <v>0.74199999999999999</v>
      </c>
    </row>
    <row r="42" spans="2:7" x14ac:dyDescent="0.25">
      <c r="B42" s="76">
        <v>34</v>
      </c>
      <c r="C42" s="58">
        <v>5.8000000000000003E-2</v>
      </c>
      <c r="D42" s="58">
        <v>0.45200000000000001</v>
      </c>
      <c r="E42" s="58">
        <v>8.3000000000000004E-2</v>
      </c>
      <c r="F42" s="58">
        <f t="shared" si="2"/>
        <v>0.14100000000000001</v>
      </c>
      <c r="G42" s="58">
        <v>0.59299999999999997</v>
      </c>
    </row>
    <row r="43" spans="2:7" x14ac:dyDescent="0.25">
      <c r="B43" s="76">
        <v>35</v>
      </c>
      <c r="C43" s="58">
        <v>0.155</v>
      </c>
      <c r="D43" s="58">
        <v>0.28399999999999997</v>
      </c>
      <c r="E43" s="58">
        <v>0.17899999999999999</v>
      </c>
      <c r="F43" s="58">
        <f t="shared" si="2"/>
        <v>0.33399999999999996</v>
      </c>
      <c r="G43" s="58">
        <v>0.61799999999999999</v>
      </c>
    </row>
    <row r="44" spans="2:7" x14ac:dyDescent="0.25">
      <c r="B44" s="76">
        <v>36</v>
      </c>
      <c r="C44" s="58">
        <v>0.16600000000000001</v>
      </c>
      <c r="D44" s="58">
        <v>0.36699999999999999</v>
      </c>
      <c r="E44" s="58">
        <v>0.28699999999999998</v>
      </c>
      <c r="F44" s="58">
        <f t="shared" si="2"/>
        <v>0.45299999999999996</v>
      </c>
      <c r="G44" s="58">
        <v>0.82</v>
      </c>
    </row>
    <row r="45" spans="2:7" x14ac:dyDescent="0.25">
      <c r="B45" s="76">
        <v>37</v>
      </c>
      <c r="C45" s="58">
        <v>0.122</v>
      </c>
      <c r="D45" s="58">
        <v>0.34100000000000003</v>
      </c>
      <c r="E45" s="58">
        <v>9.1999999999999998E-2</v>
      </c>
      <c r="F45" s="58">
        <f t="shared" si="2"/>
        <v>0.214</v>
      </c>
      <c r="G45" s="58">
        <v>0.55500000000000005</v>
      </c>
    </row>
    <row r="46" spans="2:7" x14ac:dyDescent="0.25">
      <c r="B46" s="76">
        <v>38</v>
      </c>
      <c r="C46" s="58">
        <v>0.16600000000000001</v>
      </c>
      <c r="D46" s="58">
        <v>0.57299999999999995</v>
      </c>
      <c r="E46" s="58">
        <v>0.161</v>
      </c>
      <c r="F46" s="58">
        <f t="shared" si="2"/>
        <v>0.32700000000000001</v>
      </c>
      <c r="G46" s="58">
        <v>0.9</v>
      </c>
    </row>
    <row r="47" spans="2:7" x14ac:dyDescent="0.25">
      <c r="B47" s="76">
        <v>39</v>
      </c>
      <c r="C47" s="58">
        <v>0.14399999999999999</v>
      </c>
      <c r="D47" s="58">
        <v>0.48199999999999998</v>
      </c>
      <c r="E47" s="58">
        <v>0.17599999999999999</v>
      </c>
      <c r="F47" s="58">
        <f t="shared" si="2"/>
        <v>0.31999999999999995</v>
      </c>
      <c r="G47" s="58">
        <v>0.80200000000000005</v>
      </c>
    </row>
    <row r="48" spans="2:7" x14ac:dyDescent="0.25">
      <c r="B48" s="76">
        <v>40</v>
      </c>
      <c r="C48" s="58">
        <v>0.13300000000000001</v>
      </c>
      <c r="D48" s="58">
        <v>0.317</v>
      </c>
      <c r="E48" s="58">
        <v>0.16700000000000001</v>
      </c>
      <c r="F48" s="58">
        <f t="shared" si="2"/>
        <v>0.30000000000000004</v>
      </c>
      <c r="G48" s="58">
        <v>0.61699999999999999</v>
      </c>
    </row>
    <row r="49" spans="1:34" x14ac:dyDescent="0.25">
      <c r="B49" s="76">
        <v>41</v>
      </c>
      <c r="C49" s="58">
        <v>0.159</v>
      </c>
      <c r="D49" s="58">
        <v>0.28699999999999998</v>
      </c>
      <c r="E49" s="58">
        <v>6.3E-2</v>
      </c>
      <c r="F49" s="58">
        <f t="shared" si="2"/>
        <v>0.222</v>
      </c>
      <c r="G49" s="58">
        <v>0.50900000000000001</v>
      </c>
    </row>
    <row r="50" spans="1:34" x14ac:dyDescent="0.25">
      <c r="B50" s="76">
        <v>42</v>
      </c>
      <c r="C50" s="58">
        <v>0.17599999999999999</v>
      </c>
      <c r="D50" s="58">
        <v>0.375</v>
      </c>
      <c r="E50" s="58">
        <v>0.14899999999999999</v>
      </c>
      <c r="F50" s="58">
        <f t="shared" si="2"/>
        <v>0.32499999999999996</v>
      </c>
      <c r="G50" s="58">
        <v>0.7</v>
      </c>
    </row>
    <row r="51" spans="1:34" x14ac:dyDescent="0.25">
      <c r="B51" s="76">
        <v>43</v>
      </c>
      <c r="C51" s="58">
        <v>0.159</v>
      </c>
      <c r="D51" s="58">
        <v>0.47399999999999998</v>
      </c>
      <c r="E51" s="58">
        <v>0.16700000000000001</v>
      </c>
      <c r="F51" s="58">
        <f t="shared" si="2"/>
        <v>0.32600000000000001</v>
      </c>
      <c r="G51" s="58">
        <v>0.8</v>
      </c>
    </row>
    <row r="52" spans="1:34" x14ac:dyDescent="0.25">
      <c r="B52" s="76">
        <v>44</v>
      </c>
      <c r="C52" s="58">
        <v>0.17599999999999999</v>
      </c>
      <c r="D52" s="58">
        <v>0.36599999999999999</v>
      </c>
      <c r="E52" s="58">
        <v>0.17499999999999999</v>
      </c>
      <c r="F52" s="58">
        <f t="shared" si="2"/>
        <v>0.35099999999999998</v>
      </c>
      <c r="G52" s="58">
        <v>0.71699999999999997</v>
      </c>
    </row>
    <row r="53" spans="1:34" x14ac:dyDescent="0.25">
      <c r="B53" s="76">
        <v>45</v>
      </c>
      <c r="C53" s="58">
        <v>0.13200000000000001</v>
      </c>
      <c r="D53" s="58">
        <v>0.38300000000000001</v>
      </c>
      <c r="E53" s="58">
        <v>0.16700000000000001</v>
      </c>
      <c r="F53" s="58">
        <f t="shared" si="2"/>
        <v>0.29900000000000004</v>
      </c>
      <c r="G53" s="58">
        <v>0.68200000000000005</v>
      </c>
    </row>
    <row r="54" spans="1:34" x14ac:dyDescent="0.25">
      <c r="B54" s="76">
        <v>46</v>
      </c>
      <c r="C54" s="58">
        <v>0.14799999999999999</v>
      </c>
      <c r="D54" s="58">
        <v>0.46300000000000002</v>
      </c>
      <c r="E54" s="58">
        <v>0.17</v>
      </c>
      <c r="F54" s="58">
        <f t="shared" si="2"/>
        <v>0.318</v>
      </c>
      <c r="G54" s="58">
        <v>0.78100000000000003</v>
      </c>
    </row>
    <row r="55" spans="1:34" x14ac:dyDescent="0.25">
      <c r="B55" s="76">
        <v>47</v>
      </c>
      <c r="C55" s="58">
        <v>0.13300000000000001</v>
      </c>
      <c r="D55" s="58">
        <v>0.4</v>
      </c>
      <c r="E55" s="58">
        <v>0.18099999999999999</v>
      </c>
      <c r="F55" s="58">
        <f t="shared" si="2"/>
        <v>0.314</v>
      </c>
      <c r="G55" s="58">
        <v>0.71399999999999997</v>
      </c>
    </row>
    <row r="56" spans="1:34" x14ac:dyDescent="0.25">
      <c r="B56" s="76">
        <v>48</v>
      </c>
      <c r="C56" s="58">
        <v>0.183</v>
      </c>
      <c r="D56" s="58">
        <v>0.28000000000000003</v>
      </c>
      <c r="E56" s="58">
        <v>0.114</v>
      </c>
      <c r="F56" s="58">
        <f t="shared" si="2"/>
        <v>0.29699999999999999</v>
      </c>
      <c r="G56" s="58">
        <v>0.57699999999999996</v>
      </c>
    </row>
    <row r="57" spans="1:34" x14ac:dyDescent="0.25">
      <c r="B57" s="76">
        <v>49</v>
      </c>
      <c r="C57" s="58">
        <v>0.16200000000000001</v>
      </c>
      <c r="D57" s="58">
        <v>0.502</v>
      </c>
      <c r="E57" s="58">
        <v>0.115</v>
      </c>
      <c r="F57" s="58">
        <f t="shared" si="2"/>
        <v>0.27700000000000002</v>
      </c>
      <c r="G57" s="58">
        <v>0.77900000000000003</v>
      </c>
    </row>
    <row r="58" spans="1:34" x14ac:dyDescent="0.25">
      <c r="B58" s="76">
        <v>50</v>
      </c>
      <c r="C58" s="58">
        <v>0.156</v>
      </c>
      <c r="D58" s="58">
        <v>0.188</v>
      </c>
      <c r="E58" s="58">
        <v>0.14000000000000001</v>
      </c>
      <c r="F58" s="58">
        <f t="shared" si="2"/>
        <v>0.29600000000000004</v>
      </c>
      <c r="G58" s="58">
        <v>0.48399999999999999</v>
      </c>
    </row>
    <row r="59" spans="1:34" x14ac:dyDescent="0.25">
      <c r="B59" s="76">
        <v>51</v>
      </c>
      <c r="C59" s="58">
        <v>0.17499999999999999</v>
      </c>
      <c r="D59" s="58">
        <v>0.379</v>
      </c>
      <c r="E59" s="58">
        <v>0.14799999999999999</v>
      </c>
      <c r="F59" s="58">
        <f t="shared" si="2"/>
        <v>0.32299999999999995</v>
      </c>
      <c r="G59" s="58">
        <v>0.70199999999999996</v>
      </c>
    </row>
    <row r="60" spans="1:34" x14ac:dyDescent="0.25">
      <c r="B60" s="76">
        <v>52</v>
      </c>
      <c r="C60" s="58">
        <v>0.19700000000000001</v>
      </c>
      <c r="D60" s="58">
        <v>0.40300000000000002</v>
      </c>
      <c r="E60" s="58">
        <v>0.19800000000000001</v>
      </c>
      <c r="F60" s="58">
        <f t="shared" si="2"/>
        <v>0.39500000000000002</v>
      </c>
      <c r="G60" s="58">
        <v>0.79800000000000004</v>
      </c>
    </row>
    <row r="61" spans="1:34" x14ac:dyDescent="0.25">
      <c r="B61" s="76">
        <v>53</v>
      </c>
      <c r="C61" s="58">
        <v>0.15</v>
      </c>
      <c r="D61" s="58">
        <v>0.317</v>
      </c>
      <c r="E61" s="58">
        <v>0.16</v>
      </c>
      <c r="F61" s="58">
        <f t="shared" si="2"/>
        <v>0.31</v>
      </c>
      <c r="G61" s="58">
        <v>0.627</v>
      </c>
    </row>
    <row r="62" spans="1:34" x14ac:dyDescent="0.25">
      <c r="B62" s="76">
        <v>54</v>
      </c>
      <c r="C62" s="58">
        <v>0.153</v>
      </c>
      <c r="D62" s="58">
        <v>0.32</v>
      </c>
      <c r="E62" s="58">
        <v>0.127</v>
      </c>
      <c r="F62" s="58">
        <f t="shared" si="2"/>
        <v>0.28000000000000003</v>
      </c>
      <c r="G62" s="58">
        <v>0.6</v>
      </c>
    </row>
    <row r="63" spans="1:34" x14ac:dyDescent="0.25">
      <c r="B63" s="76"/>
      <c r="C63" s="58"/>
      <c r="D63" s="58"/>
      <c r="E63" s="58"/>
      <c r="F63" s="58"/>
      <c r="G63" s="58"/>
    </row>
    <row r="64" spans="1:34" x14ac:dyDescent="0.25">
      <c r="A64" s="239" t="s">
        <v>180</v>
      </c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1"/>
      <c r="T64" s="236" t="s">
        <v>171</v>
      </c>
      <c r="U64" s="236"/>
      <c r="V64" s="236"/>
      <c r="W64" s="236"/>
      <c r="X64" s="236"/>
      <c r="Y64" s="236"/>
      <c r="Z64" s="236"/>
      <c r="AA64" s="236"/>
      <c r="AB64" s="236"/>
      <c r="AC64" s="236"/>
      <c r="AD64" s="236"/>
      <c r="AE64" s="236"/>
      <c r="AF64" s="236"/>
      <c r="AG64" s="236"/>
      <c r="AH64" s="236"/>
    </row>
    <row r="65" spans="1:34" x14ac:dyDescent="0.25">
      <c r="A65" s="229"/>
      <c r="B65" s="230"/>
      <c r="C65" s="256" t="s">
        <v>101</v>
      </c>
      <c r="D65" s="256"/>
      <c r="E65" s="256"/>
      <c r="F65" s="256"/>
      <c r="G65" s="256"/>
      <c r="H65" s="133"/>
      <c r="I65" s="257" t="s">
        <v>143</v>
      </c>
      <c r="J65" s="257"/>
      <c r="K65" s="257"/>
      <c r="L65" s="257"/>
      <c r="M65" s="257"/>
      <c r="N65" s="133"/>
      <c r="O65" s="258" t="s">
        <v>100</v>
      </c>
      <c r="P65" s="258"/>
      <c r="Q65" s="258"/>
      <c r="R65" s="258"/>
      <c r="S65" s="258"/>
      <c r="T65" s="231" t="s">
        <v>101</v>
      </c>
      <c r="U65" s="231"/>
      <c r="V65" s="231"/>
      <c r="W65" s="231"/>
      <c r="X65" s="163"/>
      <c r="Y65" s="112"/>
      <c r="Z65" s="232" t="s">
        <v>143</v>
      </c>
      <c r="AA65" s="232"/>
      <c r="AB65" s="232"/>
      <c r="AC65" s="232"/>
      <c r="AD65" s="112"/>
      <c r="AE65" s="233" t="s">
        <v>100</v>
      </c>
      <c r="AF65" s="233"/>
      <c r="AG65" s="233"/>
      <c r="AH65" s="233"/>
    </row>
    <row r="66" spans="1:34" x14ac:dyDescent="0.25">
      <c r="A66" s="229"/>
      <c r="B66" s="230"/>
      <c r="C66" s="102" t="s">
        <v>20</v>
      </c>
      <c r="D66" s="102" t="s">
        <v>19</v>
      </c>
      <c r="E66" s="102" t="s">
        <v>18</v>
      </c>
      <c r="F66" s="102" t="s">
        <v>17</v>
      </c>
      <c r="G66" s="102" t="s">
        <v>16</v>
      </c>
      <c r="H66" s="133"/>
      <c r="I66" s="101" t="s">
        <v>20</v>
      </c>
      <c r="J66" s="101" t="s">
        <v>19</v>
      </c>
      <c r="K66" s="101" t="s">
        <v>18</v>
      </c>
      <c r="L66" s="101" t="s">
        <v>17</v>
      </c>
      <c r="M66" s="101" t="s">
        <v>16</v>
      </c>
      <c r="N66" s="133"/>
      <c r="O66" s="100" t="s">
        <v>20</v>
      </c>
      <c r="P66" s="100" t="s">
        <v>19</v>
      </c>
      <c r="Q66" s="100" t="s">
        <v>18</v>
      </c>
      <c r="R66" s="100" t="s">
        <v>17</v>
      </c>
      <c r="S66" s="100" t="s">
        <v>16</v>
      </c>
      <c r="T66" s="102" t="s">
        <v>20</v>
      </c>
      <c r="U66" s="102" t="s">
        <v>19</v>
      </c>
      <c r="V66" s="102" t="s">
        <v>18</v>
      </c>
      <c r="W66" s="102" t="s">
        <v>16</v>
      </c>
      <c r="X66" s="127"/>
      <c r="Y66" s="110"/>
      <c r="Z66" s="111" t="s">
        <v>20</v>
      </c>
      <c r="AA66" s="111" t="s">
        <v>19</v>
      </c>
      <c r="AB66" s="111" t="s">
        <v>18</v>
      </c>
      <c r="AC66" s="111" t="s">
        <v>16</v>
      </c>
      <c r="AD66" s="110"/>
      <c r="AE66" s="109" t="s">
        <v>20</v>
      </c>
      <c r="AF66" s="109" t="s">
        <v>19</v>
      </c>
      <c r="AG66" s="109" t="s">
        <v>18</v>
      </c>
      <c r="AH66" s="109" t="s">
        <v>16</v>
      </c>
    </row>
    <row r="67" spans="1:34" ht="32.25" customHeight="1" x14ac:dyDescent="0.25">
      <c r="A67" s="249" t="s">
        <v>170</v>
      </c>
      <c r="B67" s="250"/>
      <c r="C67" s="107">
        <f>AVERAGE(C9:C62)</f>
        <v>0.13924074074074075</v>
      </c>
      <c r="D67" s="107">
        <f>AVERAGE(D9:D62)</f>
        <v>0.42538888888888882</v>
      </c>
      <c r="E67" s="107">
        <f>AVERAGE(E9:E62)</f>
        <v>0.14761111111111108</v>
      </c>
      <c r="F67" s="119">
        <f>AVERAGE(F9:F62)</f>
        <v>0.2868518518518518</v>
      </c>
      <c r="G67" s="107">
        <f>AVERAGE(G9:G62)</f>
        <v>0.71224074074074084</v>
      </c>
      <c r="H67" s="104"/>
      <c r="I67" s="107">
        <f>AVERAGE(I9:I10)</f>
        <v>0.16750000000000001</v>
      </c>
      <c r="J67" s="107">
        <f>AVERAGE(J9:J10)</f>
        <v>0.47650000000000003</v>
      </c>
      <c r="K67" s="107">
        <f>AVERAGE(K9:K10)</f>
        <v>0.157</v>
      </c>
      <c r="L67" s="119">
        <f>AVERAGE(L9:L10)</f>
        <v>0.32450000000000001</v>
      </c>
      <c r="M67" s="107">
        <f>AVERAGE(M9:M10)</f>
        <v>0.80099999999999993</v>
      </c>
      <c r="N67" s="104"/>
      <c r="O67" s="107">
        <f>AVERAGE(O9:O17)</f>
        <v>0.16933333333333334</v>
      </c>
      <c r="P67" s="107">
        <f>AVERAGE(P9:P17)</f>
        <v>0.51655555555555555</v>
      </c>
      <c r="Q67" s="107">
        <f>AVERAGE(Q9:Q17)</f>
        <v>0.17466666666666666</v>
      </c>
      <c r="R67" s="119">
        <f>AVERAGE(R9:R17)</f>
        <v>0.34400000000000003</v>
      </c>
      <c r="S67" s="107">
        <f>AVERAGE(S9:S17)</f>
        <v>0.86055555555555563</v>
      </c>
      <c r="T67" s="107">
        <f>C6</f>
        <v>0.14799999999999999</v>
      </c>
      <c r="U67" s="107">
        <f>D6</f>
        <v>0.41799999999999998</v>
      </c>
      <c r="V67" s="107">
        <f>E6</f>
        <v>0.16</v>
      </c>
      <c r="W67" s="107">
        <f>G6</f>
        <v>0.70799999999999996</v>
      </c>
      <c r="X67" s="107"/>
      <c r="Y67" s="107"/>
      <c r="Z67" s="107">
        <f>I6</f>
        <v>0.16750000000000001</v>
      </c>
      <c r="AA67" s="107">
        <f>J6</f>
        <v>0.47650000000000003</v>
      </c>
      <c r="AB67" s="107">
        <f>K6</f>
        <v>0.157</v>
      </c>
      <c r="AC67" s="107">
        <f>M6</f>
        <v>0.80099999999999993</v>
      </c>
      <c r="AD67" s="107"/>
      <c r="AE67" s="107">
        <f>O6</f>
        <v>0.184</v>
      </c>
      <c r="AF67" s="107">
        <f>P6</f>
        <v>0.5</v>
      </c>
      <c r="AG67" s="107">
        <f>Q6</f>
        <v>0.183</v>
      </c>
      <c r="AH67" s="107">
        <f>S6</f>
        <v>0.87</v>
      </c>
    </row>
    <row r="68" spans="1:34" ht="45" customHeight="1" x14ac:dyDescent="0.25">
      <c r="A68" s="249" t="s">
        <v>169</v>
      </c>
      <c r="B68" s="250"/>
      <c r="C68" s="107">
        <f>AVERAGE(C78:C122)</f>
        <v>0.14802222222222222</v>
      </c>
      <c r="D68" s="107">
        <f>AVERAGE(D78:D122)</f>
        <v>0.42917777777777777</v>
      </c>
      <c r="E68" s="107">
        <f>AVERAGE(E78:E122)</f>
        <v>0.16302222222222218</v>
      </c>
      <c r="F68" s="119">
        <f>AVERAGE(F78:F122)</f>
        <v>0.31104444444444446</v>
      </c>
      <c r="G68" s="107">
        <f>AVERAGE(G78:G122)</f>
        <v>0.74022222222222211</v>
      </c>
      <c r="H68" s="128"/>
      <c r="I68" s="107">
        <f>AVERAGE(I78:I79)</f>
        <v>0.16750000000000001</v>
      </c>
      <c r="J68" s="107">
        <f>AVERAGE(J78:J79)</f>
        <v>0.47650000000000003</v>
      </c>
      <c r="K68" s="107">
        <f>AVERAGE(K78:K79)</f>
        <v>0.157</v>
      </c>
      <c r="L68" s="119">
        <f>AVERAGE(L78:L79)</f>
        <v>0.32450000000000001</v>
      </c>
      <c r="M68" s="107">
        <f>AVERAGE(M78:M79)</f>
        <v>0.80099999999999993</v>
      </c>
      <c r="N68" s="128"/>
      <c r="O68" s="107">
        <f>AVERAGE(O78:O84)</f>
        <v>0.19800000000000001</v>
      </c>
      <c r="P68" s="107">
        <f>AVERAGE(P78:P84)</f>
        <v>0.54042857142857137</v>
      </c>
      <c r="Q68" s="107">
        <f>AVERAGE(Q78:Q84)</f>
        <v>0.18857142857142858</v>
      </c>
      <c r="R68" s="119">
        <f>AVERAGE(R78:R84)</f>
        <v>0.38657142857142857</v>
      </c>
      <c r="S68" s="107">
        <f>AVERAGE(S78:S84)</f>
        <v>0.92699999999999994</v>
      </c>
      <c r="T68" s="107">
        <f>C76</f>
        <v>0.153</v>
      </c>
      <c r="U68" s="107">
        <f>D76</f>
        <v>0.41599999999999998</v>
      </c>
      <c r="V68" s="107">
        <f>E76</f>
        <v>0.16400000000000001</v>
      </c>
      <c r="W68" s="107">
        <f>G76</f>
        <v>0.73</v>
      </c>
      <c r="X68" s="107"/>
      <c r="Y68" s="107"/>
      <c r="Z68" s="107">
        <f>I76</f>
        <v>0.16750000000000001</v>
      </c>
      <c r="AA68" s="107">
        <f>J76</f>
        <v>0.47650000000000003</v>
      </c>
      <c r="AB68" s="107">
        <f>K76</f>
        <v>0.157</v>
      </c>
      <c r="AC68" s="107">
        <f>M76</f>
        <v>0.80099999999999993</v>
      </c>
      <c r="AD68" s="107"/>
      <c r="AE68" s="107">
        <f>O76</f>
        <v>0.191</v>
      </c>
      <c r="AF68" s="107">
        <f>P76</f>
        <v>0.51900000000000002</v>
      </c>
      <c r="AG68" s="107">
        <f>Q76</f>
        <v>0.189</v>
      </c>
      <c r="AH68" s="107">
        <f>S76</f>
        <v>0.89700000000000002</v>
      </c>
    </row>
    <row r="69" spans="1:34" x14ac:dyDescent="0.25">
      <c r="A69" s="251" t="s">
        <v>168</v>
      </c>
      <c r="B69" s="251"/>
      <c r="C69" s="58">
        <f>C68-C67</f>
        <v>8.7814814814814735E-3</v>
      </c>
      <c r="D69" s="58">
        <f>D68-D67</f>
        <v>3.7888888888889527E-3</v>
      </c>
      <c r="E69" s="58">
        <f>E68-E67</f>
        <v>1.5411111111111098E-2</v>
      </c>
      <c r="F69" s="58">
        <f>F68-F67</f>
        <v>2.4192592592592654E-2</v>
      </c>
      <c r="G69" s="58">
        <f>G68-G67</f>
        <v>2.7981481481481274E-2</v>
      </c>
      <c r="H69" s="58"/>
      <c r="I69" s="58">
        <f>I68-I67</f>
        <v>0</v>
      </c>
      <c r="J69" s="58">
        <f>J68-J67</f>
        <v>0</v>
      </c>
      <c r="K69" s="58">
        <f>K68-K67</f>
        <v>0</v>
      </c>
      <c r="L69" s="58">
        <f>L68-L67</f>
        <v>0</v>
      </c>
      <c r="M69" s="58">
        <f>M68-M67</f>
        <v>0</v>
      </c>
      <c r="N69" s="58"/>
      <c r="O69" s="58">
        <f t="shared" ref="O69:W69" si="4">O68-O67</f>
        <v>2.8666666666666674E-2</v>
      </c>
      <c r="P69" s="58">
        <f t="shared" si="4"/>
        <v>2.3873015873015824E-2</v>
      </c>
      <c r="Q69" s="58">
        <f t="shared" si="4"/>
        <v>1.390476190476192E-2</v>
      </c>
      <c r="R69" s="58">
        <f t="shared" si="4"/>
        <v>4.2571428571428538E-2</v>
      </c>
      <c r="S69" s="58">
        <f t="shared" si="4"/>
        <v>6.6444444444444306E-2</v>
      </c>
      <c r="T69" s="58">
        <f t="shared" si="4"/>
        <v>5.0000000000000044E-3</v>
      </c>
      <c r="U69" s="58">
        <f t="shared" si="4"/>
        <v>-2.0000000000000018E-3</v>
      </c>
      <c r="V69" s="58">
        <f t="shared" si="4"/>
        <v>4.0000000000000036E-3</v>
      </c>
      <c r="W69" s="58">
        <f t="shared" si="4"/>
        <v>2.200000000000002E-2</v>
      </c>
      <c r="X69" s="58"/>
      <c r="Y69" s="58"/>
      <c r="Z69" s="58">
        <f>Z68-Z67</f>
        <v>0</v>
      </c>
      <c r="AA69" s="58">
        <f>AA68-AA67</f>
        <v>0</v>
      </c>
      <c r="AB69" s="58">
        <f>AB68-AB67</f>
        <v>0</v>
      </c>
      <c r="AC69" s="58">
        <f>AC68-AC67</f>
        <v>0</v>
      </c>
      <c r="AD69" s="58"/>
      <c r="AE69" s="58">
        <f>AE68-AE67</f>
        <v>7.0000000000000062E-3</v>
      </c>
      <c r="AF69" s="58">
        <f>AF68-AF67</f>
        <v>1.9000000000000017E-2</v>
      </c>
      <c r="AG69" s="58">
        <f>AG68-AG67</f>
        <v>6.0000000000000053E-3</v>
      </c>
      <c r="AH69" s="58">
        <f>AH68-AH67</f>
        <v>2.7000000000000024E-2</v>
      </c>
    </row>
    <row r="70" spans="1:34" x14ac:dyDescent="0.25">
      <c r="B70" s="76"/>
      <c r="C70" s="58"/>
      <c r="D70" s="58"/>
      <c r="E70" s="58"/>
      <c r="F70" s="58"/>
      <c r="G70" s="58"/>
    </row>
    <row r="71" spans="1:34" x14ac:dyDescent="0.25">
      <c r="B71" s="76"/>
      <c r="C71" s="58"/>
      <c r="D71" s="58"/>
      <c r="E71" s="58"/>
      <c r="F71" s="58"/>
      <c r="G71" s="58"/>
    </row>
    <row r="73" spans="1:34" x14ac:dyDescent="0.25">
      <c r="B73" s="239" t="s">
        <v>202</v>
      </c>
      <c r="C73" s="240"/>
      <c r="D73" s="240"/>
      <c r="E73" s="240"/>
      <c r="F73" s="240"/>
      <c r="G73" s="240"/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1"/>
    </row>
    <row r="74" spans="1:34" x14ac:dyDescent="0.25">
      <c r="B74" s="271" t="s">
        <v>149</v>
      </c>
      <c r="C74" s="272"/>
      <c r="D74" s="272"/>
      <c r="E74" s="272"/>
      <c r="F74" s="272"/>
      <c r="G74" s="273"/>
      <c r="H74" s="245" t="s">
        <v>148</v>
      </c>
      <c r="I74" s="245"/>
      <c r="J74" s="245"/>
      <c r="K74" s="245"/>
      <c r="L74" s="245"/>
      <c r="M74" s="245"/>
      <c r="N74" s="246" t="s">
        <v>147</v>
      </c>
      <c r="O74" s="247"/>
      <c r="P74" s="247"/>
      <c r="Q74" s="247"/>
      <c r="R74" s="247"/>
      <c r="S74" s="248"/>
    </row>
    <row r="75" spans="1:34" x14ac:dyDescent="0.25">
      <c r="B75" s="102"/>
      <c r="C75" s="102" t="s">
        <v>20</v>
      </c>
      <c r="D75" s="102" t="s">
        <v>19</v>
      </c>
      <c r="E75" s="102" t="s">
        <v>18</v>
      </c>
      <c r="F75" s="102" t="s">
        <v>17</v>
      </c>
      <c r="G75" s="102" t="s">
        <v>144</v>
      </c>
      <c r="H75" s="101"/>
      <c r="I75" s="101" t="s">
        <v>20</v>
      </c>
      <c r="J75" s="101" t="s">
        <v>19</v>
      </c>
      <c r="K75" s="101" t="s">
        <v>18</v>
      </c>
      <c r="L75" s="101" t="s">
        <v>17</v>
      </c>
      <c r="M75" s="101" t="s">
        <v>144</v>
      </c>
      <c r="N75" s="100"/>
      <c r="O75" s="100" t="s">
        <v>20</v>
      </c>
      <c r="P75" s="100" t="s">
        <v>19</v>
      </c>
      <c r="Q75" s="100" t="s">
        <v>18</v>
      </c>
      <c r="R75" s="100" t="s">
        <v>17</v>
      </c>
      <c r="S75" s="100" t="s">
        <v>144</v>
      </c>
    </row>
    <row r="76" spans="1:34" x14ac:dyDescent="0.25">
      <c r="B76" s="102" t="s">
        <v>27</v>
      </c>
      <c r="C76" s="105">
        <f>MEDIAN(C78:C122)</f>
        <v>0.153</v>
      </c>
      <c r="D76" s="105">
        <f>MEDIAN(D78:D122)</f>
        <v>0.41599999999999998</v>
      </c>
      <c r="E76" s="105">
        <f>MEDIAN(E78:E122)</f>
        <v>0.16400000000000001</v>
      </c>
      <c r="F76" s="105">
        <f>MEDIAN(F78:F122)</f>
        <v>0.318</v>
      </c>
      <c r="G76" s="105">
        <f>MEDIAN(G78:G122)</f>
        <v>0.73</v>
      </c>
      <c r="H76" s="101" t="s">
        <v>27</v>
      </c>
      <c r="I76" s="105">
        <f>MEDIAN(I78:I79)</f>
        <v>0.16750000000000001</v>
      </c>
      <c r="J76" s="105">
        <f>MEDIAN(J78:J79)</f>
        <v>0.47650000000000003</v>
      </c>
      <c r="K76" s="105">
        <f>MEDIAN(K78:K79)</f>
        <v>0.157</v>
      </c>
      <c r="L76" s="105">
        <f>MEDIAN(L78:L79)</f>
        <v>0.32450000000000001</v>
      </c>
      <c r="M76" s="105">
        <f>MEDIAN(M78:M79)</f>
        <v>0.80099999999999993</v>
      </c>
      <c r="N76" s="100" t="s">
        <v>27</v>
      </c>
      <c r="O76" s="105">
        <f>MEDIAN(O78:O84)</f>
        <v>0.191</v>
      </c>
      <c r="P76" s="105">
        <f>MEDIAN(P78:P84)</f>
        <v>0.51900000000000002</v>
      </c>
      <c r="Q76" s="105">
        <f>MEDIAN(Q78:Q84)</f>
        <v>0.189</v>
      </c>
      <c r="R76" s="105">
        <f>MEDIAN(R78:R84)</f>
        <v>0.37</v>
      </c>
      <c r="S76" s="105">
        <f>MEDIAN(S78:S84)</f>
        <v>0.89700000000000002</v>
      </c>
    </row>
    <row r="77" spans="1:34" x14ac:dyDescent="0.25">
      <c r="B77" s="102" t="s">
        <v>21</v>
      </c>
      <c r="C77" s="102" t="s">
        <v>20</v>
      </c>
      <c r="D77" s="102" t="s">
        <v>19</v>
      </c>
      <c r="E77" s="102" t="s">
        <v>18</v>
      </c>
      <c r="F77" s="102" t="s">
        <v>17</v>
      </c>
      <c r="G77" s="102" t="s">
        <v>144</v>
      </c>
      <c r="H77" s="101" t="s">
        <v>21</v>
      </c>
      <c r="I77" s="101" t="s">
        <v>20</v>
      </c>
      <c r="J77" s="101" t="s">
        <v>19</v>
      </c>
      <c r="K77" s="101" t="s">
        <v>18</v>
      </c>
      <c r="L77" s="101" t="s">
        <v>17</v>
      </c>
      <c r="M77" s="101" t="s">
        <v>144</v>
      </c>
      <c r="N77" s="100" t="s">
        <v>21</v>
      </c>
      <c r="O77" s="100" t="s">
        <v>20</v>
      </c>
      <c r="P77" s="100" t="s">
        <v>19</v>
      </c>
      <c r="Q77" s="100" t="s">
        <v>18</v>
      </c>
      <c r="R77" s="100" t="s">
        <v>17</v>
      </c>
      <c r="S77" s="100" t="s">
        <v>144</v>
      </c>
    </row>
    <row r="78" spans="1:34" x14ac:dyDescent="0.25">
      <c r="B78" s="76">
        <v>1</v>
      </c>
      <c r="C78" s="58">
        <v>0.14399999999999999</v>
      </c>
      <c r="D78" s="58">
        <v>0.42299999999999999</v>
      </c>
      <c r="E78" s="58">
        <v>0.16300000000000001</v>
      </c>
      <c r="F78" s="58">
        <f>C78+E78</f>
        <v>0.307</v>
      </c>
      <c r="G78" s="58">
        <v>0.73</v>
      </c>
      <c r="H78" s="76">
        <v>1</v>
      </c>
      <c r="I78" s="58">
        <v>0.16800000000000001</v>
      </c>
      <c r="J78" s="58">
        <v>0.49299999999999999</v>
      </c>
      <c r="K78" s="58">
        <v>0.158</v>
      </c>
      <c r="L78" s="58">
        <f>I78+K78</f>
        <v>0.32600000000000001</v>
      </c>
      <c r="M78" s="58">
        <v>0.81899999999999995</v>
      </c>
      <c r="N78" s="76">
        <v>1</v>
      </c>
      <c r="O78" s="58">
        <v>0.2</v>
      </c>
      <c r="P78" s="58">
        <v>0.45300000000000001</v>
      </c>
      <c r="Q78" s="58">
        <v>0.16600000000000001</v>
      </c>
      <c r="R78" s="58">
        <f>O78+Q78</f>
        <v>0.36599999999999999</v>
      </c>
      <c r="S78" s="58">
        <v>0.81899999999999995</v>
      </c>
    </row>
    <row r="79" spans="1:34" x14ac:dyDescent="0.25">
      <c r="B79" s="76">
        <v>2</v>
      </c>
      <c r="C79" s="58">
        <v>0.17799999999999999</v>
      </c>
      <c r="D79" s="58">
        <v>0.4</v>
      </c>
      <c r="E79" s="58">
        <v>0.15</v>
      </c>
      <c r="F79" s="58">
        <f t="shared" ref="F79:F121" si="5">C79+E79</f>
        <v>0.32799999999999996</v>
      </c>
      <c r="G79" s="58">
        <v>0.72799999999999998</v>
      </c>
      <c r="H79" s="76">
        <v>2</v>
      </c>
      <c r="I79" s="58">
        <v>0.16700000000000001</v>
      </c>
      <c r="J79" s="58">
        <v>0.46</v>
      </c>
      <c r="K79" s="58">
        <v>0.156</v>
      </c>
      <c r="L79" s="58">
        <f>I79+K79</f>
        <v>0.32300000000000001</v>
      </c>
      <c r="M79" s="58">
        <v>0.78300000000000003</v>
      </c>
      <c r="N79" s="76">
        <v>2</v>
      </c>
      <c r="O79" s="58">
        <v>0.2</v>
      </c>
      <c r="P79" s="58">
        <v>0.66700000000000004</v>
      </c>
      <c r="Q79" s="58">
        <v>0.216</v>
      </c>
      <c r="R79" s="58">
        <f t="shared" ref="R79:R84" si="6">O79+Q79</f>
        <v>0.41600000000000004</v>
      </c>
      <c r="S79" s="58">
        <v>1.083</v>
      </c>
    </row>
    <row r="80" spans="1:34" x14ac:dyDescent="0.25">
      <c r="B80" s="76">
        <v>3</v>
      </c>
      <c r="C80" s="58">
        <v>6.7000000000000004E-2</v>
      </c>
      <c r="D80" s="58">
        <v>0.58699999999999997</v>
      </c>
      <c r="E80" s="58">
        <v>0.19600000000000001</v>
      </c>
      <c r="F80" s="58">
        <f t="shared" si="5"/>
        <v>0.26300000000000001</v>
      </c>
      <c r="G80" s="58">
        <v>0.85</v>
      </c>
      <c r="H80" s="76"/>
      <c r="N80" s="76">
        <v>3</v>
      </c>
      <c r="O80" s="58">
        <v>0.191</v>
      </c>
      <c r="P80" s="58">
        <v>0.63300000000000001</v>
      </c>
      <c r="Q80" s="58">
        <v>0.193</v>
      </c>
      <c r="R80" s="58">
        <f t="shared" si="6"/>
        <v>0.38400000000000001</v>
      </c>
      <c r="S80" s="58">
        <v>1.0169999999999999</v>
      </c>
    </row>
    <row r="81" spans="2:19" x14ac:dyDescent="0.25">
      <c r="B81" s="76">
        <v>4</v>
      </c>
      <c r="C81" s="58">
        <v>0.05</v>
      </c>
      <c r="D81" s="58">
        <v>0.54500000000000004</v>
      </c>
      <c r="E81" s="58">
        <v>0.104</v>
      </c>
      <c r="F81" s="58">
        <f t="shared" si="5"/>
        <v>0.154</v>
      </c>
      <c r="G81" s="58">
        <v>0.69899999999999995</v>
      </c>
      <c r="N81" s="76">
        <v>4</v>
      </c>
      <c r="O81" s="58">
        <v>0.184</v>
      </c>
      <c r="P81" s="58">
        <v>0.56599999999999995</v>
      </c>
      <c r="Q81" s="58">
        <v>0.183</v>
      </c>
      <c r="R81" s="58">
        <f t="shared" si="6"/>
        <v>0.36699999999999999</v>
      </c>
      <c r="S81" s="58">
        <v>0.93300000000000005</v>
      </c>
    </row>
    <row r="82" spans="2:19" x14ac:dyDescent="0.25">
      <c r="B82" s="76">
        <v>5</v>
      </c>
      <c r="C82" s="58">
        <v>0.161</v>
      </c>
      <c r="D82" s="58">
        <v>0.75</v>
      </c>
      <c r="E82" s="58">
        <v>0.219</v>
      </c>
      <c r="F82" s="58">
        <f t="shared" si="5"/>
        <v>0.38</v>
      </c>
      <c r="G82" s="58">
        <v>1.1299999999999999</v>
      </c>
      <c r="N82" s="76">
        <v>5</v>
      </c>
      <c r="O82" s="58">
        <v>0.18099999999999999</v>
      </c>
      <c r="P82" s="58">
        <v>0.51900000000000002</v>
      </c>
      <c r="Q82" s="58">
        <v>0.17</v>
      </c>
      <c r="R82" s="58">
        <f t="shared" si="6"/>
        <v>0.35099999999999998</v>
      </c>
      <c r="S82" s="58">
        <v>0.87</v>
      </c>
    </row>
    <row r="83" spans="2:19" x14ac:dyDescent="0.25">
      <c r="B83" s="76">
        <v>6</v>
      </c>
      <c r="C83" s="58">
        <v>0.16</v>
      </c>
      <c r="D83" s="58">
        <v>0.44</v>
      </c>
      <c r="E83" s="58">
        <v>0.19500000000000001</v>
      </c>
      <c r="F83" s="58">
        <f t="shared" si="5"/>
        <v>0.35499999999999998</v>
      </c>
      <c r="G83" s="58">
        <v>0.79500000000000004</v>
      </c>
      <c r="N83" s="76">
        <v>6</v>
      </c>
      <c r="O83" s="58">
        <v>0.249</v>
      </c>
      <c r="P83" s="58">
        <v>0.44500000000000001</v>
      </c>
      <c r="Q83" s="58">
        <v>0.20300000000000001</v>
      </c>
      <c r="R83" s="58">
        <f t="shared" si="6"/>
        <v>0.45200000000000001</v>
      </c>
      <c r="S83" s="58">
        <v>0.89700000000000002</v>
      </c>
    </row>
    <row r="84" spans="2:19" x14ac:dyDescent="0.25">
      <c r="B84" s="76">
        <v>7</v>
      </c>
      <c r="C84" s="58">
        <v>0.14599999999999999</v>
      </c>
      <c r="D84" s="58">
        <v>0.52</v>
      </c>
      <c r="E84" s="58">
        <v>0.14699999999999999</v>
      </c>
      <c r="F84" s="58">
        <f t="shared" si="5"/>
        <v>0.29299999999999998</v>
      </c>
      <c r="G84" s="58">
        <v>0.81299999999999994</v>
      </c>
      <c r="N84" s="76">
        <v>7</v>
      </c>
      <c r="O84" s="58">
        <v>0.18099999999999999</v>
      </c>
      <c r="P84" s="58">
        <v>0.5</v>
      </c>
      <c r="Q84" s="58">
        <v>0.189</v>
      </c>
      <c r="R84" s="58">
        <f t="shared" si="6"/>
        <v>0.37</v>
      </c>
      <c r="S84" s="58">
        <v>0.87</v>
      </c>
    </row>
    <row r="85" spans="2:19" x14ac:dyDescent="0.25">
      <c r="B85" s="76">
        <v>8</v>
      </c>
      <c r="C85" s="58">
        <v>0.111</v>
      </c>
      <c r="D85" s="58">
        <v>0.66600000000000004</v>
      </c>
      <c r="E85" s="58">
        <v>0.189</v>
      </c>
      <c r="F85" s="58">
        <f t="shared" si="5"/>
        <v>0.3</v>
      </c>
      <c r="G85" s="58">
        <v>0.96599999999999997</v>
      </c>
    </row>
    <row r="86" spans="2:19" x14ac:dyDescent="0.25">
      <c r="B86" s="76">
        <v>9</v>
      </c>
      <c r="C86" s="58">
        <v>0.111</v>
      </c>
      <c r="D86" s="58">
        <v>0.32200000000000001</v>
      </c>
      <c r="E86" s="58">
        <v>7.8E-2</v>
      </c>
      <c r="F86" s="58">
        <f t="shared" si="5"/>
        <v>0.189</v>
      </c>
      <c r="G86" s="58">
        <v>0.51100000000000001</v>
      </c>
    </row>
    <row r="87" spans="2:19" x14ac:dyDescent="0.25">
      <c r="B87" s="76">
        <v>10</v>
      </c>
      <c r="C87" s="58">
        <v>0.14599999999999999</v>
      </c>
      <c r="D87" s="58">
        <v>0.46700000000000003</v>
      </c>
      <c r="E87" s="58">
        <v>0.183</v>
      </c>
      <c r="F87" s="58">
        <f t="shared" si="5"/>
        <v>0.32899999999999996</v>
      </c>
      <c r="G87" s="58">
        <v>0.79600000000000004</v>
      </c>
    </row>
    <row r="88" spans="2:19" x14ac:dyDescent="0.25">
      <c r="B88" s="76">
        <v>11</v>
      </c>
      <c r="C88" s="58">
        <v>0.11600000000000001</v>
      </c>
      <c r="D88" s="58">
        <v>0.5</v>
      </c>
      <c r="E88" s="58">
        <v>0.15</v>
      </c>
      <c r="F88" s="58">
        <f t="shared" si="5"/>
        <v>0.26600000000000001</v>
      </c>
      <c r="G88" s="58">
        <v>0.76600000000000001</v>
      </c>
    </row>
    <row r="89" spans="2:19" x14ac:dyDescent="0.25">
      <c r="B89" s="76">
        <v>12</v>
      </c>
      <c r="C89" s="58">
        <v>0.12</v>
      </c>
      <c r="D89" s="58">
        <v>0.2</v>
      </c>
      <c r="E89" s="58">
        <v>0.245</v>
      </c>
      <c r="F89" s="58">
        <f t="shared" si="5"/>
        <v>0.36499999999999999</v>
      </c>
      <c r="G89" s="58">
        <v>0.56499999999999995</v>
      </c>
    </row>
    <row r="90" spans="2:19" x14ac:dyDescent="0.25">
      <c r="B90" s="76">
        <v>13</v>
      </c>
      <c r="C90" s="58">
        <v>0.17899999999999999</v>
      </c>
      <c r="D90" s="58">
        <v>0.43</v>
      </c>
      <c r="E90" s="58">
        <v>0.153</v>
      </c>
      <c r="F90" s="58">
        <f t="shared" si="5"/>
        <v>0.33199999999999996</v>
      </c>
      <c r="G90" s="58">
        <v>0.76200000000000001</v>
      </c>
    </row>
    <row r="91" spans="2:19" x14ac:dyDescent="0.25">
      <c r="B91" s="76">
        <v>14</v>
      </c>
      <c r="C91" s="58">
        <v>0.16500000000000001</v>
      </c>
      <c r="D91" s="58">
        <v>0.71599999999999997</v>
      </c>
      <c r="E91" s="58">
        <v>0.16800000000000001</v>
      </c>
      <c r="F91" s="58">
        <f t="shared" si="5"/>
        <v>0.33300000000000002</v>
      </c>
      <c r="G91" s="58">
        <v>1.0489999999999999</v>
      </c>
    </row>
    <row r="92" spans="2:19" x14ac:dyDescent="0.25">
      <c r="B92" s="76">
        <v>15</v>
      </c>
      <c r="C92" s="58">
        <v>0.13200000000000001</v>
      </c>
      <c r="D92" s="58">
        <v>0.33500000000000002</v>
      </c>
      <c r="E92" s="58">
        <v>0.16400000000000001</v>
      </c>
      <c r="F92" s="58">
        <f t="shared" si="5"/>
        <v>0.29600000000000004</v>
      </c>
      <c r="G92" s="58">
        <v>0.63100000000000001</v>
      </c>
    </row>
    <row r="93" spans="2:19" x14ac:dyDescent="0.25">
      <c r="B93" s="76">
        <v>16</v>
      </c>
      <c r="C93" s="58">
        <v>0.115</v>
      </c>
      <c r="D93" s="58">
        <v>0.5</v>
      </c>
      <c r="E93" s="58">
        <v>0.152</v>
      </c>
      <c r="F93" s="58">
        <f t="shared" si="5"/>
        <v>0.26700000000000002</v>
      </c>
      <c r="G93" s="58">
        <v>0.76700000000000002</v>
      </c>
    </row>
    <row r="94" spans="2:19" x14ac:dyDescent="0.25">
      <c r="B94" s="76">
        <v>17</v>
      </c>
      <c r="C94" s="58">
        <v>0.13200000000000001</v>
      </c>
      <c r="D94" s="58">
        <v>0.41599999999999998</v>
      </c>
      <c r="E94" s="58">
        <v>0.11799999999999999</v>
      </c>
      <c r="F94" s="58">
        <f t="shared" si="5"/>
        <v>0.25</v>
      </c>
      <c r="G94" s="58">
        <v>0.66600000000000004</v>
      </c>
    </row>
    <row r="95" spans="2:19" x14ac:dyDescent="0.25">
      <c r="B95" s="76">
        <v>18</v>
      </c>
      <c r="C95" s="58">
        <v>0.18099999999999999</v>
      </c>
      <c r="D95" s="58">
        <v>0.5</v>
      </c>
      <c r="E95" s="58">
        <v>0.20200000000000001</v>
      </c>
      <c r="F95" s="58">
        <f t="shared" si="5"/>
        <v>0.38300000000000001</v>
      </c>
      <c r="G95" s="58">
        <v>0.88300000000000001</v>
      </c>
    </row>
    <row r="96" spans="2:19" x14ac:dyDescent="0.25">
      <c r="B96" s="76">
        <v>19</v>
      </c>
      <c r="C96" s="58">
        <v>0.14799999999999999</v>
      </c>
      <c r="D96" s="58">
        <v>0.46600000000000003</v>
      </c>
      <c r="E96" s="58">
        <v>0.17</v>
      </c>
      <c r="F96" s="58">
        <f t="shared" si="5"/>
        <v>0.318</v>
      </c>
      <c r="G96" s="58">
        <v>0.78400000000000003</v>
      </c>
    </row>
    <row r="97" spans="2:7" x14ac:dyDescent="0.25">
      <c r="B97" s="76">
        <v>20</v>
      </c>
      <c r="C97" s="58">
        <v>0.21199999999999999</v>
      </c>
      <c r="D97" s="58">
        <v>0.38700000000000001</v>
      </c>
      <c r="E97" s="58">
        <v>0.151</v>
      </c>
      <c r="F97" s="58">
        <f t="shared" si="5"/>
        <v>0.36299999999999999</v>
      </c>
      <c r="G97" s="58">
        <v>0.75</v>
      </c>
    </row>
    <row r="98" spans="2:7" x14ac:dyDescent="0.25">
      <c r="B98" s="76">
        <v>21</v>
      </c>
      <c r="C98" s="58">
        <v>0.161</v>
      </c>
      <c r="D98" s="58">
        <v>0.59399999999999997</v>
      </c>
      <c r="E98" s="58">
        <v>0.161</v>
      </c>
      <c r="F98" s="58">
        <f t="shared" si="5"/>
        <v>0.32200000000000001</v>
      </c>
      <c r="G98" s="58">
        <v>0.91600000000000004</v>
      </c>
    </row>
    <row r="99" spans="2:7" x14ac:dyDescent="0.25">
      <c r="B99" s="76">
        <v>22</v>
      </c>
      <c r="C99" s="58">
        <v>0.16400000000000001</v>
      </c>
      <c r="D99" s="58">
        <v>0.6</v>
      </c>
      <c r="E99" s="58">
        <v>0.186</v>
      </c>
      <c r="F99" s="58">
        <f t="shared" si="5"/>
        <v>0.35</v>
      </c>
      <c r="G99" s="58">
        <v>0.95</v>
      </c>
    </row>
    <row r="100" spans="2:7" x14ac:dyDescent="0.25">
      <c r="B100" s="76">
        <v>23</v>
      </c>
      <c r="C100" s="58">
        <v>0.10299999999999999</v>
      </c>
      <c r="D100" s="58">
        <v>0.32300000000000001</v>
      </c>
      <c r="E100" s="58">
        <v>0.16</v>
      </c>
      <c r="F100" s="58">
        <f t="shared" si="5"/>
        <v>0.26300000000000001</v>
      </c>
      <c r="G100" s="58">
        <v>0.58599999999999997</v>
      </c>
    </row>
    <row r="101" spans="2:7" x14ac:dyDescent="0.25">
      <c r="B101" s="76">
        <v>24</v>
      </c>
      <c r="C101" s="58">
        <v>0.1</v>
      </c>
      <c r="D101" s="58">
        <v>0.433</v>
      </c>
      <c r="E101" s="58">
        <v>0.16700000000000001</v>
      </c>
      <c r="F101" s="58">
        <f t="shared" si="5"/>
        <v>0.26700000000000002</v>
      </c>
      <c r="G101" s="58">
        <v>0.7</v>
      </c>
    </row>
    <row r="102" spans="2:7" x14ac:dyDescent="0.25">
      <c r="B102" s="76">
        <v>25</v>
      </c>
      <c r="C102" s="58">
        <v>0.188</v>
      </c>
      <c r="D102" s="58">
        <v>0.27900000000000003</v>
      </c>
      <c r="E102" s="58">
        <v>0.17100000000000001</v>
      </c>
      <c r="F102" s="58">
        <f t="shared" si="5"/>
        <v>0.35899999999999999</v>
      </c>
      <c r="G102" s="58">
        <v>0.63800000000000001</v>
      </c>
    </row>
    <row r="103" spans="2:7" x14ac:dyDescent="0.25">
      <c r="B103" s="76">
        <v>26</v>
      </c>
      <c r="C103" s="58">
        <v>0.185</v>
      </c>
      <c r="D103" s="58">
        <v>0.3</v>
      </c>
      <c r="E103" s="58">
        <v>0.121</v>
      </c>
      <c r="F103" s="58">
        <f t="shared" si="5"/>
        <v>0.30599999999999999</v>
      </c>
      <c r="G103" s="58">
        <v>0.60599999999999998</v>
      </c>
    </row>
    <row r="104" spans="2:7" x14ac:dyDescent="0.25">
      <c r="B104" s="76">
        <v>27</v>
      </c>
      <c r="C104" s="58">
        <v>0.155</v>
      </c>
      <c r="D104" s="58">
        <v>0.28399999999999997</v>
      </c>
      <c r="E104" s="58">
        <v>0.17899999999999999</v>
      </c>
      <c r="F104" s="58">
        <f t="shared" si="5"/>
        <v>0.33399999999999996</v>
      </c>
      <c r="G104" s="58">
        <v>0.61799999999999999</v>
      </c>
    </row>
    <row r="105" spans="2:7" x14ac:dyDescent="0.25">
      <c r="B105" s="76">
        <v>28</v>
      </c>
      <c r="C105" s="58">
        <v>0.16600000000000001</v>
      </c>
      <c r="D105" s="58">
        <v>0.36699999999999999</v>
      </c>
      <c r="E105" s="58">
        <v>0.28699999999999998</v>
      </c>
      <c r="F105" s="58">
        <f t="shared" si="5"/>
        <v>0.45299999999999996</v>
      </c>
      <c r="G105" s="58">
        <v>0.82</v>
      </c>
    </row>
    <row r="106" spans="2:7" x14ac:dyDescent="0.25">
      <c r="B106" s="76">
        <v>29</v>
      </c>
      <c r="C106" s="58">
        <v>0.122</v>
      </c>
      <c r="D106" s="58">
        <v>0.34100000000000003</v>
      </c>
      <c r="E106" s="58">
        <v>9.1999999999999998E-2</v>
      </c>
      <c r="F106" s="58">
        <f t="shared" si="5"/>
        <v>0.214</v>
      </c>
      <c r="G106" s="58">
        <v>0.55500000000000005</v>
      </c>
    </row>
    <row r="107" spans="2:7" x14ac:dyDescent="0.25">
      <c r="B107" s="76">
        <v>30</v>
      </c>
      <c r="C107" s="58">
        <v>0.16600000000000001</v>
      </c>
      <c r="D107" s="58">
        <v>0.57299999999999995</v>
      </c>
      <c r="E107" s="58">
        <v>0.161</v>
      </c>
      <c r="F107" s="58">
        <f t="shared" si="5"/>
        <v>0.32700000000000001</v>
      </c>
      <c r="G107" s="58">
        <v>0.9</v>
      </c>
    </row>
    <row r="108" spans="2:7" x14ac:dyDescent="0.25">
      <c r="B108" s="76">
        <v>31</v>
      </c>
      <c r="C108" s="58">
        <v>0.14399999999999999</v>
      </c>
      <c r="D108" s="58">
        <v>0.48199999999999998</v>
      </c>
      <c r="E108" s="58">
        <v>0.17599999999999999</v>
      </c>
      <c r="F108" s="58">
        <f t="shared" si="5"/>
        <v>0.31999999999999995</v>
      </c>
      <c r="G108" s="58">
        <v>0.80200000000000005</v>
      </c>
    </row>
    <row r="109" spans="2:7" x14ac:dyDescent="0.25">
      <c r="B109" s="76">
        <v>32</v>
      </c>
      <c r="C109" s="58">
        <v>0.13300000000000001</v>
      </c>
      <c r="D109" s="58">
        <v>0.317</v>
      </c>
      <c r="E109" s="58">
        <v>0.16700000000000001</v>
      </c>
      <c r="F109" s="58">
        <f t="shared" si="5"/>
        <v>0.30000000000000004</v>
      </c>
      <c r="G109" s="58">
        <v>0.61699999999999999</v>
      </c>
    </row>
    <row r="110" spans="2:7" x14ac:dyDescent="0.25">
      <c r="B110" s="76">
        <v>33</v>
      </c>
      <c r="C110" s="58">
        <v>0.17599999999999999</v>
      </c>
      <c r="D110" s="58">
        <v>0.375</v>
      </c>
      <c r="E110" s="58">
        <v>0.14899999999999999</v>
      </c>
      <c r="F110" s="58">
        <f t="shared" si="5"/>
        <v>0.32499999999999996</v>
      </c>
      <c r="G110" s="58">
        <v>0.7</v>
      </c>
    </row>
    <row r="111" spans="2:7" x14ac:dyDescent="0.25">
      <c r="B111" s="76">
        <v>34</v>
      </c>
      <c r="C111" s="58">
        <v>0.159</v>
      </c>
      <c r="D111" s="58">
        <v>0.47399999999999998</v>
      </c>
      <c r="E111" s="58">
        <v>0.16700000000000001</v>
      </c>
      <c r="F111" s="58">
        <f t="shared" si="5"/>
        <v>0.32600000000000001</v>
      </c>
      <c r="G111" s="58">
        <v>0.8</v>
      </c>
    </row>
    <row r="112" spans="2:7" x14ac:dyDescent="0.25">
      <c r="B112" s="76">
        <v>35</v>
      </c>
      <c r="C112" s="58">
        <v>0.17599999999999999</v>
      </c>
      <c r="D112" s="58">
        <v>0.36599999999999999</v>
      </c>
      <c r="E112" s="58">
        <v>0.17499999999999999</v>
      </c>
      <c r="F112" s="58">
        <f t="shared" si="5"/>
        <v>0.35099999999999998</v>
      </c>
      <c r="G112" s="58">
        <v>0.71699999999999997</v>
      </c>
    </row>
    <row r="113" spans="2:7" x14ac:dyDescent="0.25">
      <c r="B113" s="76">
        <v>36</v>
      </c>
      <c r="C113" s="58">
        <v>0.13200000000000001</v>
      </c>
      <c r="D113" s="58">
        <v>0.38300000000000001</v>
      </c>
      <c r="E113" s="58">
        <v>0.16700000000000001</v>
      </c>
      <c r="F113" s="58">
        <f t="shared" si="5"/>
        <v>0.29900000000000004</v>
      </c>
      <c r="G113" s="58">
        <v>0.68200000000000005</v>
      </c>
    </row>
    <row r="114" spans="2:7" x14ac:dyDescent="0.25">
      <c r="B114" s="76">
        <v>37</v>
      </c>
      <c r="C114" s="58">
        <v>0.14799999999999999</v>
      </c>
      <c r="D114" s="58">
        <v>0.46300000000000002</v>
      </c>
      <c r="E114" s="58">
        <v>0.17</v>
      </c>
      <c r="F114" s="58">
        <f t="shared" si="5"/>
        <v>0.318</v>
      </c>
      <c r="G114" s="58">
        <v>0.78100000000000003</v>
      </c>
    </row>
    <row r="115" spans="2:7" x14ac:dyDescent="0.25">
      <c r="B115" s="76">
        <v>38</v>
      </c>
      <c r="C115" s="58">
        <v>0.13300000000000001</v>
      </c>
      <c r="D115" s="58">
        <v>0.4</v>
      </c>
      <c r="E115" s="58">
        <v>0.18099999999999999</v>
      </c>
      <c r="F115" s="58">
        <f t="shared" si="5"/>
        <v>0.314</v>
      </c>
      <c r="G115" s="58">
        <v>0.71399999999999997</v>
      </c>
    </row>
    <row r="116" spans="2:7" x14ac:dyDescent="0.25">
      <c r="B116" s="76">
        <v>39</v>
      </c>
      <c r="C116" s="58">
        <v>0.183</v>
      </c>
      <c r="D116" s="58">
        <v>0.28000000000000003</v>
      </c>
      <c r="E116" s="58">
        <v>0.114</v>
      </c>
      <c r="F116" s="58">
        <f t="shared" si="5"/>
        <v>0.29699999999999999</v>
      </c>
      <c r="G116" s="58">
        <v>0.57699999999999996</v>
      </c>
    </row>
    <row r="117" spans="2:7" x14ac:dyDescent="0.25">
      <c r="B117" s="76">
        <v>40</v>
      </c>
      <c r="C117" s="58">
        <v>0.16200000000000001</v>
      </c>
      <c r="D117" s="58">
        <v>0.502</v>
      </c>
      <c r="E117" s="58">
        <v>0.115</v>
      </c>
      <c r="F117" s="58">
        <f t="shared" si="5"/>
        <v>0.27700000000000002</v>
      </c>
      <c r="G117" s="58">
        <v>0.77900000000000003</v>
      </c>
    </row>
    <row r="118" spans="2:7" x14ac:dyDescent="0.25">
      <c r="B118" s="76">
        <v>41</v>
      </c>
      <c r="C118" s="58">
        <v>0.156</v>
      </c>
      <c r="D118" s="58">
        <v>0.188</v>
      </c>
      <c r="E118" s="58">
        <v>0.14000000000000001</v>
      </c>
      <c r="F118" s="58">
        <f t="shared" si="5"/>
        <v>0.29600000000000004</v>
      </c>
      <c r="G118" s="58">
        <v>0.48399999999999999</v>
      </c>
    </row>
    <row r="119" spans="2:7" x14ac:dyDescent="0.25">
      <c r="B119" s="76">
        <v>42</v>
      </c>
      <c r="C119" s="58">
        <v>0.17499999999999999</v>
      </c>
      <c r="D119" s="58">
        <v>0.379</v>
      </c>
      <c r="E119" s="58">
        <v>0.14799999999999999</v>
      </c>
      <c r="F119" s="58">
        <f t="shared" si="5"/>
        <v>0.32299999999999995</v>
      </c>
      <c r="G119" s="58">
        <v>0.70199999999999996</v>
      </c>
    </row>
    <row r="120" spans="2:7" x14ac:dyDescent="0.25">
      <c r="B120" s="76">
        <v>43</v>
      </c>
      <c r="C120" s="58">
        <v>0.19700000000000001</v>
      </c>
      <c r="D120" s="58">
        <v>0.40300000000000002</v>
      </c>
      <c r="E120" s="58">
        <v>0.19800000000000001</v>
      </c>
      <c r="F120" s="58">
        <f t="shared" si="5"/>
        <v>0.39500000000000002</v>
      </c>
      <c r="G120" s="58">
        <v>0.79800000000000004</v>
      </c>
    </row>
    <row r="121" spans="2:7" x14ac:dyDescent="0.25">
      <c r="B121" s="76">
        <v>44</v>
      </c>
      <c r="C121" s="58">
        <v>0.15</v>
      </c>
      <c r="D121" s="58">
        <v>0.317</v>
      </c>
      <c r="E121" s="58">
        <v>0.16</v>
      </c>
      <c r="F121" s="58">
        <f t="shared" si="5"/>
        <v>0.31</v>
      </c>
      <c r="G121" s="58">
        <v>0.627</v>
      </c>
    </row>
    <row r="122" spans="2:7" x14ac:dyDescent="0.25">
      <c r="B122" s="76">
        <v>45</v>
      </c>
      <c r="C122" s="58">
        <v>0.153</v>
      </c>
      <c r="D122" s="58">
        <v>0.32</v>
      </c>
      <c r="E122" s="58">
        <v>0.127</v>
      </c>
      <c r="F122" s="58">
        <f>C122+E122</f>
        <v>0.28000000000000003</v>
      </c>
      <c r="G122" s="58">
        <v>0.6</v>
      </c>
    </row>
  </sheetData>
  <mergeCells count="28">
    <mergeCell ref="B73:S73"/>
    <mergeCell ref="B74:G74"/>
    <mergeCell ref="H74:M74"/>
    <mergeCell ref="N74:S74"/>
    <mergeCell ref="AA2:AA3"/>
    <mergeCell ref="A67:B67"/>
    <mergeCell ref="A68:B68"/>
    <mergeCell ref="B2:G2"/>
    <mergeCell ref="A69:B69"/>
    <mergeCell ref="AA18:AB19"/>
    <mergeCell ref="H2:M2"/>
    <mergeCell ref="N2:S2"/>
    <mergeCell ref="T64:AH64"/>
    <mergeCell ref="T65:W65"/>
    <mergeCell ref="Z65:AC65"/>
    <mergeCell ref="AE65:AH65"/>
    <mergeCell ref="AM2:AM3"/>
    <mergeCell ref="B1:Y1"/>
    <mergeCell ref="T2:Y2"/>
    <mergeCell ref="A64:S64"/>
    <mergeCell ref="A65:B66"/>
    <mergeCell ref="C65:G65"/>
    <mergeCell ref="I65:M65"/>
    <mergeCell ref="O65:S65"/>
    <mergeCell ref="AB2:AF2"/>
    <mergeCell ref="AG2:AG3"/>
    <mergeCell ref="AH2:AL2"/>
    <mergeCell ref="AC18:AC19"/>
  </mergeCells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EF52B"/>
  </sheetPr>
  <dimension ref="A1:AG128"/>
  <sheetViews>
    <sheetView workbookViewId="0">
      <selection activeCell="K24" sqref="K24"/>
    </sheetView>
  </sheetViews>
  <sheetFormatPr defaultRowHeight="15" x14ac:dyDescent="0.25"/>
  <cols>
    <col min="1" max="1" width="27.42578125" style="75" customWidth="1"/>
    <col min="2" max="20" width="9.140625" style="75"/>
    <col min="21" max="21" width="13.7109375" style="75" customWidth="1"/>
    <col min="22" max="25" width="9.140625" style="75"/>
    <col min="26" max="26" width="11.140625" style="75" customWidth="1"/>
    <col min="27" max="30" width="9.140625" style="75"/>
    <col min="31" max="31" width="17.42578125" style="75" customWidth="1"/>
    <col min="32" max="16384" width="9.140625" style="75"/>
  </cols>
  <sheetData>
    <row r="1" spans="2:31" x14ac:dyDescent="0.25">
      <c r="B1" s="269" t="s">
        <v>205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U1" s="115"/>
      <c r="V1" s="115"/>
      <c r="W1" s="115"/>
      <c r="X1" s="115"/>
      <c r="Y1" s="115"/>
      <c r="Z1" s="115"/>
      <c r="AA1" s="115"/>
      <c r="AB1" s="115"/>
      <c r="AC1" s="115"/>
      <c r="AD1" s="115"/>
    </row>
    <row r="2" spans="2:31" ht="30.75" customHeight="1" x14ac:dyDescent="0.25">
      <c r="B2" s="269" t="s">
        <v>149</v>
      </c>
      <c r="C2" s="269"/>
      <c r="D2" s="269"/>
      <c r="E2" s="269"/>
      <c r="F2" s="269"/>
      <c r="G2" s="269"/>
      <c r="H2" s="270" t="s">
        <v>148</v>
      </c>
      <c r="I2" s="270"/>
      <c r="J2" s="270"/>
      <c r="K2" s="270"/>
      <c r="L2" s="270"/>
      <c r="M2" s="270"/>
      <c r="N2" s="269" t="s">
        <v>147</v>
      </c>
      <c r="O2" s="269"/>
      <c r="P2" s="269"/>
      <c r="Q2" s="269"/>
      <c r="R2" s="269"/>
      <c r="S2" s="269"/>
      <c r="U2" s="196" t="s">
        <v>177</v>
      </c>
      <c r="V2" s="196" t="s">
        <v>176</v>
      </c>
      <c r="W2" s="196"/>
      <c r="X2" s="196"/>
      <c r="Y2" s="196"/>
      <c r="Z2" s="196" t="s">
        <v>175</v>
      </c>
      <c r="AA2" s="196" t="s">
        <v>135</v>
      </c>
      <c r="AB2" s="196"/>
      <c r="AC2" s="196"/>
      <c r="AD2" s="196"/>
      <c r="AE2" s="196" t="s">
        <v>174</v>
      </c>
    </row>
    <row r="3" spans="2:31" ht="17.25" customHeight="1" x14ac:dyDescent="0.25">
      <c r="B3" s="158"/>
      <c r="C3" s="158" t="s">
        <v>20</v>
      </c>
      <c r="D3" s="158" t="s">
        <v>19</v>
      </c>
      <c r="E3" s="158" t="s">
        <v>18</v>
      </c>
      <c r="F3" s="158" t="s">
        <v>17</v>
      </c>
      <c r="G3" s="158" t="s">
        <v>144</v>
      </c>
      <c r="H3" s="158"/>
      <c r="I3" s="158" t="s">
        <v>20</v>
      </c>
      <c r="J3" s="158" t="s">
        <v>19</v>
      </c>
      <c r="K3" s="158" t="s">
        <v>18</v>
      </c>
      <c r="L3" s="158" t="s">
        <v>17</v>
      </c>
      <c r="M3" s="158" t="s">
        <v>144</v>
      </c>
      <c r="N3" s="158"/>
      <c r="O3" s="158" t="s">
        <v>20</v>
      </c>
      <c r="P3" s="158" t="s">
        <v>19</v>
      </c>
      <c r="Q3" s="158" t="s">
        <v>18</v>
      </c>
      <c r="R3" s="158" t="s">
        <v>17</v>
      </c>
      <c r="S3" s="158" t="s">
        <v>144</v>
      </c>
      <c r="U3" s="196"/>
      <c r="V3" s="102" t="s">
        <v>101</v>
      </c>
      <c r="W3" s="101" t="s">
        <v>143</v>
      </c>
      <c r="X3" s="71" t="s">
        <v>100</v>
      </c>
      <c r="Y3" s="74" t="s">
        <v>16</v>
      </c>
      <c r="Z3" s="196"/>
      <c r="AA3" s="73" t="s">
        <v>8</v>
      </c>
      <c r="AB3" s="72" t="s">
        <v>7</v>
      </c>
      <c r="AC3" s="71" t="s">
        <v>6</v>
      </c>
      <c r="AD3" s="149" t="s">
        <v>186</v>
      </c>
      <c r="AE3" s="196"/>
    </row>
    <row r="4" spans="2:31" ht="15.75" customHeight="1" x14ac:dyDescent="0.25">
      <c r="B4" s="158" t="s">
        <v>95</v>
      </c>
      <c r="C4" s="158">
        <f>_xlfn.PERCENTILE.INC(C9:C64,0.1)</f>
        <v>7.0500000000000007E-2</v>
      </c>
      <c r="D4" s="158">
        <f t="shared" ref="D4:G4" si="0">_xlfn.PERCENTILE.INC(D9:D64,0.1)</f>
        <v>0.214</v>
      </c>
      <c r="E4" s="158">
        <f t="shared" si="0"/>
        <v>9.2999999999999999E-2</v>
      </c>
      <c r="F4" s="158">
        <f t="shared" si="0"/>
        <v>0.16649999999999998</v>
      </c>
      <c r="G4" s="158">
        <f t="shared" si="0"/>
        <v>0.42399999999999999</v>
      </c>
      <c r="H4" s="158" t="s">
        <v>95</v>
      </c>
      <c r="I4" s="158">
        <f>_xlfn.PERCENTILE.INC(C9:C64,0.1)</f>
        <v>7.0500000000000007E-2</v>
      </c>
      <c r="J4" s="158">
        <f t="shared" ref="J4:S4" si="1">_xlfn.PERCENTILE.INC(D9:D64,0.1)</f>
        <v>0.214</v>
      </c>
      <c r="K4" s="158">
        <f t="shared" si="1"/>
        <v>9.2999999999999999E-2</v>
      </c>
      <c r="L4" s="158">
        <f t="shared" si="1"/>
        <v>0.16649999999999998</v>
      </c>
      <c r="M4" s="158">
        <f t="shared" si="1"/>
        <v>0.42399999999999999</v>
      </c>
      <c r="N4" s="158" t="s">
        <v>95</v>
      </c>
      <c r="O4" s="158">
        <f t="shared" si="1"/>
        <v>8.8200000000000001E-2</v>
      </c>
      <c r="P4" s="158">
        <f t="shared" si="1"/>
        <v>0.3664</v>
      </c>
      <c r="Q4" s="158">
        <f t="shared" si="1"/>
        <v>9.1200000000000003E-2</v>
      </c>
      <c r="R4" s="158">
        <f t="shared" si="1"/>
        <v>0.2</v>
      </c>
      <c r="S4" s="158">
        <f t="shared" si="1"/>
        <v>0.58839999999999992</v>
      </c>
      <c r="U4" s="126">
        <f>[1]Záznamy!G222</f>
        <v>1653.7170000000001</v>
      </c>
      <c r="V4" s="126">
        <f>G7</f>
        <v>0</v>
      </c>
      <c r="W4" s="126">
        <f>M7</f>
        <v>0</v>
      </c>
      <c r="X4" s="125">
        <f>S7</f>
        <v>0</v>
      </c>
      <c r="Y4" s="125">
        <f>V4+W4+X4</f>
        <v>0</v>
      </c>
      <c r="Z4" s="125">
        <f>U4-Y4</f>
        <v>1653.7170000000001</v>
      </c>
      <c r="AA4" s="124">
        <f>B64</f>
        <v>56</v>
      </c>
      <c r="AB4" s="124">
        <f>H13</f>
        <v>5</v>
      </c>
      <c r="AC4" s="123">
        <f>N34</f>
        <v>26</v>
      </c>
      <c r="AD4" s="123">
        <f>AA4+AB4+AC4</f>
        <v>87</v>
      </c>
      <c r="AE4" s="122">
        <f>(100*Y4)/U4</f>
        <v>0</v>
      </c>
    </row>
    <row r="5" spans="2:31" x14ac:dyDescent="0.25">
      <c r="B5" s="158" t="s">
        <v>94</v>
      </c>
      <c r="C5" s="158">
        <f>_xlfn.PERCENTILE.INC(C9:C64,0.9)</f>
        <v>0.1545</v>
      </c>
      <c r="D5" s="158">
        <f t="shared" ref="D5:S5" si="2">_xlfn.PERCENTILE.INC(D9:D64,0.9)</f>
        <v>0.65600000000000003</v>
      </c>
      <c r="E5" s="158">
        <f t="shared" si="2"/>
        <v>0.154</v>
      </c>
      <c r="F5" s="158">
        <f t="shared" si="2"/>
        <v>0.29400000000000004</v>
      </c>
      <c r="G5" s="158">
        <f t="shared" si="2"/>
        <v>0.91949999999999998</v>
      </c>
      <c r="H5" s="158" t="s">
        <v>94</v>
      </c>
      <c r="I5" s="158">
        <f t="shared" si="2"/>
        <v>0.1096</v>
      </c>
      <c r="J5" s="158">
        <f t="shared" si="2"/>
        <v>0.55599999999999994</v>
      </c>
      <c r="K5" s="158">
        <f t="shared" si="2"/>
        <v>0.1326</v>
      </c>
      <c r="L5" s="158">
        <f t="shared" si="2"/>
        <v>0.22900000000000001</v>
      </c>
      <c r="M5" s="158">
        <f t="shared" si="2"/>
        <v>0.76739999999999997</v>
      </c>
      <c r="N5" s="158" t="s">
        <v>94</v>
      </c>
      <c r="O5" s="158">
        <f t="shared" si="2"/>
        <v>0.26300000000000001</v>
      </c>
      <c r="P5" s="158">
        <f t="shared" si="2"/>
        <v>0.61850000000000005</v>
      </c>
      <c r="Q5" s="158">
        <f t="shared" si="2"/>
        <v>0.17599999999999999</v>
      </c>
      <c r="R5" s="158">
        <f t="shared" si="2"/>
        <v>0.40900000000000003</v>
      </c>
      <c r="S5" s="158">
        <f t="shared" si="2"/>
        <v>0.93599999999999994</v>
      </c>
      <c r="U5" s="116"/>
      <c r="V5" s="117"/>
      <c r="W5" s="117"/>
      <c r="X5" s="117"/>
      <c r="Y5" s="117"/>
      <c r="Z5" s="117"/>
      <c r="AA5" s="115"/>
      <c r="AB5" s="115"/>
      <c r="AC5" s="115"/>
      <c r="AD5" s="115"/>
    </row>
    <row r="6" spans="2:31" x14ac:dyDescent="0.25">
      <c r="B6" s="158" t="s">
        <v>27</v>
      </c>
      <c r="C6" s="158">
        <f>MEDIAN(C9:C64)</f>
        <v>0.1235</v>
      </c>
      <c r="D6" s="158">
        <f>MEDIAN(D9:D64)</f>
        <v>0.39</v>
      </c>
      <c r="E6" s="158">
        <f>MEDIAN(E9:E64)</f>
        <v>0.121</v>
      </c>
      <c r="F6" s="158">
        <f>MEDIAN(F9:F64)</f>
        <v>0.248</v>
      </c>
      <c r="G6" s="158">
        <f>MEDIAN(G9:G64)</f>
        <v>0.63200000000000001</v>
      </c>
      <c r="H6" s="158" t="s">
        <v>27</v>
      </c>
      <c r="I6" s="158">
        <f>MEDIAN(I9:I13)</f>
        <v>0.1</v>
      </c>
      <c r="J6" s="158">
        <f>MEDIAN(J9:J13)</f>
        <v>0.51500000000000001</v>
      </c>
      <c r="K6" s="158">
        <f>MEDIAN(K9:K13)</f>
        <v>0.129</v>
      </c>
      <c r="L6" s="158">
        <f>MEDIAN(L9:L13)</f>
        <v>0.21700000000000003</v>
      </c>
      <c r="M6" s="158">
        <f>MEDIAN(M9:M13)</f>
        <v>0.72799999999999998</v>
      </c>
      <c r="N6" s="158" t="s">
        <v>27</v>
      </c>
      <c r="O6" s="158">
        <f>MEDIAN(O9:O34)</f>
        <v>0.16700000000000001</v>
      </c>
      <c r="P6" s="158">
        <f>MEDIAN(P9:P34)</f>
        <v>0.3765</v>
      </c>
      <c r="Q6" s="158">
        <f>MEDIAN(Q9:Q34)</f>
        <v>0.15</v>
      </c>
      <c r="R6" s="158">
        <f>MEDIAN(R9:R34)</f>
        <v>0.32100000000000001</v>
      </c>
      <c r="S6" s="158">
        <f>MEDIAN(S9:S34)</f>
        <v>0.753</v>
      </c>
      <c r="U6" s="115"/>
      <c r="V6" s="115"/>
      <c r="W6" s="115"/>
      <c r="X6" s="115"/>
      <c r="Y6" s="115"/>
      <c r="Z6" s="115"/>
      <c r="AA6" s="115"/>
      <c r="AB6" s="115"/>
      <c r="AC6" s="115"/>
      <c r="AD6" s="115"/>
    </row>
    <row r="7" spans="2:31" x14ac:dyDescent="0.25"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</row>
    <row r="8" spans="2:31" x14ac:dyDescent="0.25">
      <c r="B8" s="158" t="s">
        <v>21</v>
      </c>
      <c r="C8" s="158" t="s">
        <v>20</v>
      </c>
      <c r="D8" s="158" t="s">
        <v>19</v>
      </c>
      <c r="E8" s="158" t="s">
        <v>18</v>
      </c>
      <c r="F8" s="158" t="s">
        <v>17</v>
      </c>
      <c r="G8" s="158" t="s">
        <v>144</v>
      </c>
      <c r="H8" s="158" t="s">
        <v>21</v>
      </c>
      <c r="I8" s="158" t="s">
        <v>20</v>
      </c>
      <c r="J8" s="158" t="s">
        <v>19</v>
      </c>
      <c r="K8" s="158" t="s">
        <v>18</v>
      </c>
      <c r="L8" s="158" t="s">
        <v>17</v>
      </c>
      <c r="M8" s="158" t="s">
        <v>144</v>
      </c>
      <c r="N8" s="158" t="s">
        <v>21</v>
      </c>
      <c r="O8" s="158" t="s">
        <v>20</v>
      </c>
      <c r="P8" s="158" t="s">
        <v>19</v>
      </c>
      <c r="Q8" s="158" t="s">
        <v>18</v>
      </c>
      <c r="R8" s="158" t="s">
        <v>17</v>
      </c>
      <c r="S8" s="158" t="s">
        <v>144</v>
      </c>
    </row>
    <row r="9" spans="2:31" x14ac:dyDescent="0.25">
      <c r="B9" s="76">
        <v>1</v>
      </c>
      <c r="C9" s="58">
        <v>6.7000000000000004E-2</v>
      </c>
      <c r="D9" s="58">
        <v>0.53700000000000003</v>
      </c>
      <c r="E9" s="58">
        <v>9.5000000000000001E-2</v>
      </c>
      <c r="F9" s="58">
        <f>C9+E9</f>
        <v>0.16200000000000001</v>
      </c>
      <c r="G9" s="58">
        <v>0.69899999999999995</v>
      </c>
      <c r="H9" s="76">
        <v>1</v>
      </c>
      <c r="I9" s="58">
        <v>0.11600000000000001</v>
      </c>
      <c r="J9" s="58">
        <v>0.53800000000000003</v>
      </c>
      <c r="K9" s="58">
        <v>7.3999999999999996E-2</v>
      </c>
      <c r="L9" s="58">
        <f>I9+K9</f>
        <v>0.19</v>
      </c>
      <c r="M9" s="58">
        <v>0.72799999999999998</v>
      </c>
      <c r="N9" s="76">
        <v>1</v>
      </c>
      <c r="O9" s="58">
        <v>0.26</v>
      </c>
      <c r="P9" s="58">
        <v>0.70699999999999996</v>
      </c>
      <c r="Q9" s="58">
        <v>0.14699999999999999</v>
      </c>
      <c r="R9" s="58">
        <f>O9+Q9</f>
        <v>0.40700000000000003</v>
      </c>
      <c r="S9" s="58">
        <v>1.1140000000000001</v>
      </c>
    </row>
    <row r="10" spans="2:31" x14ac:dyDescent="0.25">
      <c r="B10" s="76">
        <v>2</v>
      </c>
      <c r="C10" s="58">
        <v>6.7000000000000004E-2</v>
      </c>
      <c r="D10" s="58">
        <v>0.8</v>
      </c>
      <c r="E10" s="58">
        <v>0.104</v>
      </c>
      <c r="F10" s="58">
        <f t="shared" ref="F10:F64" si="3">C10+E10</f>
        <v>0.17099999999999999</v>
      </c>
      <c r="G10" s="58">
        <v>0.97099999999999997</v>
      </c>
      <c r="H10" s="76">
        <v>2</v>
      </c>
      <c r="I10" s="58">
        <v>0.1</v>
      </c>
      <c r="J10" s="58">
        <v>0.36599999999999999</v>
      </c>
      <c r="K10" s="58">
        <v>0.129</v>
      </c>
      <c r="L10" s="58">
        <f t="shared" ref="L10:L13" si="4">I10+K10</f>
        <v>0.22900000000000001</v>
      </c>
      <c r="M10" s="58">
        <v>0.59499999999999997</v>
      </c>
      <c r="N10" s="76">
        <v>2</v>
      </c>
      <c r="O10" s="58">
        <v>0.09</v>
      </c>
      <c r="P10" s="58">
        <v>0.58199999999999996</v>
      </c>
      <c r="Q10" s="58">
        <v>9.5000000000000001E-2</v>
      </c>
      <c r="R10" s="58">
        <f t="shared" ref="R10:R34" si="5">O10+Q10</f>
        <v>0.185</v>
      </c>
      <c r="S10" s="58">
        <v>0.76700000000000002</v>
      </c>
    </row>
    <row r="11" spans="2:31" x14ac:dyDescent="0.25">
      <c r="B11" s="76">
        <v>3</v>
      </c>
      <c r="C11" s="58">
        <v>9.1999999999999998E-2</v>
      </c>
      <c r="D11" s="58">
        <v>0.16700000000000001</v>
      </c>
      <c r="E11" s="58">
        <v>0.16700000000000001</v>
      </c>
      <c r="F11" s="58">
        <f t="shared" si="3"/>
        <v>0.25900000000000001</v>
      </c>
      <c r="G11" s="58">
        <v>0.42599999999999999</v>
      </c>
      <c r="H11" s="76">
        <v>3</v>
      </c>
      <c r="I11" s="58">
        <v>9.6000000000000002E-2</v>
      </c>
      <c r="J11" s="58">
        <v>0.51500000000000001</v>
      </c>
      <c r="K11" s="58">
        <v>0.13300000000000001</v>
      </c>
      <c r="L11" s="58">
        <f t="shared" si="4"/>
        <v>0.22900000000000001</v>
      </c>
      <c r="M11" s="58">
        <v>0.74399999999999999</v>
      </c>
      <c r="N11" s="76">
        <v>3</v>
      </c>
      <c r="O11" s="58">
        <v>0.22700000000000001</v>
      </c>
      <c r="P11" s="58">
        <v>0.25</v>
      </c>
      <c r="Q11" s="58">
        <v>7.5999999999999998E-2</v>
      </c>
      <c r="R11" s="58">
        <f t="shared" si="5"/>
        <v>0.30299999999999999</v>
      </c>
      <c r="S11" s="58">
        <v>0.55300000000000005</v>
      </c>
    </row>
    <row r="12" spans="2:31" x14ac:dyDescent="0.25">
      <c r="B12" s="76">
        <v>4</v>
      </c>
      <c r="C12" s="58">
        <v>0.112</v>
      </c>
      <c r="D12" s="58">
        <v>0.60099999999999998</v>
      </c>
      <c r="E12" s="58">
        <v>0.107</v>
      </c>
      <c r="F12" s="58">
        <f t="shared" si="3"/>
        <v>0.219</v>
      </c>
      <c r="G12" s="58">
        <v>0.82</v>
      </c>
      <c r="H12" s="76">
        <v>4</v>
      </c>
      <c r="I12" s="58">
        <v>8.3000000000000004E-2</v>
      </c>
      <c r="J12" s="58">
        <v>0.56799999999999995</v>
      </c>
      <c r="K12" s="58">
        <v>0.13200000000000001</v>
      </c>
      <c r="L12" s="58">
        <f t="shared" si="4"/>
        <v>0.21500000000000002</v>
      </c>
      <c r="M12" s="58">
        <v>0.78300000000000003</v>
      </c>
      <c r="N12" s="76">
        <v>4</v>
      </c>
      <c r="O12" s="58">
        <v>0.158</v>
      </c>
      <c r="P12" s="58">
        <v>0.63</v>
      </c>
      <c r="Q12" s="58">
        <v>0.151</v>
      </c>
      <c r="R12" s="58">
        <f t="shared" si="5"/>
        <v>0.309</v>
      </c>
      <c r="S12" s="58">
        <v>0.93899999999999995</v>
      </c>
    </row>
    <row r="13" spans="2:31" x14ac:dyDescent="0.25">
      <c r="B13" s="76">
        <v>5</v>
      </c>
      <c r="C13" s="58">
        <v>0.105</v>
      </c>
      <c r="D13" s="58">
        <v>0.41699999999999998</v>
      </c>
      <c r="E13" s="58">
        <v>0.113</v>
      </c>
      <c r="F13" s="58">
        <f t="shared" si="3"/>
        <v>0.218</v>
      </c>
      <c r="G13" s="58">
        <v>0.63500000000000001</v>
      </c>
      <c r="H13" s="76">
        <v>5</v>
      </c>
      <c r="I13" s="58">
        <v>0.1</v>
      </c>
      <c r="J13" s="58">
        <v>0.36699999999999999</v>
      </c>
      <c r="K13" s="58">
        <v>0.11700000000000001</v>
      </c>
      <c r="L13" s="58">
        <f t="shared" si="4"/>
        <v>0.21700000000000003</v>
      </c>
      <c r="M13" s="58">
        <v>0.58399999999999996</v>
      </c>
      <c r="N13" s="76">
        <v>5</v>
      </c>
      <c r="O13" s="58">
        <v>0.16200000000000001</v>
      </c>
      <c r="P13" s="58">
        <v>0.60699999999999998</v>
      </c>
      <c r="Q13" s="58">
        <v>0.16</v>
      </c>
      <c r="R13" s="58">
        <f t="shared" si="5"/>
        <v>0.32200000000000001</v>
      </c>
      <c r="S13" s="58">
        <v>0.92900000000000005</v>
      </c>
    </row>
    <row r="14" spans="2:31" x14ac:dyDescent="0.25">
      <c r="B14" s="76">
        <v>6</v>
      </c>
      <c r="C14" s="58">
        <v>0.114</v>
      </c>
      <c r="D14" s="58">
        <v>0.51700000000000002</v>
      </c>
      <c r="E14" s="58">
        <v>0.13600000000000001</v>
      </c>
      <c r="F14" s="58">
        <f t="shared" si="3"/>
        <v>0.25</v>
      </c>
      <c r="G14" s="58">
        <v>0.76700000000000002</v>
      </c>
      <c r="N14" s="76">
        <v>6</v>
      </c>
      <c r="O14" s="58">
        <v>4.2999999999999997E-2</v>
      </c>
      <c r="P14" s="58">
        <v>0.37</v>
      </c>
      <c r="Q14" s="58">
        <v>0.153</v>
      </c>
      <c r="R14" s="58">
        <f t="shared" si="5"/>
        <v>0.19600000000000001</v>
      </c>
      <c r="S14" s="58">
        <v>0.56599999999999995</v>
      </c>
    </row>
    <row r="15" spans="2:31" x14ac:dyDescent="0.25">
      <c r="B15" s="76">
        <v>7</v>
      </c>
      <c r="C15" s="58">
        <v>0.12</v>
      </c>
      <c r="D15" s="58">
        <v>0.67900000000000005</v>
      </c>
      <c r="E15" s="58">
        <v>0.123</v>
      </c>
      <c r="F15" s="58">
        <f t="shared" si="3"/>
        <v>0.24299999999999999</v>
      </c>
      <c r="G15" s="58">
        <v>0.92200000000000004</v>
      </c>
      <c r="N15" s="76">
        <v>7</v>
      </c>
      <c r="O15" s="58">
        <v>0.16700000000000001</v>
      </c>
      <c r="P15" s="58">
        <v>0.28299999999999997</v>
      </c>
      <c r="Q15" s="58">
        <v>0.16400000000000001</v>
      </c>
      <c r="R15" s="58">
        <f t="shared" si="5"/>
        <v>0.33100000000000002</v>
      </c>
      <c r="S15" s="58">
        <v>0.61399999999999999</v>
      </c>
    </row>
    <row r="16" spans="2:31" x14ac:dyDescent="0.25">
      <c r="B16" s="76">
        <v>8</v>
      </c>
      <c r="C16" s="58">
        <v>0.159</v>
      </c>
      <c r="D16" s="58">
        <v>0.80500000000000005</v>
      </c>
      <c r="E16" s="58">
        <v>0.13600000000000001</v>
      </c>
      <c r="F16" s="58">
        <f t="shared" si="3"/>
        <v>0.29500000000000004</v>
      </c>
      <c r="G16" s="58">
        <v>1.1000000000000001</v>
      </c>
      <c r="N16" s="76">
        <v>8</v>
      </c>
      <c r="O16" s="58">
        <v>0.28000000000000003</v>
      </c>
      <c r="P16" s="58">
        <v>0.45300000000000001</v>
      </c>
      <c r="Q16" s="58">
        <v>0.14399999999999999</v>
      </c>
      <c r="R16" s="58">
        <f t="shared" si="5"/>
        <v>0.42400000000000004</v>
      </c>
      <c r="S16" s="58">
        <v>0.877</v>
      </c>
    </row>
    <row r="17" spans="2:23" x14ac:dyDescent="0.25">
      <c r="B17" s="76">
        <v>9</v>
      </c>
      <c r="C17" s="58">
        <v>0.13100000000000001</v>
      </c>
      <c r="D17" s="58">
        <v>0.5</v>
      </c>
      <c r="E17" s="58">
        <v>0.13300000000000001</v>
      </c>
      <c r="F17" s="58">
        <f t="shared" si="3"/>
        <v>0.26400000000000001</v>
      </c>
      <c r="G17" s="58">
        <v>0.76400000000000001</v>
      </c>
      <c r="N17" s="76">
        <v>9</v>
      </c>
      <c r="O17" s="58">
        <v>0.23300000000000001</v>
      </c>
      <c r="P17" s="58">
        <v>0.53300000000000003</v>
      </c>
      <c r="Q17" s="58">
        <v>0.16700000000000001</v>
      </c>
      <c r="R17" s="58">
        <f t="shared" si="5"/>
        <v>0.4</v>
      </c>
      <c r="S17" s="58">
        <v>0.93300000000000005</v>
      </c>
    </row>
    <row r="18" spans="2:23" x14ac:dyDescent="0.25">
      <c r="B18" s="76">
        <v>10</v>
      </c>
      <c r="C18" s="58">
        <v>0.114</v>
      </c>
      <c r="D18" s="58">
        <v>0.79600000000000004</v>
      </c>
      <c r="E18" s="58">
        <v>0.13300000000000001</v>
      </c>
      <c r="F18" s="58">
        <f t="shared" si="3"/>
        <v>0.247</v>
      </c>
      <c r="G18" s="58">
        <v>1.0429999999999999</v>
      </c>
      <c r="N18" s="76">
        <v>10</v>
      </c>
      <c r="O18" s="58">
        <v>6.0999999999999999E-2</v>
      </c>
      <c r="P18" s="58">
        <v>0.17100000000000001</v>
      </c>
      <c r="Q18" s="58">
        <v>3.3000000000000002E-2</v>
      </c>
      <c r="R18" s="58">
        <f t="shared" si="5"/>
        <v>9.4E-2</v>
      </c>
      <c r="S18" s="58">
        <v>0.26500000000000001</v>
      </c>
      <c r="U18" s="234" t="s">
        <v>173</v>
      </c>
      <c r="V18" s="234"/>
      <c r="W18" s="235">
        <f>(60*AD4)/U4</f>
        <v>3.1565255723923742</v>
      </c>
    </row>
    <row r="19" spans="2:23" x14ac:dyDescent="0.25">
      <c r="B19" s="76">
        <v>11</v>
      </c>
      <c r="C19" s="58">
        <v>0.1</v>
      </c>
      <c r="D19" s="58">
        <v>0.41699999999999998</v>
      </c>
      <c r="E19" s="58">
        <v>0.14899999999999999</v>
      </c>
      <c r="F19" s="58">
        <f t="shared" si="3"/>
        <v>0.249</v>
      </c>
      <c r="G19" s="58">
        <v>0.66600000000000004</v>
      </c>
      <c r="N19" s="76">
        <v>11</v>
      </c>
      <c r="O19" s="58">
        <v>0.155</v>
      </c>
      <c r="P19" s="58">
        <v>0.28799999999999998</v>
      </c>
      <c r="Q19" s="58">
        <v>0.16500000000000001</v>
      </c>
      <c r="R19" s="58">
        <f t="shared" si="5"/>
        <v>0.32</v>
      </c>
      <c r="S19" s="58">
        <v>0.60799999999999998</v>
      </c>
      <c r="U19" s="234"/>
      <c r="V19" s="234"/>
      <c r="W19" s="235"/>
    </row>
    <row r="20" spans="2:23" x14ac:dyDescent="0.25">
      <c r="B20" s="76">
        <v>12</v>
      </c>
      <c r="C20" s="58">
        <v>0.13</v>
      </c>
      <c r="D20" s="58">
        <v>0.55000000000000004</v>
      </c>
      <c r="E20" s="58">
        <v>0.12</v>
      </c>
      <c r="F20" s="58">
        <f t="shared" si="3"/>
        <v>0.25</v>
      </c>
      <c r="G20" s="58">
        <v>0.8</v>
      </c>
      <c r="N20" s="76">
        <v>12</v>
      </c>
      <c r="O20" s="58">
        <v>0.36699999999999999</v>
      </c>
      <c r="P20" s="58">
        <v>0.28999999999999998</v>
      </c>
      <c r="Q20" s="58">
        <v>0.13800000000000001</v>
      </c>
      <c r="R20" s="58">
        <f t="shared" si="5"/>
        <v>0.505</v>
      </c>
      <c r="S20" s="58">
        <v>0.79500000000000004</v>
      </c>
    </row>
    <row r="21" spans="2:23" x14ac:dyDescent="0.25">
      <c r="B21" s="76">
        <v>13</v>
      </c>
      <c r="C21" s="58">
        <v>0.13800000000000001</v>
      </c>
      <c r="D21" s="58">
        <v>0.53</v>
      </c>
      <c r="E21" s="58">
        <v>0.123</v>
      </c>
      <c r="F21" s="58">
        <f t="shared" si="3"/>
        <v>0.26100000000000001</v>
      </c>
      <c r="G21" s="58">
        <v>0.79100000000000004</v>
      </c>
      <c r="N21" s="76">
        <v>13</v>
      </c>
      <c r="O21" s="58">
        <v>0.21199999999999999</v>
      </c>
      <c r="P21" s="58">
        <v>0.3</v>
      </c>
      <c r="Q21" s="58">
        <v>0.15</v>
      </c>
      <c r="R21" s="58">
        <f t="shared" si="5"/>
        <v>0.36199999999999999</v>
      </c>
      <c r="S21" s="58">
        <v>0.66200000000000003</v>
      </c>
    </row>
    <row r="22" spans="2:23" x14ac:dyDescent="0.25">
      <c r="B22" s="76">
        <v>14</v>
      </c>
      <c r="C22" s="58">
        <v>8.3000000000000004E-2</v>
      </c>
      <c r="D22" s="58">
        <v>0.38400000000000001</v>
      </c>
      <c r="E22" s="58">
        <v>0.14199999999999999</v>
      </c>
      <c r="F22" s="58">
        <f t="shared" si="3"/>
        <v>0.22499999999999998</v>
      </c>
      <c r="G22" s="58">
        <v>0.60899999999999999</v>
      </c>
      <c r="N22" s="76">
        <v>14</v>
      </c>
      <c r="O22" s="58">
        <v>0.16700000000000001</v>
      </c>
      <c r="P22" s="58">
        <v>0.21199999999999999</v>
      </c>
      <c r="Q22" s="58">
        <v>0.16600000000000001</v>
      </c>
      <c r="R22" s="58">
        <f t="shared" si="5"/>
        <v>0.33300000000000002</v>
      </c>
      <c r="S22" s="58">
        <v>0.54500000000000004</v>
      </c>
    </row>
    <row r="23" spans="2:23" x14ac:dyDescent="0.25">
      <c r="B23" s="76">
        <v>15</v>
      </c>
      <c r="C23" s="58">
        <v>0.108</v>
      </c>
      <c r="D23" s="58">
        <v>0.6</v>
      </c>
      <c r="E23" s="58">
        <v>0.121</v>
      </c>
      <c r="F23" s="58">
        <f t="shared" si="3"/>
        <v>0.22899999999999998</v>
      </c>
      <c r="G23" s="58">
        <v>0.82899999999999996</v>
      </c>
      <c r="N23" s="76">
        <v>15</v>
      </c>
      <c r="O23" s="58">
        <v>0.16700000000000001</v>
      </c>
      <c r="P23" s="58">
        <v>0.2</v>
      </c>
      <c r="Q23" s="58">
        <v>0.183</v>
      </c>
      <c r="R23" s="58">
        <f t="shared" si="5"/>
        <v>0.35</v>
      </c>
      <c r="S23" s="58">
        <v>0.55000000000000004</v>
      </c>
    </row>
    <row r="24" spans="2:23" x14ac:dyDescent="0.25">
      <c r="B24" s="76">
        <v>16</v>
      </c>
      <c r="C24" s="58">
        <v>0.114</v>
      </c>
      <c r="D24" s="58">
        <v>0.625</v>
      </c>
      <c r="E24" s="58">
        <v>9.0999999999999998E-2</v>
      </c>
      <c r="F24" s="58">
        <f t="shared" si="3"/>
        <v>0.20500000000000002</v>
      </c>
      <c r="G24" s="58">
        <v>0.83</v>
      </c>
      <c r="N24" s="76">
        <v>16</v>
      </c>
      <c r="O24" s="58">
        <v>0.155</v>
      </c>
      <c r="P24" s="58">
        <v>0.19500000000000001</v>
      </c>
      <c r="Q24" s="58">
        <v>0.126</v>
      </c>
      <c r="R24" s="58">
        <f t="shared" si="5"/>
        <v>0.28100000000000003</v>
      </c>
      <c r="S24" s="58">
        <v>0.47599999999999998</v>
      </c>
    </row>
    <row r="25" spans="2:23" x14ac:dyDescent="0.25">
      <c r="B25" s="76">
        <v>17</v>
      </c>
      <c r="C25" s="58">
        <v>7.3999999999999996E-2</v>
      </c>
      <c r="D25" s="58">
        <v>0.29299999999999998</v>
      </c>
      <c r="E25" s="58">
        <v>3.3000000000000002E-2</v>
      </c>
      <c r="F25" s="58">
        <f t="shared" si="3"/>
        <v>0.107</v>
      </c>
      <c r="G25" s="58">
        <v>0.4</v>
      </c>
      <c r="N25" s="76">
        <v>17</v>
      </c>
      <c r="O25" s="58">
        <v>0.21199999999999999</v>
      </c>
      <c r="P25" s="58">
        <v>0.221</v>
      </c>
      <c r="Q25" s="58">
        <v>0.158</v>
      </c>
      <c r="R25" s="58">
        <f t="shared" si="5"/>
        <v>0.37</v>
      </c>
      <c r="S25" s="58">
        <v>0.59099999999999997</v>
      </c>
    </row>
    <row r="26" spans="2:23" x14ac:dyDescent="0.25">
      <c r="B26" s="76">
        <v>18</v>
      </c>
      <c r="C26" s="58">
        <v>0.13600000000000001</v>
      </c>
      <c r="D26" s="58">
        <v>0.49099999999999999</v>
      </c>
      <c r="E26" s="58">
        <v>0.11</v>
      </c>
      <c r="F26" s="58">
        <f t="shared" si="3"/>
        <v>0.246</v>
      </c>
      <c r="G26" s="58">
        <v>0.73699999999999999</v>
      </c>
      <c r="N26" s="76">
        <v>18</v>
      </c>
      <c r="O26" s="58">
        <v>8.3000000000000004E-2</v>
      </c>
      <c r="P26" s="58">
        <v>0.35499999999999998</v>
      </c>
      <c r="Q26" s="58">
        <v>0.17399999999999999</v>
      </c>
      <c r="R26" s="58">
        <f t="shared" si="5"/>
        <v>0.25700000000000001</v>
      </c>
      <c r="S26" s="58">
        <v>0.61199999999999999</v>
      </c>
    </row>
    <row r="27" spans="2:23" x14ac:dyDescent="0.25">
      <c r="B27" s="76">
        <v>19</v>
      </c>
      <c r="C27" s="58">
        <v>3.5000000000000003E-2</v>
      </c>
      <c r="D27" s="58">
        <v>0.33300000000000002</v>
      </c>
      <c r="E27" s="58">
        <v>0.109</v>
      </c>
      <c r="F27" s="58">
        <f t="shared" si="3"/>
        <v>0.14400000000000002</v>
      </c>
      <c r="G27" s="58">
        <v>0.47699999999999998</v>
      </c>
      <c r="N27" s="76">
        <v>19</v>
      </c>
      <c r="O27" s="58">
        <v>0.13600000000000001</v>
      </c>
      <c r="P27" s="58">
        <v>0.56299999999999994</v>
      </c>
      <c r="Q27" s="58">
        <v>0.13300000000000001</v>
      </c>
      <c r="R27" s="58">
        <f t="shared" si="5"/>
        <v>0.26900000000000002</v>
      </c>
      <c r="S27" s="58">
        <v>0.83199999999999996</v>
      </c>
    </row>
    <row r="28" spans="2:23" x14ac:dyDescent="0.25">
      <c r="B28" s="76">
        <v>20</v>
      </c>
      <c r="C28" s="58">
        <v>0.128</v>
      </c>
      <c r="D28" s="58">
        <v>0.4</v>
      </c>
      <c r="E28" s="58">
        <v>0.13800000000000001</v>
      </c>
      <c r="F28" s="58">
        <f t="shared" si="3"/>
        <v>0.26600000000000001</v>
      </c>
      <c r="G28" s="58">
        <v>0.66600000000000004</v>
      </c>
      <c r="N28" s="76">
        <v>20</v>
      </c>
      <c r="O28" s="58">
        <v>0.19900000000000001</v>
      </c>
      <c r="P28" s="58">
        <v>0.38300000000000001</v>
      </c>
      <c r="Q28" s="58">
        <v>0.184</v>
      </c>
      <c r="R28" s="58">
        <f t="shared" si="5"/>
        <v>0.38300000000000001</v>
      </c>
      <c r="S28" s="58">
        <v>0.76600000000000001</v>
      </c>
    </row>
    <row r="29" spans="2:23" x14ac:dyDescent="0.25">
      <c r="B29" s="76">
        <v>21</v>
      </c>
      <c r="C29" s="58">
        <v>0.124</v>
      </c>
      <c r="D29" s="58">
        <v>0.28399999999999997</v>
      </c>
      <c r="E29" s="58">
        <v>0.125</v>
      </c>
      <c r="F29" s="58">
        <f t="shared" si="3"/>
        <v>0.249</v>
      </c>
      <c r="G29" s="58">
        <v>0.53300000000000003</v>
      </c>
      <c r="N29" s="76">
        <v>21</v>
      </c>
      <c r="O29" s="58">
        <v>3.0000000000000001E-3</v>
      </c>
      <c r="P29" s="58">
        <v>0.184</v>
      </c>
      <c r="Q29" s="58">
        <v>0.17799999999999999</v>
      </c>
      <c r="R29" s="58">
        <f t="shared" si="5"/>
        <v>0.18099999999999999</v>
      </c>
      <c r="S29" s="58">
        <v>0.36499999999999999</v>
      </c>
    </row>
    <row r="30" spans="2:23" x14ac:dyDescent="0.25">
      <c r="B30" s="76">
        <v>22</v>
      </c>
      <c r="C30" s="58">
        <v>0.17399999999999999</v>
      </c>
      <c r="D30" s="58">
        <v>0.159</v>
      </c>
      <c r="E30" s="58">
        <v>0.129</v>
      </c>
      <c r="F30" s="58">
        <f t="shared" si="3"/>
        <v>0.30299999999999999</v>
      </c>
      <c r="G30" s="58">
        <v>0.46200000000000002</v>
      </c>
      <c r="N30" s="76">
        <v>22</v>
      </c>
      <c r="O30" s="58">
        <v>0.26600000000000001</v>
      </c>
      <c r="P30" s="58">
        <v>0.51700000000000002</v>
      </c>
      <c r="Q30" s="58">
        <v>0.14499999999999999</v>
      </c>
      <c r="R30" s="58">
        <f t="shared" si="5"/>
        <v>0.41100000000000003</v>
      </c>
      <c r="S30" s="58">
        <v>0.92800000000000005</v>
      </c>
    </row>
    <row r="31" spans="2:23" x14ac:dyDescent="0.25">
      <c r="B31" s="76">
        <v>23</v>
      </c>
      <c r="C31" s="58">
        <v>0.124</v>
      </c>
      <c r="D31" s="58">
        <v>0.16600000000000001</v>
      </c>
      <c r="E31" s="58">
        <v>0.154</v>
      </c>
      <c r="F31" s="58">
        <f t="shared" si="3"/>
        <v>0.27800000000000002</v>
      </c>
      <c r="G31" s="58">
        <v>0.44400000000000001</v>
      </c>
      <c r="N31" s="76">
        <v>23</v>
      </c>
      <c r="O31" s="58">
        <v>0.1</v>
      </c>
      <c r="P31" s="58">
        <v>0.57299999999999995</v>
      </c>
      <c r="Q31" s="58">
        <v>0.112</v>
      </c>
      <c r="R31" s="58">
        <f t="shared" si="5"/>
        <v>0.21200000000000002</v>
      </c>
      <c r="S31" s="58">
        <v>0.78500000000000003</v>
      </c>
    </row>
    <row r="32" spans="2:23" x14ac:dyDescent="0.25">
      <c r="B32" s="76">
        <v>24</v>
      </c>
      <c r="C32" s="58">
        <v>0.121</v>
      </c>
      <c r="D32" s="58">
        <v>0.433</v>
      </c>
      <c r="E32" s="58">
        <v>7.4999999999999997E-2</v>
      </c>
      <c r="F32" s="58">
        <f t="shared" si="3"/>
        <v>0.19600000000000001</v>
      </c>
      <c r="G32" s="58">
        <v>0.629</v>
      </c>
      <c r="N32" s="76">
        <v>24</v>
      </c>
      <c r="O32" s="58">
        <v>0.182</v>
      </c>
      <c r="P32" s="58">
        <v>0.65700000000000003</v>
      </c>
      <c r="Q32" s="58">
        <v>0.15</v>
      </c>
      <c r="R32" s="58">
        <f t="shared" si="5"/>
        <v>0.33199999999999996</v>
      </c>
      <c r="S32" s="58">
        <v>0.98899999999999999</v>
      </c>
    </row>
    <row r="33" spans="2:19" x14ac:dyDescent="0.25">
      <c r="B33" s="76">
        <v>25</v>
      </c>
      <c r="C33" s="58">
        <v>0.11700000000000001</v>
      </c>
      <c r="D33" s="58">
        <v>0.57499999999999996</v>
      </c>
      <c r="E33" s="58">
        <v>0.17499999999999999</v>
      </c>
      <c r="F33" s="58">
        <f t="shared" si="3"/>
        <v>0.29199999999999998</v>
      </c>
      <c r="G33" s="58">
        <v>0.86699999999999999</v>
      </c>
      <c r="N33" s="76">
        <v>25</v>
      </c>
      <c r="O33" s="58">
        <v>0.152</v>
      </c>
      <c r="P33" s="58">
        <v>0.46400000000000002</v>
      </c>
      <c r="Q33" s="58">
        <v>0.124</v>
      </c>
      <c r="R33" s="58">
        <f t="shared" si="5"/>
        <v>0.27600000000000002</v>
      </c>
      <c r="S33" s="58">
        <v>0.74</v>
      </c>
    </row>
    <row r="34" spans="2:19" x14ac:dyDescent="0.25">
      <c r="B34" s="76">
        <v>26</v>
      </c>
      <c r="C34" s="58">
        <v>0.11700000000000001</v>
      </c>
      <c r="D34" s="58">
        <v>0.26600000000000001</v>
      </c>
      <c r="E34" s="58">
        <v>0.105</v>
      </c>
      <c r="F34" s="58">
        <f t="shared" si="3"/>
        <v>0.222</v>
      </c>
      <c r="G34" s="58">
        <v>0.48799999999999999</v>
      </c>
      <c r="N34" s="76">
        <v>26</v>
      </c>
      <c r="O34" s="58">
        <v>0.2</v>
      </c>
      <c r="P34" s="58">
        <v>0.5</v>
      </c>
      <c r="Q34" s="58">
        <v>0.105</v>
      </c>
      <c r="R34" s="58">
        <f t="shared" si="5"/>
        <v>0.30499999999999999</v>
      </c>
      <c r="S34" s="58">
        <v>0.80500000000000005</v>
      </c>
    </row>
    <row r="35" spans="2:19" x14ac:dyDescent="0.25">
      <c r="B35" s="76">
        <v>27</v>
      </c>
      <c r="C35" s="58">
        <v>0.14099999999999999</v>
      </c>
      <c r="D35" s="58">
        <v>0.38400000000000001</v>
      </c>
      <c r="E35" s="58">
        <v>0.121</v>
      </c>
      <c r="F35" s="58">
        <f t="shared" si="3"/>
        <v>0.26200000000000001</v>
      </c>
      <c r="G35" s="58">
        <v>0.64600000000000002</v>
      </c>
    </row>
    <row r="36" spans="2:19" x14ac:dyDescent="0.25">
      <c r="B36" s="76">
        <v>28</v>
      </c>
      <c r="C36" s="58">
        <v>0.14499999999999999</v>
      </c>
      <c r="D36" s="58">
        <v>0.28399999999999997</v>
      </c>
      <c r="E36" s="58">
        <v>0.154</v>
      </c>
      <c r="F36" s="58">
        <f t="shared" si="3"/>
        <v>0.29899999999999999</v>
      </c>
      <c r="G36" s="58">
        <v>0.58299999999999996</v>
      </c>
    </row>
    <row r="37" spans="2:19" x14ac:dyDescent="0.25">
      <c r="B37" s="76">
        <v>29</v>
      </c>
      <c r="C37" s="58">
        <v>0.13400000000000001</v>
      </c>
      <c r="D37" s="58">
        <v>0.63300000000000001</v>
      </c>
      <c r="E37" s="58">
        <v>0.15</v>
      </c>
      <c r="F37" s="58">
        <f t="shared" si="3"/>
        <v>0.28400000000000003</v>
      </c>
      <c r="G37" s="58">
        <v>0.91700000000000004</v>
      </c>
    </row>
    <row r="38" spans="2:19" x14ac:dyDescent="0.25">
      <c r="B38" s="76">
        <v>30</v>
      </c>
      <c r="C38" s="58">
        <v>0.193</v>
      </c>
      <c r="D38" s="58">
        <v>0.317</v>
      </c>
      <c r="E38" s="58">
        <v>0.17100000000000001</v>
      </c>
      <c r="F38" s="58">
        <f t="shared" si="3"/>
        <v>0.36399999999999999</v>
      </c>
      <c r="G38" s="58">
        <v>0.68100000000000005</v>
      </c>
    </row>
    <row r="39" spans="2:19" x14ac:dyDescent="0.25">
      <c r="B39" s="76">
        <v>31</v>
      </c>
      <c r="C39" s="58">
        <v>0.13300000000000001</v>
      </c>
      <c r="D39" s="58">
        <v>0.68300000000000005</v>
      </c>
      <c r="E39" s="58">
        <v>0.155</v>
      </c>
      <c r="F39" s="58">
        <f t="shared" si="3"/>
        <v>0.28800000000000003</v>
      </c>
      <c r="G39" s="58">
        <v>0.97099999999999997</v>
      </c>
    </row>
    <row r="40" spans="2:19" x14ac:dyDescent="0.25">
      <c r="B40" s="76">
        <v>32</v>
      </c>
      <c r="C40" s="58">
        <v>0.1</v>
      </c>
      <c r="D40" s="58">
        <v>0.26600000000000001</v>
      </c>
      <c r="E40" s="58">
        <v>0.05</v>
      </c>
      <c r="F40" s="58">
        <f t="shared" si="3"/>
        <v>0.15000000000000002</v>
      </c>
      <c r="G40" s="58">
        <v>0.41599999999999998</v>
      </c>
    </row>
    <row r="41" spans="2:19" x14ac:dyDescent="0.25">
      <c r="B41" s="76">
        <v>33</v>
      </c>
      <c r="C41" s="58">
        <v>0.11700000000000001</v>
      </c>
      <c r="D41" s="58">
        <v>0.26600000000000001</v>
      </c>
      <c r="E41" s="58">
        <v>0.1</v>
      </c>
      <c r="F41" s="58">
        <f t="shared" si="3"/>
        <v>0.21700000000000003</v>
      </c>
      <c r="G41" s="58">
        <v>0.48299999999999998</v>
      </c>
    </row>
    <row r="42" spans="2:19" x14ac:dyDescent="0.25">
      <c r="B42" s="76">
        <v>34</v>
      </c>
      <c r="C42" s="58">
        <v>0.129</v>
      </c>
      <c r="D42" s="58">
        <v>0.33200000000000002</v>
      </c>
      <c r="E42" s="58">
        <v>0.121</v>
      </c>
      <c r="F42" s="58">
        <f t="shared" si="3"/>
        <v>0.25</v>
      </c>
      <c r="G42" s="58">
        <v>0.58199999999999996</v>
      </c>
    </row>
    <row r="43" spans="2:19" x14ac:dyDescent="0.25">
      <c r="B43" s="76">
        <v>35</v>
      </c>
      <c r="C43" s="58">
        <v>0.13</v>
      </c>
      <c r="D43" s="58">
        <v>0.35</v>
      </c>
      <c r="E43" s="58">
        <v>0.122</v>
      </c>
      <c r="F43" s="58">
        <f t="shared" si="3"/>
        <v>0.252</v>
      </c>
      <c r="G43" s="58">
        <v>0.60199999999999998</v>
      </c>
    </row>
    <row r="44" spans="2:19" x14ac:dyDescent="0.25">
      <c r="B44" s="76">
        <v>36</v>
      </c>
      <c r="C44" s="58">
        <v>0.17</v>
      </c>
      <c r="D44" s="58">
        <v>0.55000000000000004</v>
      </c>
      <c r="E44" s="58">
        <v>0.121</v>
      </c>
      <c r="F44" s="58">
        <f t="shared" si="3"/>
        <v>0.29100000000000004</v>
      </c>
      <c r="G44" s="58">
        <v>0.84099999999999997</v>
      </c>
    </row>
    <row r="45" spans="2:19" x14ac:dyDescent="0.25">
      <c r="B45" s="76">
        <v>37</v>
      </c>
      <c r="C45" s="58">
        <v>0.15</v>
      </c>
      <c r="D45" s="58">
        <v>0.501</v>
      </c>
      <c r="E45" s="58">
        <v>0.154</v>
      </c>
      <c r="F45" s="58">
        <f t="shared" si="3"/>
        <v>0.30399999999999999</v>
      </c>
      <c r="G45" s="58">
        <v>0.80500000000000005</v>
      </c>
    </row>
    <row r="46" spans="2:19" x14ac:dyDescent="0.25">
      <c r="B46" s="76">
        <v>38</v>
      </c>
      <c r="C46" s="58">
        <v>0.13200000000000001</v>
      </c>
      <c r="D46" s="58">
        <v>0.73599999999999999</v>
      </c>
      <c r="E46" s="58">
        <v>0.152</v>
      </c>
      <c r="F46" s="58">
        <f t="shared" si="3"/>
        <v>0.28400000000000003</v>
      </c>
      <c r="G46" s="58">
        <v>1.02</v>
      </c>
    </row>
    <row r="47" spans="2:19" x14ac:dyDescent="0.25">
      <c r="B47" s="76">
        <v>39</v>
      </c>
      <c r="C47" s="58">
        <v>3.2000000000000001E-2</v>
      </c>
      <c r="D47" s="58">
        <v>0.255</v>
      </c>
      <c r="E47" s="58">
        <v>0.112</v>
      </c>
      <c r="F47" s="58">
        <f t="shared" si="3"/>
        <v>0.14400000000000002</v>
      </c>
      <c r="G47" s="58">
        <v>0.39900000000000002</v>
      </c>
    </row>
    <row r="48" spans="2:19" x14ac:dyDescent="0.25">
      <c r="B48" s="76">
        <v>40</v>
      </c>
      <c r="C48" s="58">
        <v>0.1</v>
      </c>
      <c r="D48" s="58">
        <v>0.21199999999999999</v>
      </c>
      <c r="E48" s="58">
        <v>0.11700000000000001</v>
      </c>
      <c r="F48" s="58">
        <f t="shared" si="3"/>
        <v>0.21700000000000003</v>
      </c>
      <c r="G48" s="58">
        <v>0.42899999999999999</v>
      </c>
    </row>
    <row r="49" spans="2:7" x14ac:dyDescent="0.25">
      <c r="B49" s="76">
        <v>41</v>
      </c>
      <c r="C49" s="58">
        <v>0.15</v>
      </c>
      <c r="D49" s="58">
        <v>0.16900000000000001</v>
      </c>
      <c r="E49" s="58">
        <v>0.10299999999999999</v>
      </c>
      <c r="F49" s="58">
        <f t="shared" si="3"/>
        <v>0.253</v>
      </c>
      <c r="G49" s="58">
        <v>0.42199999999999999</v>
      </c>
    </row>
    <row r="50" spans="2:7" x14ac:dyDescent="0.25">
      <c r="B50" s="76">
        <v>42</v>
      </c>
      <c r="C50" s="58">
        <v>0.13400000000000001</v>
      </c>
      <c r="D50" s="58">
        <v>0.48199999999999998</v>
      </c>
      <c r="E50" s="58">
        <v>0.11799999999999999</v>
      </c>
      <c r="F50" s="58">
        <f t="shared" si="3"/>
        <v>0.252</v>
      </c>
      <c r="G50" s="58">
        <v>0.73399999999999999</v>
      </c>
    </row>
    <row r="51" spans="2:7" x14ac:dyDescent="0.25">
      <c r="B51" s="76">
        <v>43</v>
      </c>
      <c r="C51" s="58">
        <v>0.13200000000000001</v>
      </c>
      <c r="D51" s="58">
        <v>0.53500000000000003</v>
      </c>
      <c r="E51" s="58">
        <v>0.10299999999999999</v>
      </c>
      <c r="F51" s="58">
        <f t="shared" si="3"/>
        <v>0.23499999999999999</v>
      </c>
      <c r="G51" s="58">
        <v>0.77</v>
      </c>
    </row>
    <row r="52" spans="2:7" x14ac:dyDescent="0.25">
      <c r="B52" s="76">
        <v>44</v>
      </c>
      <c r="C52" s="58">
        <v>9.4E-2</v>
      </c>
      <c r="D52" s="58">
        <v>0.23899999999999999</v>
      </c>
      <c r="E52" s="58">
        <v>8.8999999999999996E-2</v>
      </c>
      <c r="F52" s="58">
        <f t="shared" si="3"/>
        <v>0.183</v>
      </c>
      <c r="G52" s="58">
        <v>0.42199999999999999</v>
      </c>
    </row>
    <row r="53" spans="2:7" x14ac:dyDescent="0.25">
      <c r="B53" s="76">
        <v>45</v>
      </c>
      <c r="C53" s="58">
        <v>9.5000000000000001E-2</v>
      </c>
      <c r="D53" s="58">
        <v>0.39600000000000002</v>
      </c>
      <c r="E53" s="58">
        <v>0.105</v>
      </c>
      <c r="F53" s="58">
        <f t="shared" si="3"/>
        <v>0.2</v>
      </c>
      <c r="G53" s="58">
        <v>0.59599999999999997</v>
      </c>
    </row>
    <row r="54" spans="2:7" x14ac:dyDescent="0.25">
      <c r="B54" s="76">
        <v>46</v>
      </c>
      <c r="C54" s="58">
        <v>0.124</v>
      </c>
      <c r="D54" s="58">
        <v>0.32700000000000001</v>
      </c>
      <c r="E54" s="58">
        <v>0.11600000000000001</v>
      </c>
      <c r="F54" s="58">
        <f t="shared" si="3"/>
        <v>0.24</v>
      </c>
      <c r="G54" s="58">
        <v>0.56699999999999995</v>
      </c>
    </row>
    <row r="55" spans="2:7" x14ac:dyDescent="0.25">
      <c r="B55" s="76">
        <v>47</v>
      </c>
      <c r="C55" s="58">
        <v>0.127</v>
      </c>
      <c r="D55" s="58">
        <v>0.4</v>
      </c>
      <c r="E55" s="58">
        <v>9.8000000000000004E-2</v>
      </c>
      <c r="F55" s="58">
        <f t="shared" si="3"/>
        <v>0.22500000000000001</v>
      </c>
      <c r="G55" s="58">
        <v>0.625</v>
      </c>
    </row>
    <row r="56" spans="2:7" x14ac:dyDescent="0.25">
      <c r="B56" s="76">
        <v>48</v>
      </c>
      <c r="C56" s="58">
        <v>2.8000000000000001E-2</v>
      </c>
      <c r="D56" s="58">
        <v>0.04</v>
      </c>
      <c r="E56" s="58">
        <v>0.125</v>
      </c>
      <c r="F56" s="58">
        <f t="shared" si="3"/>
        <v>0.153</v>
      </c>
      <c r="G56" s="58">
        <v>0.193</v>
      </c>
    </row>
    <row r="57" spans="2:7" x14ac:dyDescent="0.25">
      <c r="B57" s="76">
        <v>49</v>
      </c>
      <c r="C57" s="58">
        <v>6.6000000000000003E-2</v>
      </c>
      <c r="D57" s="58">
        <v>0.53400000000000003</v>
      </c>
      <c r="E57" s="58">
        <v>0.13300000000000001</v>
      </c>
      <c r="F57" s="58">
        <f t="shared" si="3"/>
        <v>0.19900000000000001</v>
      </c>
      <c r="G57" s="58">
        <v>0.73299999999999998</v>
      </c>
    </row>
    <row r="58" spans="2:7" x14ac:dyDescent="0.25">
      <c r="B58" s="76">
        <v>50</v>
      </c>
      <c r="C58" s="58">
        <v>0.14199999999999999</v>
      </c>
      <c r="D58" s="58">
        <v>0.28499999999999998</v>
      </c>
      <c r="E58" s="58">
        <v>0.115</v>
      </c>
      <c r="F58" s="58">
        <f t="shared" si="3"/>
        <v>0.25700000000000001</v>
      </c>
      <c r="G58" s="58">
        <v>0.54200000000000004</v>
      </c>
    </row>
    <row r="59" spans="2:7" x14ac:dyDescent="0.25">
      <c r="B59" s="76">
        <v>51</v>
      </c>
      <c r="C59" s="58">
        <v>0.14899999999999999</v>
      </c>
      <c r="D59" s="58">
        <v>0.317</v>
      </c>
      <c r="E59" s="58">
        <v>0.11600000000000001</v>
      </c>
      <c r="F59" s="58">
        <f t="shared" si="3"/>
        <v>0.26500000000000001</v>
      </c>
      <c r="G59" s="58">
        <v>0.58199999999999996</v>
      </c>
    </row>
    <row r="60" spans="2:7" x14ac:dyDescent="0.25">
      <c r="B60" s="76">
        <v>52</v>
      </c>
      <c r="C60" s="58">
        <v>0.123</v>
      </c>
      <c r="D60" s="58">
        <v>0.28299999999999997</v>
      </c>
      <c r="E60" s="58">
        <v>0.11</v>
      </c>
      <c r="F60" s="58">
        <f t="shared" si="3"/>
        <v>0.23299999999999998</v>
      </c>
      <c r="G60" s="58">
        <v>0.51600000000000001</v>
      </c>
    </row>
    <row r="61" spans="2:7" x14ac:dyDescent="0.25">
      <c r="B61" s="76">
        <v>53</v>
      </c>
      <c r="C61" s="58">
        <v>0.18099999999999999</v>
      </c>
      <c r="D61" s="58">
        <v>0.38400000000000001</v>
      </c>
      <c r="E61" s="58">
        <v>0.14199999999999999</v>
      </c>
      <c r="F61" s="58">
        <f t="shared" si="3"/>
        <v>0.32299999999999995</v>
      </c>
      <c r="G61" s="58">
        <v>0.70699999999999996</v>
      </c>
    </row>
    <row r="62" spans="2:7" x14ac:dyDescent="0.25">
      <c r="B62" s="76">
        <v>54</v>
      </c>
      <c r="C62" s="58">
        <v>0.11700000000000001</v>
      </c>
      <c r="D62" s="58">
        <v>0.216</v>
      </c>
      <c r="E62" s="58">
        <v>0.107</v>
      </c>
      <c r="F62" s="58">
        <f t="shared" si="3"/>
        <v>0.224</v>
      </c>
      <c r="G62" s="58">
        <v>0.44</v>
      </c>
    </row>
    <row r="63" spans="2:7" x14ac:dyDescent="0.25">
      <c r="B63" s="76">
        <v>55</v>
      </c>
      <c r="C63" s="58">
        <v>0.16600000000000001</v>
      </c>
      <c r="D63" s="58">
        <v>0.23400000000000001</v>
      </c>
      <c r="E63" s="58">
        <v>0.127</v>
      </c>
      <c r="F63" s="58">
        <f t="shared" si="3"/>
        <v>0.29300000000000004</v>
      </c>
      <c r="G63" s="58">
        <v>0.52700000000000002</v>
      </c>
    </row>
    <row r="64" spans="2:7" x14ac:dyDescent="0.25">
      <c r="B64" s="76">
        <v>56</v>
      </c>
      <c r="C64" s="58">
        <v>0.107</v>
      </c>
      <c r="D64" s="58">
        <v>0.26</v>
      </c>
      <c r="E64" s="58">
        <v>7.2999999999999995E-2</v>
      </c>
      <c r="F64" s="58">
        <f t="shared" si="3"/>
        <v>0.18</v>
      </c>
      <c r="G64" s="58">
        <v>0.44</v>
      </c>
    </row>
    <row r="65" spans="1:33" x14ac:dyDescent="0.25">
      <c r="B65" s="76"/>
      <c r="C65" s="58"/>
      <c r="D65" s="58"/>
      <c r="E65" s="58"/>
      <c r="F65" s="58"/>
      <c r="G65" s="58"/>
    </row>
    <row r="66" spans="1:33" x14ac:dyDescent="0.25">
      <c r="A66" s="239" t="s">
        <v>180</v>
      </c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1"/>
      <c r="T66" s="236" t="s">
        <v>171</v>
      </c>
      <c r="U66" s="236"/>
      <c r="V66" s="236"/>
      <c r="W66" s="236"/>
      <c r="X66" s="236"/>
      <c r="Y66" s="236"/>
      <c r="Z66" s="236"/>
      <c r="AA66" s="236"/>
      <c r="AB66" s="236"/>
      <c r="AC66" s="236"/>
      <c r="AD66" s="236"/>
      <c r="AE66" s="236"/>
      <c r="AF66" s="236"/>
      <c r="AG66" s="236"/>
    </row>
    <row r="67" spans="1:33" x14ac:dyDescent="0.25">
      <c r="A67" s="229"/>
      <c r="B67" s="230"/>
      <c r="C67" s="256" t="s">
        <v>101</v>
      </c>
      <c r="D67" s="256"/>
      <c r="E67" s="256"/>
      <c r="F67" s="256"/>
      <c r="G67" s="256"/>
      <c r="H67" s="133"/>
      <c r="I67" s="257" t="s">
        <v>143</v>
      </c>
      <c r="J67" s="257"/>
      <c r="K67" s="257"/>
      <c r="L67" s="257"/>
      <c r="M67" s="257"/>
      <c r="N67" s="133"/>
      <c r="O67" s="258" t="s">
        <v>100</v>
      </c>
      <c r="P67" s="258"/>
      <c r="Q67" s="258"/>
      <c r="R67" s="258"/>
      <c r="S67" s="258"/>
      <c r="T67" s="231" t="s">
        <v>101</v>
      </c>
      <c r="U67" s="231"/>
      <c r="V67" s="231"/>
      <c r="W67" s="231"/>
      <c r="X67" s="112"/>
      <c r="Y67" s="232" t="s">
        <v>143</v>
      </c>
      <c r="Z67" s="232"/>
      <c r="AA67" s="232"/>
      <c r="AB67" s="232"/>
      <c r="AC67" s="112"/>
      <c r="AD67" s="233" t="s">
        <v>100</v>
      </c>
      <c r="AE67" s="233"/>
      <c r="AF67" s="233"/>
      <c r="AG67" s="233"/>
    </row>
    <row r="68" spans="1:33" x14ac:dyDescent="0.25">
      <c r="A68" s="229"/>
      <c r="B68" s="230"/>
      <c r="C68" s="102" t="s">
        <v>20</v>
      </c>
      <c r="D68" s="102" t="s">
        <v>19</v>
      </c>
      <c r="E68" s="102" t="s">
        <v>18</v>
      </c>
      <c r="F68" s="102" t="s">
        <v>17</v>
      </c>
      <c r="G68" s="102" t="s">
        <v>16</v>
      </c>
      <c r="H68" s="133"/>
      <c r="I68" s="101" t="s">
        <v>20</v>
      </c>
      <c r="J68" s="101" t="s">
        <v>19</v>
      </c>
      <c r="K68" s="101" t="s">
        <v>18</v>
      </c>
      <c r="L68" s="101" t="s">
        <v>17</v>
      </c>
      <c r="M68" s="101" t="s">
        <v>16</v>
      </c>
      <c r="N68" s="133"/>
      <c r="O68" s="100" t="s">
        <v>20</v>
      </c>
      <c r="P68" s="100" t="s">
        <v>19</v>
      </c>
      <c r="Q68" s="100" t="s">
        <v>18</v>
      </c>
      <c r="R68" s="100" t="s">
        <v>17</v>
      </c>
      <c r="S68" s="100" t="s">
        <v>16</v>
      </c>
      <c r="T68" s="102" t="s">
        <v>20</v>
      </c>
      <c r="U68" s="102" t="s">
        <v>19</v>
      </c>
      <c r="V68" s="102" t="s">
        <v>18</v>
      </c>
      <c r="W68" s="102" t="s">
        <v>16</v>
      </c>
      <c r="X68" s="110"/>
      <c r="Y68" s="111" t="s">
        <v>20</v>
      </c>
      <c r="Z68" s="111" t="s">
        <v>19</v>
      </c>
      <c r="AA68" s="111" t="s">
        <v>18</v>
      </c>
      <c r="AB68" s="111" t="s">
        <v>16</v>
      </c>
      <c r="AC68" s="110"/>
      <c r="AD68" s="109" t="s">
        <v>20</v>
      </c>
      <c r="AE68" s="109" t="s">
        <v>19</v>
      </c>
      <c r="AF68" s="109" t="s">
        <v>18</v>
      </c>
      <c r="AG68" s="109" t="s">
        <v>16</v>
      </c>
    </row>
    <row r="69" spans="1:33" ht="32.25" customHeight="1" x14ac:dyDescent="0.25">
      <c r="A69" s="249" t="s">
        <v>170</v>
      </c>
      <c r="B69" s="250"/>
      <c r="C69" s="107">
        <f>AVERAGE(C9:C64)</f>
        <v>0.1186607142857143</v>
      </c>
      <c r="D69" s="107">
        <f>AVERAGE(D9:D64)</f>
        <v>0.41419642857142869</v>
      </c>
      <c r="E69" s="107">
        <f>AVERAGE(E9:E64)</f>
        <v>0.12010714285714287</v>
      </c>
      <c r="F69" s="119">
        <f>AVERAGE(F9:F64)</f>
        <v>0.23876785714285717</v>
      </c>
      <c r="G69" s="107">
        <f>AVERAGE(G9:G64)</f>
        <v>0.65296428571428577</v>
      </c>
      <c r="H69" s="104"/>
      <c r="I69" s="107">
        <f>AVERAGE(I9:I13)</f>
        <v>9.9000000000000019E-2</v>
      </c>
      <c r="J69" s="107">
        <f>AVERAGE(J9:J13)</f>
        <v>0.4708</v>
      </c>
      <c r="K69" s="107">
        <f>AVERAGE(K9:K13)</f>
        <v>0.11700000000000002</v>
      </c>
      <c r="L69" s="119">
        <f>AVERAGE(L9:L13)</f>
        <v>0.21600000000000003</v>
      </c>
      <c r="M69" s="107">
        <f>AVERAGE(M9:M13)</f>
        <v>0.68680000000000008</v>
      </c>
      <c r="N69" s="104"/>
      <c r="O69" s="107">
        <f>AVERAGE(O9:O34)</f>
        <v>0.17065384615384621</v>
      </c>
      <c r="P69" s="107">
        <f>AVERAGE(P9:P34)</f>
        <v>0.40338461538461545</v>
      </c>
      <c r="Q69" s="107">
        <f>AVERAGE(Q9:Q34)</f>
        <v>0.14157692307692307</v>
      </c>
      <c r="R69" s="119">
        <f>AVERAGE(R9:R34)</f>
        <v>0.3122307692307692</v>
      </c>
      <c r="S69" s="107">
        <f>AVERAGE(S9:S34)</f>
        <v>0.71561538461538465</v>
      </c>
      <c r="T69" s="107">
        <f>C6</f>
        <v>0.1235</v>
      </c>
      <c r="U69" s="107">
        <f>D6</f>
        <v>0.39</v>
      </c>
      <c r="V69" s="107">
        <f>E6</f>
        <v>0.121</v>
      </c>
      <c r="W69" s="107">
        <f>G6</f>
        <v>0.63200000000000001</v>
      </c>
      <c r="X69" s="107"/>
      <c r="Y69" s="107">
        <f>I6</f>
        <v>0.1</v>
      </c>
      <c r="Z69" s="107">
        <f>J6</f>
        <v>0.51500000000000001</v>
      </c>
      <c r="AA69" s="107">
        <f>K6</f>
        <v>0.129</v>
      </c>
      <c r="AB69" s="107">
        <f>M6</f>
        <v>0.72799999999999998</v>
      </c>
      <c r="AC69" s="107"/>
      <c r="AD69" s="107">
        <f>O6</f>
        <v>0.16700000000000001</v>
      </c>
      <c r="AE69" s="107">
        <f>P6</f>
        <v>0.3765</v>
      </c>
      <c r="AF69" s="107">
        <f>Q6</f>
        <v>0.15</v>
      </c>
      <c r="AG69" s="107">
        <f>S6</f>
        <v>0.753</v>
      </c>
    </row>
    <row r="70" spans="1:33" ht="45" customHeight="1" x14ac:dyDescent="0.25">
      <c r="A70" s="249" t="s">
        <v>169</v>
      </c>
      <c r="B70" s="250"/>
      <c r="C70" s="107">
        <f>AVERAGE(C80:C128)</f>
        <v>0.12630612244897962</v>
      </c>
      <c r="D70" s="107">
        <f>AVERAGE(D80:D128)</f>
        <v>0.42940816326530634</v>
      </c>
      <c r="E70" s="107">
        <f>AVERAGE(E80:E128)</f>
        <v>0.12426530612244897</v>
      </c>
      <c r="F70" s="119">
        <f>AVERAGE(F80:F128)</f>
        <v>0.25057142857142856</v>
      </c>
      <c r="G70" s="107">
        <f>AVERAGE(G80:G128)</f>
        <v>0.67997959183673484</v>
      </c>
      <c r="H70" s="128"/>
      <c r="I70" s="107">
        <f>AVERAGE(I80:I84)</f>
        <v>9.9000000000000019E-2</v>
      </c>
      <c r="J70" s="107">
        <f>AVERAGE(J80:J84)</f>
        <v>0.4708</v>
      </c>
      <c r="K70" s="107">
        <f>AVERAGE(K80:K84)</f>
        <v>0.11700000000000002</v>
      </c>
      <c r="L70" s="119">
        <f>AVERAGE(L80:L84)</f>
        <v>0.21600000000000003</v>
      </c>
      <c r="M70" s="107">
        <f>AVERAGE(M80:M84)</f>
        <v>0.68680000000000008</v>
      </c>
      <c r="N70" s="128"/>
      <c r="O70" s="107">
        <f>AVERAGE(O80:O100)</f>
        <v>0.1974761904761905</v>
      </c>
      <c r="P70" s="107">
        <f>AVERAGE(P80:P100)</f>
        <v>0.42071428571428576</v>
      </c>
      <c r="Q70" s="107">
        <f>AVERAGE(Q80:Q100)</f>
        <v>0.14433333333333334</v>
      </c>
      <c r="R70" s="119">
        <f>AVERAGE(R80:R100)</f>
        <v>0.34180952380952373</v>
      </c>
      <c r="S70" s="107">
        <f>AVERAGE(S80:S100)</f>
        <v>0.76252380952380983</v>
      </c>
      <c r="T70" s="107">
        <f>C78</f>
        <v>0.127</v>
      </c>
      <c r="U70" s="107">
        <f>D78</f>
        <v>0.4</v>
      </c>
      <c r="V70" s="107">
        <f>E78</f>
        <v>0.121</v>
      </c>
      <c r="W70" s="107">
        <f>G78</f>
        <v>0.66600000000000004</v>
      </c>
      <c r="X70" s="107"/>
      <c r="Y70" s="107">
        <f>I78</f>
        <v>0.1</v>
      </c>
      <c r="Z70" s="107">
        <f>J78</f>
        <v>0.51500000000000001</v>
      </c>
      <c r="AA70" s="107">
        <f>K78</f>
        <v>0.129</v>
      </c>
      <c r="AB70" s="107">
        <f>M78</f>
        <v>0.72799999999999998</v>
      </c>
      <c r="AC70" s="107"/>
      <c r="AD70" s="107">
        <f>O78</f>
        <v>0.182</v>
      </c>
      <c r="AE70" s="107">
        <f>P78</f>
        <v>0.45300000000000001</v>
      </c>
      <c r="AF70" s="107">
        <f>Q78</f>
        <v>0.15</v>
      </c>
      <c r="AG70" s="107">
        <f>S78</f>
        <v>0.76700000000000002</v>
      </c>
    </row>
    <row r="71" spans="1:33" x14ac:dyDescent="0.25">
      <c r="A71" s="251" t="s">
        <v>168</v>
      </c>
      <c r="B71" s="251"/>
      <c r="C71" s="58">
        <f>C70-C69</f>
        <v>7.6454081632653242E-3</v>
      </c>
      <c r="D71" s="58">
        <f>D70-D69</f>
        <v>1.5211734693877654E-2</v>
      </c>
      <c r="E71" s="58">
        <f>E70-E69</f>
        <v>4.1581632653061029E-3</v>
      </c>
      <c r="F71" s="58">
        <f>F70-F69</f>
        <v>1.1803571428571386E-2</v>
      </c>
      <c r="G71" s="58">
        <f>G70-G69</f>
        <v>2.7015306122449068E-2</v>
      </c>
      <c r="H71" s="58"/>
      <c r="I71" s="58">
        <f>I70-I69</f>
        <v>0</v>
      </c>
      <c r="J71" s="58">
        <f>J70-J69</f>
        <v>0</v>
      </c>
      <c r="K71" s="58">
        <f>K70-K69</f>
        <v>0</v>
      </c>
      <c r="L71" s="58">
        <f>L70-L69</f>
        <v>0</v>
      </c>
      <c r="M71" s="58">
        <f>M70-M69</f>
        <v>0</v>
      </c>
      <c r="N71" s="58"/>
      <c r="O71" s="58">
        <f t="shared" ref="O71:W71" si="6">O70-O69</f>
        <v>2.6822344322344288E-2</v>
      </c>
      <c r="P71" s="58">
        <f t="shared" si="6"/>
        <v>1.732967032967031E-2</v>
      </c>
      <c r="Q71" s="58">
        <f t="shared" si="6"/>
        <v>2.7564102564102688E-3</v>
      </c>
      <c r="R71" s="58">
        <f t="shared" si="6"/>
        <v>2.9578754578754529E-2</v>
      </c>
      <c r="S71" s="58">
        <f t="shared" si="6"/>
        <v>4.6908424908425173E-2</v>
      </c>
      <c r="T71" s="58">
        <f t="shared" si="6"/>
        <v>3.5000000000000031E-3</v>
      </c>
      <c r="U71" s="58">
        <f t="shared" si="6"/>
        <v>1.0000000000000009E-2</v>
      </c>
      <c r="V71" s="58">
        <f t="shared" si="6"/>
        <v>0</v>
      </c>
      <c r="W71" s="58">
        <f t="shared" si="6"/>
        <v>3.400000000000003E-2</v>
      </c>
      <c r="X71" s="58"/>
      <c r="Y71" s="58">
        <f>Y70-Y69</f>
        <v>0</v>
      </c>
      <c r="Z71" s="58">
        <f>Z70-Z69</f>
        <v>0</v>
      </c>
      <c r="AA71" s="58">
        <f>AA70-AA69</f>
        <v>0</v>
      </c>
      <c r="AB71" s="58">
        <f>AB70-AB69</f>
        <v>0</v>
      </c>
      <c r="AC71" s="58"/>
      <c r="AD71" s="58">
        <f>AD70-AD69</f>
        <v>1.4999999999999986E-2</v>
      </c>
      <c r="AE71" s="58">
        <f>AE70-AE69</f>
        <v>7.6500000000000012E-2</v>
      </c>
      <c r="AF71" s="58">
        <f>AF70-AF69</f>
        <v>0</v>
      </c>
      <c r="AG71" s="58">
        <f>AG70-AG69</f>
        <v>1.4000000000000012E-2</v>
      </c>
    </row>
    <row r="72" spans="1:33" x14ac:dyDescent="0.25">
      <c r="B72" s="76"/>
      <c r="C72" s="58"/>
      <c r="D72" s="58"/>
      <c r="E72" s="58"/>
      <c r="F72" s="58"/>
      <c r="G72" s="58"/>
    </row>
    <row r="73" spans="1:33" x14ac:dyDescent="0.25">
      <c r="B73" s="76"/>
      <c r="C73" s="58"/>
      <c r="D73" s="58"/>
      <c r="E73" s="58"/>
      <c r="F73" s="58"/>
      <c r="G73" s="58"/>
    </row>
    <row r="75" spans="1:33" x14ac:dyDescent="0.25">
      <c r="B75" s="239" t="s">
        <v>204</v>
      </c>
      <c r="C75" s="240"/>
      <c r="D75" s="240"/>
      <c r="E75" s="240"/>
      <c r="F75" s="240"/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  <c r="R75" s="240"/>
      <c r="S75" s="241"/>
    </row>
    <row r="76" spans="1:33" x14ac:dyDescent="0.25">
      <c r="B76" s="242" t="s">
        <v>149</v>
      </c>
      <c r="C76" s="243"/>
      <c r="D76" s="243"/>
      <c r="E76" s="243"/>
      <c r="F76" s="243"/>
      <c r="G76" s="244"/>
      <c r="H76" s="245" t="s">
        <v>148</v>
      </c>
      <c r="I76" s="245"/>
      <c r="J76" s="245"/>
      <c r="K76" s="245"/>
      <c r="L76" s="245"/>
      <c r="M76" s="245"/>
      <c r="N76" s="246" t="s">
        <v>147</v>
      </c>
      <c r="O76" s="247"/>
      <c r="P76" s="247"/>
      <c r="Q76" s="247"/>
      <c r="R76" s="247"/>
      <c r="S76" s="248"/>
    </row>
    <row r="77" spans="1:33" x14ac:dyDescent="0.25">
      <c r="B77" s="102"/>
      <c r="C77" s="102" t="s">
        <v>20</v>
      </c>
      <c r="D77" s="102" t="s">
        <v>19</v>
      </c>
      <c r="E77" s="102" t="s">
        <v>18</v>
      </c>
      <c r="F77" s="102" t="s">
        <v>17</v>
      </c>
      <c r="G77" s="102" t="s">
        <v>144</v>
      </c>
      <c r="H77" s="101"/>
      <c r="I77" s="101" t="s">
        <v>20</v>
      </c>
      <c r="J77" s="101" t="s">
        <v>19</v>
      </c>
      <c r="K77" s="101" t="s">
        <v>18</v>
      </c>
      <c r="L77" s="101" t="s">
        <v>17</v>
      </c>
      <c r="M77" s="101" t="s">
        <v>144</v>
      </c>
      <c r="N77" s="100"/>
      <c r="O77" s="100" t="s">
        <v>20</v>
      </c>
      <c r="P77" s="100" t="s">
        <v>19</v>
      </c>
      <c r="Q77" s="100" t="s">
        <v>18</v>
      </c>
      <c r="R77" s="100" t="s">
        <v>17</v>
      </c>
      <c r="S77" s="100" t="s">
        <v>144</v>
      </c>
    </row>
    <row r="78" spans="1:33" x14ac:dyDescent="0.25">
      <c r="B78" s="102" t="s">
        <v>27</v>
      </c>
      <c r="C78" s="105">
        <f>MEDIAN(C80:C128)</f>
        <v>0.127</v>
      </c>
      <c r="D78" s="105">
        <f>MEDIAN(D80:D128)</f>
        <v>0.4</v>
      </c>
      <c r="E78" s="105">
        <f>MEDIAN(E80:E128)</f>
        <v>0.121</v>
      </c>
      <c r="F78" s="105">
        <f>MEDIAN(F80:F128)</f>
        <v>0.25</v>
      </c>
      <c r="G78" s="105">
        <f>MEDIAN(G80:G128)</f>
        <v>0.66600000000000004</v>
      </c>
      <c r="H78" s="101" t="s">
        <v>27</v>
      </c>
      <c r="I78" s="105">
        <f>MEDIAN(I80:I84)</f>
        <v>0.1</v>
      </c>
      <c r="J78" s="105">
        <f>MEDIAN(J80:J84)</f>
        <v>0.51500000000000001</v>
      </c>
      <c r="K78" s="105">
        <f>MEDIAN(K80:K84)</f>
        <v>0.129</v>
      </c>
      <c r="L78" s="105">
        <f>MEDIAN(L80:L84)</f>
        <v>0.21700000000000003</v>
      </c>
      <c r="M78" s="105">
        <f>MEDIAN(M80:M84)</f>
        <v>0.72799999999999998</v>
      </c>
      <c r="N78" s="100" t="s">
        <v>27</v>
      </c>
      <c r="O78" s="105">
        <f>MEDIAN(O80:O100)</f>
        <v>0.182</v>
      </c>
      <c r="P78" s="105">
        <f>MEDIAN(P80:P100)</f>
        <v>0.45300000000000001</v>
      </c>
      <c r="Q78" s="105">
        <f>MEDIAN(Q80:Q100)</f>
        <v>0.15</v>
      </c>
      <c r="R78" s="105">
        <f>MEDIAN(R80:R100)</f>
        <v>0.33199999999999996</v>
      </c>
      <c r="S78" s="105">
        <f>MEDIAN(S80:S100)</f>
        <v>0.76700000000000002</v>
      </c>
    </row>
    <row r="79" spans="1:33" x14ac:dyDescent="0.25">
      <c r="B79" s="102" t="s">
        <v>21</v>
      </c>
      <c r="C79" s="102" t="s">
        <v>20</v>
      </c>
      <c r="D79" s="102" t="s">
        <v>19</v>
      </c>
      <c r="E79" s="102" t="s">
        <v>18</v>
      </c>
      <c r="F79" s="102" t="s">
        <v>17</v>
      </c>
      <c r="G79" s="102" t="s">
        <v>144</v>
      </c>
      <c r="H79" s="101" t="s">
        <v>21</v>
      </c>
      <c r="I79" s="101" t="s">
        <v>20</v>
      </c>
      <c r="J79" s="101" t="s">
        <v>19</v>
      </c>
      <c r="K79" s="101" t="s">
        <v>18</v>
      </c>
      <c r="L79" s="101" t="s">
        <v>17</v>
      </c>
      <c r="M79" s="101" t="s">
        <v>144</v>
      </c>
      <c r="N79" s="100" t="s">
        <v>21</v>
      </c>
      <c r="O79" s="100" t="s">
        <v>20</v>
      </c>
      <c r="P79" s="100" t="s">
        <v>19</v>
      </c>
      <c r="Q79" s="100" t="s">
        <v>18</v>
      </c>
      <c r="R79" s="100" t="s">
        <v>17</v>
      </c>
      <c r="S79" s="100" t="s">
        <v>144</v>
      </c>
    </row>
    <row r="80" spans="1:33" x14ac:dyDescent="0.25">
      <c r="B80" s="76">
        <v>1</v>
      </c>
      <c r="C80" s="58">
        <v>6.7000000000000004E-2</v>
      </c>
      <c r="D80" s="58">
        <v>0.53700000000000003</v>
      </c>
      <c r="E80" s="58">
        <v>9.5000000000000001E-2</v>
      </c>
      <c r="F80" s="58">
        <f>C80+E80</f>
        <v>0.16200000000000001</v>
      </c>
      <c r="G80" s="58">
        <v>0.69899999999999995</v>
      </c>
      <c r="H80" s="76">
        <v>1</v>
      </c>
      <c r="I80" s="58">
        <v>0.11600000000000001</v>
      </c>
      <c r="J80" s="58">
        <v>0.53800000000000003</v>
      </c>
      <c r="K80" s="58">
        <v>7.3999999999999996E-2</v>
      </c>
      <c r="L80" s="58">
        <f>I80+K80</f>
        <v>0.19</v>
      </c>
      <c r="M80" s="58">
        <v>0.72799999999999998</v>
      </c>
      <c r="N80" s="76">
        <v>1</v>
      </c>
      <c r="O80" s="58">
        <v>0.26</v>
      </c>
      <c r="P80" s="58">
        <v>0.70699999999999996</v>
      </c>
      <c r="Q80" s="58">
        <v>0.14699999999999999</v>
      </c>
      <c r="R80" s="58">
        <f>O80+Q80</f>
        <v>0.40700000000000003</v>
      </c>
      <c r="S80" s="58">
        <v>1.1140000000000001</v>
      </c>
    </row>
    <row r="81" spans="2:19" x14ac:dyDescent="0.25">
      <c r="B81" s="76">
        <v>2</v>
      </c>
      <c r="C81" s="58">
        <v>6.7000000000000004E-2</v>
      </c>
      <c r="D81" s="58">
        <v>0.8</v>
      </c>
      <c r="E81" s="58">
        <v>0.104</v>
      </c>
      <c r="F81" s="58">
        <f t="shared" ref="F81:F128" si="7">C81+E81</f>
        <v>0.17099999999999999</v>
      </c>
      <c r="G81" s="58">
        <v>0.97099999999999997</v>
      </c>
      <c r="H81" s="76">
        <v>2</v>
      </c>
      <c r="I81" s="58">
        <v>0.1</v>
      </c>
      <c r="J81" s="58">
        <v>0.36599999999999999</v>
      </c>
      <c r="K81" s="58">
        <v>0.129</v>
      </c>
      <c r="L81" s="58">
        <f t="shared" ref="L81:L84" si="8">I81+K81</f>
        <v>0.22900000000000001</v>
      </c>
      <c r="M81" s="58">
        <v>0.59499999999999997</v>
      </c>
      <c r="N81" s="76">
        <v>2</v>
      </c>
      <c r="O81" s="58">
        <v>0.09</v>
      </c>
      <c r="P81" s="58">
        <v>0.58199999999999996</v>
      </c>
      <c r="Q81" s="58">
        <v>9.5000000000000001E-2</v>
      </c>
      <c r="R81" s="58">
        <f t="shared" ref="R81:R100" si="9">O81+Q81</f>
        <v>0.185</v>
      </c>
      <c r="S81" s="58">
        <v>0.76700000000000002</v>
      </c>
    </row>
    <row r="82" spans="2:19" x14ac:dyDescent="0.25">
      <c r="B82" s="76">
        <v>3</v>
      </c>
      <c r="C82" s="58">
        <v>9.1999999999999998E-2</v>
      </c>
      <c r="D82" s="58">
        <v>0.16700000000000001</v>
      </c>
      <c r="E82" s="58">
        <v>0.16700000000000001</v>
      </c>
      <c r="F82" s="58">
        <f t="shared" si="7"/>
        <v>0.25900000000000001</v>
      </c>
      <c r="G82" s="58">
        <v>0.42599999999999999</v>
      </c>
      <c r="H82" s="76">
        <v>3</v>
      </c>
      <c r="I82" s="58">
        <v>9.6000000000000002E-2</v>
      </c>
      <c r="J82" s="58">
        <v>0.51500000000000001</v>
      </c>
      <c r="K82" s="58">
        <v>0.13300000000000001</v>
      </c>
      <c r="L82" s="58">
        <f t="shared" si="8"/>
        <v>0.22900000000000001</v>
      </c>
      <c r="M82" s="58">
        <v>0.74399999999999999</v>
      </c>
      <c r="N82" s="76">
        <v>3</v>
      </c>
      <c r="O82" s="58">
        <v>0.22700000000000001</v>
      </c>
      <c r="P82" s="58">
        <v>0.25</v>
      </c>
      <c r="Q82" s="58">
        <v>7.5999999999999998E-2</v>
      </c>
      <c r="R82" s="58">
        <f t="shared" si="9"/>
        <v>0.30299999999999999</v>
      </c>
      <c r="S82" s="58">
        <v>0.55300000000000005</v>
      </c>
    </row>
    <row r="83" spans="2:19" x14ac:dyDescent="0.25">
      <c r="B83" s="76">
        <v>4</v>
      </c>
      <c r="C83" s="58">
        <v>0.112</v>
      </c>
      <c r="D83" s="58">
        <v>0.60099999999999998</v>
      </c>
      <c r="E83" s="58">
        <v>0.107</v>
      </c>
      <c r="F83" s="58">
        <f t="shared" si="7"/>
        <v>0.219</v>
      </c>
      <c r="G83" s="58">
        <v>0.82</v>
      </c>
      <c r="H83" s="76">
        <v>4</v>
      </c>
      <c r="I83" s="58">
        <v>8.3000000000000004E-2</v>
      </c>
      <c r="J83" s="58">
        <v>0.56799999999999995</v>
      </c>
      <c r="K83" s="58">
        <v>0.13200000000000001</v>
      </c>
      <c r="L83" s="58">
        <f t="shared" si="8"/>
        <v>0.21500000000000002</v>
      </c>
      <c r="M83" s="58">
        <v>0.78300000000000003</v>
      </c>
      <c r="N83" s="76">
        <v>4</v>
      </c>
      <c r="O83" s="58">
        <v>0.158</v>
      </c>
      <c r="P83" s="58">
        <v>0.63</v>
      </c>
      <c r="Q83" s="58">
        <v>0.151</v>
      </c>
      <c r="R83" s="58">
        <f t="shared" si="9"/>
        <v>0.309</v>
      </c>
      <c r="S83" s="58">
        <v>0.93899999999999995</v>
      </c>
    </row>
    <row r="84" spans="2:19" x14ac:dyDescent="0.25">
      <c r="B84" s="76">
        <v>5</v>
      </c>
      <c r="C84" s="58">
        <v>0.105</v>
      </c>
      <c r="D84" s="58">
        <v>0.41699999999999998</v>
      </c>
      <c r="E84" s="58">
        <v>0.113</v>
      </c>
      <c r="F84" s="58">
        <f t="shared" si="7"/>
        <v>0.218</v>
      </c>
      <c r="G84" s="58">
        <v>0.63500000000000001</v>
      </c>
      <c r="H84" s="76">
        <v>5</v>
      </c>
      <c r="I84" s="58">
        <v>0.1</v>
      </c>
      <c r="J84" s="58">
        <v>0.36699999999999999</v>
      </c>
      <c r="K84" s="58">
        <v>0.11700000000000001</v>
      </c>
      <c r="L84" s="58">
        <f t="shared" si="8"/>
        <v>0.21700000000000003</v>
      </c>
      <c r="M84" s="58">
        <v>0.58399999999999996</v>
      </c>
      <c r="N84" s="76">
        <v>5</v>
      </c>
      <c r="O84" s="58">
        <v>0.16200000000000001</v>
      </c>
      <c r="P84" s="58">
        <v>0.60699999999999998</v>
      </c>
      <c r="Q84" s="58">
        <v>0.16</v>
      </c>
      <c r="R84" s="58">
        <f t="shared" si="9"/>
        <v>0.32200000000000001</v>
      </c>
      <c r="S84" s="58">
        <v>0.92900000000000005</v>
      </c>
    </row>
    <row r="85" spans="2:19" x14ac:dyDescent="0.25">
      <c r="B85" s="76">
        <v>6</v>
      </c>
      <c r="C85" s="58">
        <v>0.114</v>
      </c>
      <c r="D85" s="58">
        <v>0.51700000000000002</v>
      </c>
      <c r="E85" s="58">
        <v>0.13600000000000001</v>
      </c>
      <c r="F85" s="58">
        <f t="shared" si="7"/>
        <v>0.25</v>
      </c>
      <c r="G85" s="58">
        <v>0.76700000000000002</v>
      </c>
      <c r="N85" s="76">
        <v>6</v>
      </c>
      <c r="O85" s="58">
        <v>0.16700000000000001</v>
      </c>
      <c r="P85" s="58">
        <v>0.28299999999999997</v>
      </c>
      <c r="Q85" s="58">
        <v>0.16400000000000001</v>
      </c>
      <c r="R85" s="58">
        <f t="shared" si="9"/>
        <v>0.33100000000000002</v>
      </c>
      <c r="S85" s="58">
        <v>0.61399999999999999</v>
      </c>
    </row>
    <row r="86" spans="2:19" x14ac:dyDescent="0.25">
      <c r="B86" s="76">
        <v>7</v>
      </c>
      <c r="C86" s="58">
        <v>0.12</v>
      </c>
      <c r="D86" s="58">
        <v>0.67900000000000005</v>
      </c>
      <c r="E86" s="58">
        <v>0.123</v>
      </c>
      <c r="F86" s="58">
        <f t="shared" si="7"/>
        <v>0.24299999999999999</v>
      </c>
      <c r="G86" s="58">
        <v>0.92200000000000004</v>
      </c>
      <c r="N86" s="76">
        <v>7</v>
      </c>
      <c r="O86" s="58">
        <v>0.28000000000000003</v>
      </c>
      <c r="P86" s="58">
        <v>0.45300000000000001</v>
      </c>
      <c r="Q86" s="58">
        <v>0.14399999999999999</v>
      </c>
      <c r="R86" s="58">
        <f t="shared" si="9"/>
        <v>0.42400000000000004</v>
      </c>
      <c r="S86" s="58">
        <v>0.877</v>
      </c>
    </row>
    <row r="87" spans="2:19" x14ac:dyDescent="0.25">
      <c r="B87" s="76">
        <v>8</v>
      </c>
      <c r="C87" s="58">
        <v>0.159</v>
      </c>
      <c r="D87" s="58">
        <v>0.80500000000000005</v>
      </c>
      <c r="E87" s="58">
        <v>0.13600000000000001</v>
      </c>
      <c r="F87" s="58">
        <f t="shared" si="7"/>
        <v>0.29500000000000004</v>
      </c>
      <c r="G87" s="58">
        <v>1.1000000000000001</v>
      </c>
      <c r="N87" s="76">
        <v>8</v>
      </c>
      <c r="O87" s="58">
        <v>0.23300000000000001</v>
      </c>
      <c r="P87" s="58">
        <v>0.53300000000000003</v>
      </c>
      <c r="Q87" s="58">
        <v>0.16700000000000001</v>
      </c>
      <c r="R87" s="58">
        <f t="shared" si="9"/>
        <v>0.4</v>
      </c>
      <c r="S87" s="58">
        <v>0.93300000000000005</v>
      </c>
    </row>
    <row r="88" spans="2:19" x14ac:dyDescent="0.25">
      <c r="B88" s="76">
        <v>9</v>
      </c>
      <c r="C88" s="58">
        <v>0.13100000000000001</v>
      </c>
      <c r="D88" s="58">
        <v>0.5</v>
      </c>
      <c r="E88" s="58">
        <v>0.13300000000000001</v>
      </c>
      <c r="F88" s="58">
        <f t="shared" si="7"/>
        <v>0.26400000000000001</v>
      </c>
      <c r="G88" s="58">
        <v>0.76400000000000001</v>
      </c>
      <c r="N88" s="76">
        <v>9</v>
      </c>
      <c r="O88" s="58">
        <v>0.155</v>
      </c>
      <c r="P88" s="58">
        <v>0.28799999999999998</v>
      </c>
      <c r="Q88" s="58">
        <v>0.16500000000000001</v>
      </c>
      <c r="R88" s="58">
        <f t="shared" si="9"/>
        <v>0.32</v>
      </c>
      <c r="S88" s="58">
        <v>0.60799999999999998</v>
      </c>
    </row>
    <row r="89" spans="2:19" x14ac:dyDescent="0.25">
      <c r="B89" s="76">
        <v>10</v>
      </c>
      <c r="C89" s="58">
        <v>0.114</v>
      </c>
      <c r="D89" s="58">
        <v>0.79600000000000004</v>
      </c>
      <c r="E89" s="58">
        <v>0.13300000000000001</v>
      </c>
      <c r="F89" s="58">
        <f t="shared" si="7"/>
        <v>0.247</v>
      </c>
      <c r="G89" s="58">
        <v>1.0429999999999999</v>
      </c>
      <c r="N89" s="76">
        <v>10</v>
      </c>
      <c r="O89" s="58">
        <v>0.36699999999999999</v>
      </c>
      <c r="P89" s="58">
        <v>0.28999999999999998</v>
      </c>
      <c r="Q89" s="58">
        <v>0.13800000000000001</v>
      </c>
      <c r="R89" s="58">
        <f t="shared" si="9"/>
        <v>0.505</v>
      </c>
      <c r="S89" s="58">
        <v>0.79500000000000004</v>
      </c>
    </row>
    <row r="90" spans="2:19" x14ac:dyDescent="0.25">
      <c r="B90" s="76">
        <v>11</v>
      </c>
      <c r="C90" s="58">
        <v>0.1</v>
      </c>
      <c r="D90" s="58">
        <v>0.41699999999999998</v>
      </c>
      <c r="E90" s="58">
        <v>0.14899999999999999</v>
      </c>
      <c r="F90" s="58">
        <f t="shared" si="7"/>
        <v>0.249</v>
      </c>
      <c r="G90" s="58">
        <v>0.66600000000000004</v>
      </c>
      <c r="N90" s="76">
        <v>11</v>
      </c>
      <c r="O90" s="58">
        <v>0.21199999999999999</v>
      </c>
      <c r="P90" s="58">
        <v>0.3</v>
      </c>
      <c r="Q90" s="58">
        <v>0.15</v>
      </c>
      <c r="R90" s="58">
        <f t="shared" si="9"/>
        <v>0.36199999999999999</v>
      </c>
      <c r="S90" s="58">
        <v>0.66200000000000003</v>
      </c>
    </row>
    <row r="91" spans="2:19" x14ac:dyDescent="0.25">
      <c r="B91" s="76">
        <v>12</v>
      </c>
      <c r="C91" s="58">
        <v>0.13</v>
      </c>
      <c r="D91" s="58">
        <v>0.55000000000000004</v>
      </c>
      <c r="E91" s="58">
        <v>0.12</v>
      </c>
      <c r="F91" s="58">
        <f t="shared" si="7"/>
        <v>0.25</v>
      </c>
      <c r="G91" s="58">
        <v>0.8</v>
      </c>
      <c r="N91" s="76">
        <v>12</v>
      </c>
      <c r="O91" s="58">
        <v>0.16700000000000001</v>
      </c>
      <c r="P91" s="58">
        <v>0.21199999999999999</v>
      </c>
      <c r="Q91" s="58">
        <v>0.16600000000000001</v>
      </c>
      <c r="R91" s="58">
        <f t="shared" si="9"/>
        <v>0.33300000000000002</v>
      </c>
      <c r="S91" s="58">
        <v>0.54500000000000004</v>
      </c>
    </row>
    <row r="92" spans="2:19" x14ac:dyDescent="0.25">
      <c r="B92" s="76">
        <v>13</v>
      </c>
      <c r="C92" s="58">
        <v>0.13800000000000001</v>
      </c>
      <c r="D92" s="58">
        <v>0.53</v>
      </c>
      <c r="E92" s="58">
        <v>0.123</v>
      </c>
      <c r="F92" s="58">
        <f t="shared" si="7"/>
        <v>0.26100000000000001</v>
      </c>
      <c r="G92" s="58">
        <v>0.79100000000000004</v>
      </c>
      <c r="N92" s="76">
        <v>13</v>
      </c>
      <c r="O92" s="58">
        <v>0.16700000000000001</v>
      </c>
      <c r="P92" s="58">
        <v>0.2</v>
      </c>
      <c r="Q92" s="58">
        <v>0.183</v>
      </c>
      <c r="R92" s="58">
        <f t="shared" si="9"/>
        <v>0.35</v>
      </c>
      <c r="S92" s="58">
        <v>0.55000000000000004</v>
      </c>
    </row>
    <row r="93" spans="2:19" x14ac:dyDescent="0.25">
      <c r="B93" s="76">
        <v>14</v>
      </c>
      <c r="C93" s="58">
        <v>8.3000000000000004E-2</v>
      </c>
      <c r="D93" s="58">
        <v>0.38400000000000001</v>
      </c>
      <c r="E93" s="58">
        <v>0.14199999999999999</v>
      </c>
      <c r="F93" s="58">
        <f t="shared" si="7"/>
        <v>0.22499999999999998</v>
      </c>
      <c r="G93" s="58">
        <v>0.60899999999999999</v>
      </c>
      <c r="N93" s="76">
        <v>14</v>
      </c>
      <c r="O93" s="58">
        <v>0.155</v>
      </c>
      <c r="P93" s="58">
        <v>0.19500000000000001</v>
      </c>
      <c r="Q93" s="58">
        <v>0.126</v>
      </c>
      <c r="R93" s="58">
        <f t="shared" si="9"/>
        <v>0.28100000000000003</v>
      </c>
      <c r="S93" s="58">
        <v>0.47599999999999998</v>
      </c>
    </row>
    <row r="94" spans="2:19" x14ac:dyDescent="0.25">
      <c r="B94" s="76">
        <v>15</v>
      </c>
      <c r="C94" s="58">
        <v>0.108</v>
      </c>
      <c r="D94" s="58">
        <v>0.6</v>
      </c>
      <c r="E94" s="58">
        <v>0.121</v>
      </c>
      <c r="F94" s="58">
        <f t="shared" si="7"/>
        <v>0.22899999999999998</v>
      </c>
      <c r="G94" s="58">
        <v>0.82899999999999996</v>
      </c>
      <c r="N94" s="76">
        <v>15</v>
      </c>
      <c r="O94" s="58">
        <v>0.21199999999999999</v>
      </c>
      <c r="P94" s="58">
        <v>0.221</v>
      </c>
      <c r="Q94" s="58">
        <v>0.158</v>
      </c>
      <c r="R94" s="58">
        <f t="shared" si="9"/>
        <v>0.37</v>
      </c>
      <c r="S94" s="58">
        <v>0.59099999999999997</v>
      </c>
    </row>
    <row r="95" spans="2:19" x14ac:dyDescent="0.25">
      <c r="B95" s="76">
        <v>16</v>
      </c>
      <c r="C95" s="58">
        <v>0.114</v>
      </c>
      <c r="D95" s="58">
        <v>0.625</v>
      </c>
      <c r="E95" s="58">
        <v>9.0999999999999998E-2</v>
      </c>
      <c r="F95" s="58">
        <f t="shared" si="7"/>
        <v>0.20500000000000002</v>
      </c>
      <c r="G95" s="58">
        <v>0.83</v>
      </c>
      <c r="N95" s="76">
        <v>16</v>
      </c>
      <c r="O95" s="58">
        <v>0.13600000000000001</v>
      </c>
      <c r="P95" s="58">
        <v>0.56299999999999994</v>
      </c>
      <c r="Q95" s="58">
        <v>0.13300000000000001</v>
      </c>
      <c r="R95" s="58">
        <f t="shared" si="9"/>
        <v>0.26900000000000002</v>
      </c>
      <c r="S95" s="58">
        <v>0.83199999999999996</v>
      </c>
    </row>
    <row r="96" spans="2:19" x14ac:dyDescent="0.25">
      <c r="B96" s="76">
        <v>17</v>
      </c>
      <c r="C96" s="58">
        <v>0.13600000000000001</v>
      </c>
      <c r="D96" s="58">
        <v>0.49099999999999999</v>
      </c>
      <c r="E96" s="58">
        <v>0.11</v>
      </c>
      <c r="F96" s="58">
        <f t="shared" si="7"/>
        <v>0.246</v>
      </c>
      <c r="G96" s="58">
        <v>0.73699999999999999</v>
      </c>
      <c r="N96" s="76">
        <v>17</v>
      </c>
      <c r="O96" s="58">
        <v>0.19900000000000001</v>
      </c>
      <c r="P96" s="58">
        <v>0.38300000000000001</v>
      </c>
      <c r="Q96" s="58">
        <v>0.184</v>
      </c>
      <c r="R96" s="58">
        <f t="shared" si="9"/>
        <v>0.38300000000000001</v>
      </c>
      <c r="S96" s="58">
        <v>0.76600000000000001</v>
      </c>
    </row>
    <row r="97" spans="2:19" x14ac:dyDescent="0.25">
      <c r="B97" s="76">
        <v>18</v>
      </c>
      <c r="C97" s="58">
        <v>0.128</v>
      </c>
      <c r="D97" s="58">
        <v>0.4</v>
      </c>
      <c r="E97" s="58">
        <v>0.13800000000000001</v>
      </c>
      <c r="F97" s="58">
        <f t="shared" si="7"/>
        <v>0.26600000000000001</v>
      </c>
      <c r="G97" s="58">
        <v>0.66600000000000004</v>
      </c>
      <c r="N97" s="76">
        <v>18</v>
      </c>
      <c r="O97" s="58">
        <v>0.26600000000000001</v>
      </c>
      <c r="P97" s="58">
        <v>0.51700000000000002</v>
      </c>
      <c r="Q97" s="58">
        <v>0.14499999999999999</v>
      </c>
      <c r="R97" s="58">
        <f t="shared" si="9"/>
        <v>0.41100000000000003</v>
      </c>
      <c r="S97" s="58">
        <v>0.92800000000000005</v>
      </c>
    </row>
    <row r="98" spans="2:19" x14ac:dyDescent="0.25">
      <c r="B98" s="76">
        <v>19</v>
      </c>
      <c r="C98" s="58">
        <v>0.124</v>
      </c>
      <c r="D98" s="58">
        <v>0.28399999999999997</v>
      </c>
      <c r="E98" s="58">
        <v>0.125</v>
      </c>
      <c r="F98" s="58">
        <f t="shared" si="7"/>
        <v>0.249</v>
      </c>
      <c r="G98" s="58">
        <v>0.53300000000000003</v>
      </c>
      <c r="N98" s="76">
        <v>19</v>
      </c>
      <c r="O98" s="58">
        <v>0.182</v>
      </c>
      <c r="P98" s="58">
        <v>0.65700000000000003</v>
      </c>
      <c r="Q98" s="58">
        <v>0.15</v>
      </c>
      <c r="R98" s="58">
        <f t="shared" si="9"/>
        <v>0.33199999999999996</v>
      </c>
      <c r="S98" s="58">
        <v>0.98899999999999999</v>
      </c>
    </row>
    <row r="99" spans="2:19" x14ac:dyDescent="0.25">
      <c r="B99" s="76">
        <v>20</v>
      </c>
      <c r="C99" s="58">
        <v>0.17399999999999999</v>
      </c>
      <c r="D99" s="58">
        <v>0.159</v>
      </c>
      <c r="E99" s="58">
        <v>0.129</v>
      </c>
      <c r="F99" s="58">
        <f t="shared" si="7"/>
        <v>0.30299999999999999</v>
      </c>
      <c r="G99" s="58">
        <v>0.46200000000000002</v>
      </c>
      <c r="N99" s="76">
        <v>20</v>
      </c>
      <c r="O99" s="58">
        <v>0.152</v>
      </c>
      <c r="P99" s="58">
        <v>0.46400000000000002</v>
      </c>
      <c r="Q99" s="58">
        <v>0.124</v>
      </c>
      <c r="R99" s="58">
        <f t="shared" si="9"/>
        <v>0.27600000000000002</v>
      </c>
      <c r="S99" s="58">
        <v>0.74</v>
      </c>
    </row>
    <row r="100" spans="2:19" x14ac:dyDescent="0.25">
      <c r="B100" s="76">
        <v>21</v>
      </c>
      <c r="C100" s="58">
        <v>0.124</v>
      </c>
      <c r="D100" s="58">
        <v>0.16600000000000001</v>
      </c>
      <c r="E100" s="58">
        <v>0.154</v>
      </c>
      <c r="F100" s="58">
        <f t="shared" si="7"/>
        <v>0.27800000000000002</v>
      </c>
      <c r="G100" s="58">
        <v>0.44400000000000001</v>
      </c>
      <c r="N100" s="76">
        <v>21</v>
      </c>
      <c r="O100" s="58">
        <v>0.2</v>
      </c>
      <c r="P100" s="58">
        <v>0.5</v>
      </c>
      <c r="Q100" s="58">
        <v>0.105</v>
      </c>
      <c r="R100" s="58">
        <f t="shared" si="9"/>
        <v>0.30499999999999999</v>
      </c>
      <c r="S100" s="58">
        <v>0.80500000000000005</v>
      </c>
    </row>
    <row r="101" spans="2:19" x14ac:dyDescent="0.25">
      <c r="B101" s="76">
        <v>22</v>
      </c>
      <c r="C101" s="58">
        <v>0.11700000000000001</v>
      </c>
      <c r="D101" s="58">
        <v>0.57499999999999996</v>
      </c>
      <c r="E101" s="58">
        <v>0.17499999999999999</v>
      </c>
      <c r="F101" s="58">
        <f t="shared" si="7"/>
        <v>0.29199999999999998</v>
      </c>
      <c r="G101" s="58">
        <v>0.86699999999999999</v>
      </c>
    </row>
    <row r="102" spans="2:19" x14ac:dyDescent="0.25">
      <c r="B102" s="76">
        <v>23</v>
      </c>
      <c r="C102" s="58">
        <v>0.11700000000000001</v>
      </c>
      <c r="D102" s="58">
        <v>0.26600000000000001</v>
      </c>
      <c r="E102" s="58">
        <v>0.105</v>
      </c>
      <c r="F102" s="58">
        <f t="shared" si="7"/>
        <v>0.222</v>
      </c>
      <c r="G102" s="58">
        <v>0.48799999999999999</v>
      </c>
    </row>
    <row r="103" spans="2:19" x14ac:dyDescent="0.25">
      <c r="B103" s="76">
        <v>24</v>
      </c>
      <c r="C103" s="58">
        <v>0.14099999999999999</v>
      </c>
      <c r="D103" s="58">
        <v>0.38400000000000001</v>
      </c>
      <c r="E103" s="58">
        <v>0.121</v>
      </c>
      <c r="F103" s="58">
        <f t="shared" si="7"/>
        <v>0.26200000000000001</v>
      </c>
      <c r="G103" s="58">
        <v>0.64600000000000002</v>
      </c>
    </row>
    <row r="104" spans="2:19" x14ac:dyDescent="0.25">
      <c r="B104" s="76">
        <v>25</v>
      </c>
      <c r="C104" s="58">
        <v>0.14499999999999999</v>
      </c>
      <c r="D104" s="58">
        <v>0.28399999999999997</v>
      </c>
      <c r="E104" s="58">
        <v>0.154</v>
      </c>
      <c r="F104" s="58">
        <f t="shared" si="7"/>
        <v>0.29899999999999999</v>
      </c>
      <c r="G104" s="58">
        <v>0.58299999999999996</v>
      </c>
    </row>
    <row r="105" spans="2:19" x14ac:dyDescent="0.25">
      <c r="B105" s="76">
        <v>26</v>
      </c>
      <c r="C105" s="58">
        <v>0.13400000000000001</v>
      </c>
      <c r="D105" s="58">
        <v>0.63300000000000001</v>
      </c>
      <c r="E105" s="58">
        <v>0.15</v>
      </c>
      <c r="F105" s="58">
        <f t="shared" si="7"/>
        <v>0.28400000000000003</v>
      </c>
      <c r="G105" s="58">
        <v>0.91700000000000004</v>
      </c>
    </row>
    <row r="106" spans="2:19" x14ac:dyDescent="0.25">
      <c r="B106" s="76">
        <v>27</v>
      </c>
      <c r="C106" s="58">
        <v>0.193</v>
      </c>
      <c r="D106" s="58">
        <v>0.317</v>
      </c>
      <c r="E106" s="58">
        <v>0.17100000000000001</v>
      </c>
      <c r="F106" s="58">
        <f t="shared" si="7"/>
        <v>0.36399999999999999</v>
      </c>
      <c r="G106" s="58">
        <v>0.68100000000000005</v>
      </c>
    </row>
    <row r="107" spans="2:19" x14ac:dyDescent="0.25">
      <c r="B107" s="76">
        <v>28</v>
      </c>
      <c r="C107" s="58">
        <v>0.13300000000000001</v>
      </c>
      <c r="D107" s="58">
        <v>0.68300000000000005</v>
      </c>
      <c r="E107" s="58">
        <v>0.155</v>
      </c>
      <c r="F107" s="58">
        <f t="shared" si="7"/>
        <v>0.28800000000000003</v>
      </c>
      <c r="G107" s="58">
        <v>0.97099999999999997</v>
      </c>
    </row>
    <row r="108" spans="2:19" x14ac:dyDescent="0.25">
      <c r="B108" s="76">
        <v>29</v>
      </c>
      <c r="C108" s="58">
        <v>0.11700000000000001</v>
      </c>
      <c r="D108" s="58">
        <v>0.26600000000000001</v>
      </c>
      <c r="E108" s="58">
        <v>0.1</v>
      </c>
      <c r="F108" s="58">
        <f t="shared" si="7"/>
        <v>0.21700000000000003</v>
      </c>
      <c r="G108" s="58">
        <v>0.48299999999999998</v>
      </c>
    </row>
    <row r="109" spans="2:19" x14ac:dyDescent="0.25">
      <c r="B109" s="76">
        <v>30</v>
      </c>
      <c r="C109" s="58">
        <v>0.129</v>
      </c>
      <c r="D109" s="58">
        <v>0.33200000000000002</v>
      </c>
      <c r="E109" s="58">
        <v>0.121</v>
      </c>
      <c r="F109" s="58">
        <f t="shared" si="7"/>
        <v>0.25</v>
      </c>
      <c r="G109" s="58">
        <v>0.58199999999999996</v>
      </c>
    </row>
    <row r="110" spans="2:19" x14ac:dyDescent="0.25">
      <c r="B110" s="76">
        <v>31</v>
      </c>
      <c r="C110" s="58">
        <v>0.13</v>
      </c>
      <c r="D110" s="58">
        <v>0.35</v>
      </c>
      <c r="E110" s="58">
        <v>0.122</v>
      </c>
      <c r="F110" s="58">
        <f t="shared" si="7"/>
        <v>0.252</v>
      </c>
      <c r="G110" s="58">
        <v>0.60199999999999998</v>
      </c>
    </row>
    <row r="111" spans="2:19" x14ac:dyDescent="0.25">
      <c r="B111" s="76">
        <v>32</v>
      </c>
      <c r="C111" s="58">
        <v>0.17</v>
      </c>
      <c r="D111" s="58">
        <v>0.55000000000000004</v>
      </c>
      <c r="E111" s="58">
        <v>0.121</v>
      </c>
      <c r="F111" s="58">
        <f t="shared" si="7"/>
        <v>0.29100000000000004</v>
      </c>
      <c r="G111" s="58">
        <v>0.84099999999999997</v>
      </c>
    </row>
    <row r="112" spans="2:19" x14ac:dyDescent="0.25">
      <c r="B112" s="76">
        <v>33</v>
      </c>
      <c r="C112" s="58">
        <v>0.15</v>
      </c>
      <c r="D112" s="58">
        <v>0.501</v>
      </c>
      <c r="E112" s="58">
        <v>0.154</v>
      </c>
      <c r="F112" s="58">
        <f t="shared" si="7"/>
        <v>0.30399999999999999</v>
      </c>
      <c r="G112" s="58">
        <v>0.80500000000000005</v>
      </c>
    </row>
    <row r="113" spans="2:7" x14ac:dyDescent="0.25">
      <c r="B113" s="76">
        <v>34</v>
      </c>
      <c r="C113" s="58">
        <v>0.13200000000000001</v>
      </c>
      <c r="D113" s="58">
        <v>0.73599999999999999</v>
      </c>
      <c r="E113" s="58">
        <v>0.152</v>
      </c>
      <c r="F113" s="58">
        <f t="shared" si="7"/>
        <v>0.28400000000000003</v>
      </c>
      <c r="G113" s="58">
        <v>1.02</v>
      </c>
    </row>
    <row r="114" spans="2:7" x14ac:dyDescent="0.25">
      <c r="B114" s="76">
        <v>35</v>
      </c>
      <c r="C114" s="58">
        <v>0.1</v>
      </c>
      <c r="D114" s="58">
        <v>0.21199999999999999</v>
      </c>
      <c r="E114" s="58">
        <v>0.11700000000000001</v>
      </c>
      <c r="F114" s="58">
        <f t="shared" si="7"/>
        <v>0.21700000000000003</v>
      </c>
      <c r="G114" s="58">
        <v>0.42899999999999999</v>
      </c>
    </row>
    <row r="115" spans="2:7" x14ac:dyDescent="0.25">
      <c r="B115" s="76">
        <v>36</v>
      </c>
      <c r="C115" s="58">
        <v>0.15</v>
      </c>
      <c r="D115" s="58">
        <v>0.16900000000000001</v>
      </c>
      <c r="E115" s="58">
        <v>0.10299999999999999</v>
      </c>
      <c r="F115" s="58">
        <f t="shared" si="7"/>
        <v>0.253</v>
      </c>
      <c r="G115" s="58">
        <v>0.42199999999999999</v>
      </c>
    </row>
    <row r="116" spans="2:7" x14ac:dyDescent="0.25">
      <c r="B116" s="76">
        <v>37</v>
      </c>
      <c r="C116" s="58">
        <v>0.13400000000000001</v>
      </c>
      <c r="D116" s="58">
        <v>0.48199999999999998</v>
      </c>
      <c r="E116" s="58">
        <v>0.11799999999999999</v>
      </c>
      <c r="F116" s="58">
        <f t="shared" si="7"/>
        <v>0.252</v>
      </c>
      <c r="G116" s="58">
        <v>0.73399999999999999</v>
      </c>
    </row>
    <row r="117" spans="2:7" x14ac:dyDescent="0.25">
      <c r="B117" s="76">
        <v>38</v>
      </c>
      <c r="C117" s="58">
        <v>0.13200000000000001</v>
      </c>
      <c r="D117" s="58">
        <v>0.53500000000000003</v>
      </c>
      <c r="E117" s="58">
        <v>0.10299999999999999</v>
      </c>
      <c r="F117" s="58">
        <f t="shared" si="7"/>
        <v>0.23499999999999999</v>
      </c>
      <c r="G117" s="58">
        <v>0.77</v>
      </c>
    </row>
    <row r="118" spans="2:7" x14ac:dyDescent="0.25">
      <c r="B118" s="76">
        <v>39</v>
      </c>
      <c r="C118" s="58">
        <v>9.4E-2</v>
      </c>
      <c r="D118" s="58">
        <v>0.23899999999999999</v>
      </c>
      <c r="E118" s="58">
        <v>8.8999999999999996E-2</v>
      </c>
      <c r="F118" s="58">
        <f t="shared" si="7"/>
        <v>0.183</v>
      </c>
      <c r="G118" s="58">
        <v>0.42199999999999999</v>
      </c>
    </row>
    <row r="119" spans="2:7" x14ac:dyDescent="0.25">
      <c r="B119" s="76">
        <v>40</v>
      </c>
      <c r="C119" s="58">
        <v>9.5000000000000001E-2</v>
      </c>
      <c r="D119" s="58">
        <v>0.39600000000000002</v>
      </c>
      <c r="E119" s="58">
        <v>0.105</v>
      </c>
      <c r="F119" s="58">
        <f t="shared" si="7"/>
        <v>0.2</v>
      </c>
      <c r="G119" s="58">
        <v>0.59599999999999997</v>
      </c>
    </row>
    <row r="120" spans="2:7" x14ac:dyDescent="0.25">
      <c r="B120" s="76">
        <v>41</v>
      </c>
      <c r="C120" s="58">
        <v>0.124</v>
      </c>
      <c r="D120" s="58">
        <v>0.32700000000000001</v>
      </c>
      <c r="E120" s="58">
        <v>0.11600000000000001</v>
      </c>
      <c r="F120" s="58">
        <f t="shared" si="7"/>
        <v>0.24</v>
      </c>
      <c r="G120" s="58">
        <v>0.56699999999999995</v>
      </c>
    </row>
    <row r="121" spans="2:7" x14ac:dyDescent="0.25">
      <c r="B121" s="76">
        <v>42</v>
      </c>
      <c r="C121" s="58">
        <v>0.127</v>
      </c>
      <c r="D121" s="58">
        <v>0.4</v>
      </c>
      <c r="E121" s="58">
        <v>9.8000000000000004E-2</v>
      </c>
      <c r="F121" s="58">
        <f t="shared" si="7"/>
        <v>0.22500000000000001</v>
      </c>
      <c r="G121" s="58">
        <v>0.625</v>
      </c>
    </row>
    <row r="122" spans="2:7" x14ac:dyDescent="0.25">
      <c r="B122" s="76">
        <v>43</v>
      </c>
      <c r="C122" s="58">
        <v>0.14199999999999999</v>
      </c>
      <c r="D122" s="58">
        <v>0.28499999999999998</v>
      </c>
      <c r="E122" s="58">
        <v>0.115</v>
      </c>
      <c r="F122" s="58">
        <f t="shared" si="7"/>
        <v>0.25700000000000001</v>
      </c>
      <c r="G122" s="58">
        <v>0.54200000000000004</v>
      </c>
    </row>
    <row r="123" spans="2:7" x14ac:dyDescent="0.25">
      <c r="B123" s="76">
        <v>44</v>
      </c>
      <c r="C123" s="58">
        <v>0.14899999999999999</v>
      </c>
      <c r="D123" s="58">
        <v>0.317</v>
      </c>
      <c r="E123" s="58">
        <v>0.11600000000000001</v>
      </c>
      <c r="F123" s="58">
        <f t="shared" si="7"/>
        <v>0.26500000000000001</v>
      </c>
      <c r="G123" s="58">
        <v>0.58199999999999996</v>
      </c>
    </row>
    <row r="124" spans="2:7" x14ac:dyDescent="0.25">
      <c r="B124" s="76">
        <v>45</v>
      </c>
      <c r="C124" s="58">
        <v>0.123</v>
      </c>
      <c r="D124" s="58">
        <v>0.28299999999999997</v>
      </c>
      <c r="E124" s="58">
        <v>0.11</v>
      </c>
      <c r="F124" s="58">
        <f t="shared" si="7"/>
        <v>0.23299999999999998</v>
      </c>
      <c r="G124" s="58">
        <v>0.51600000000000001</v>
      </c>
    </row>
    <row r="125" spans="2:7" x14ac:dyDescent="0.25">
      <c r="B125" s="76">
        <v>46</v>
      </c>
      <c r="C125" s="58">
        <v>0.18099999999999999</v>
      </c>
      <c r="D125" s="58">
        <v>0.38400000000000001</v>
      </c>
      <c r="E125" s="58">
        <v>0.14199999999999999</v>
      </c>
      <c r="F125" s="58">
        <f t="shared" si="7"/>
        <v>0.32299999999999995</v>
      </c>
      <c r="G125" s="58">
        <v>0.70699999999999996</v>
      </c>
    </row>
    <row r="126" spans="2:7" x14ac:dyDescent="0.25">
      <c r="B126" s="76">
        <v>47</v>
      </c>
      <c r="C126" s="58">
        <v>0.11700000000000001</v>
      </c>
      <c r="D126" s="58">
        <v>0.216</v>
      </c>
      <c r="E126" s="58">
        <v>0.107</v>
      </c>
      <c r="F126" s="58">
        <f t="shared" si="7"/>
        <v>0.224</v>
      </c>
      <c r="G126" s="58">
        <v>0.44</v>
      </c>
    </row>
    <row r="127" spans="2:7" x14ac:dyDescent="0.25">
      <c r="B127" s="76">
        <v>48</v>
      </c>
      <c r="C127" s="58">
        <v>0.16600000000000001</v>
      </c>
      <c r="D127" s="58">
        <v>0.23400000000000001</v>
      </c>
      <c r="E127" s="58">
        <v>0.127</v>
      </c>
      <c r="F127" s="58">
        <f t="shared" si="7"/>
        <v>0.29300000000000004</v>
      </c>
      <c r="G127" s="58">
        <v>0.52700000000000002</v>
      </c>
    </row>
    <row r="128" spans="2:7" x14ac:dyDescent="0.25">
      <c r="B128" s="76">
        <v>49</v>
      </c>
      <c r="C128" s="58">
        <v>0.107</v>
      </c>
      <c r="D128" s="58">
        <v>0.26</v>
      </c>
      <c r="E128" s="58">
        <v>7.2999999999999995E-2</v>
      </c>
      <c r="F128" s="58">
        <f t="shared" si="7"/>
        <v>0.18</v>
      </c>
      <c r="G128" s="58">
        <v>0.44</v>
      </c>
    </row>
  </sheetData>
  <mergeCells count="27">
    <mergeCell ref="B1:S1"/>
    <mergeCell ref="B2:G2"/>
    <mergeCell ref="H2:M2"/>
    <mergeCell ref="N2:S2"/>
    <mergeCell ref="V2:Y2"/>
    <mergeCell ref="AE2:AE3"/>
    <mergeCell ref="A71:B71"/>
    <mergeCell ref="I67:M67"/>
    <mergeCell ref="O67:S67"/>
    <mergeCell ref="A66:S66"/>
    <mergeCell ref="A67:B68"/>
    <mergeCell ref="B75:S75"/>
    <mergeCell ref="C67:G67"/>
    <mergeCell ref="Z2:Z3"/>
    <mergeCell ref="AA2:AD2"/>
    <mergeCell ref="B76:G76"/>
    <mergeCell ref="H76:M76"/>
    <mergeCell ref="N76:S76"/>
    <mergeCell ref="U2:U3"/>
    <mergeCell ref="A69:B69"/>
    <mergeCell ref="A70:B70"/>
    <mergeCell ref="T66:AG66"/>
    <mergeCell ref="T67:W67"/>
    <mergeCell ref="Y67:AB67"/>
    <mergeCell ref="AD67:AG67"/>
    <mergeCell ref="U18:V19"/>
    <mergeCell ref="W18:W19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27</vt:i4>
      </vt:variant>
    </vt:vector>
  </HeadingPairs>
  <TitlesOfParts>
    <vt:vector size="27" baseType="lpstr">
      <vt:lpstr>Zoznam skratiek</vt:lpstr>
      <vt:lpstr>Porovnanie sakád, rozptylov a o</vt:lpstr>
      <vt:lpstr>Celková analýza</vt:lpstr>
      <vt:lpstr>Porovnanie A a B skupín</vt:lpstr>
      <vt:lpstr>Grafické zobrazenie</vt:lpstr>
      <vt:lpstr> Porovnanie A a B</vt:lpstr>
      <vt:lpstr>Jednotliví vodiči</vt:lpstr>
      <vt:lpstr>Vodiči</vt:lpstr>
      <vt:lpstr>KONTROLNÉ POHĽADY</vt:lpstr>
      <vt:lpstr>Stojace a cúvajúce vozidlo</vt:lpstr>
      <vt:lpstr>Rozlíšenie podľa manévrov</vt:lpstr>
      <vt:lpstr>Manávry- porovnanie celkom</vt:lpstr>
      <vt:lpstr>Porovnanie A a B- manévry</vt:lpstr>
      <vt:lpstr>Manávry- A, B a celkom</vt:lpstr>
      <vt:lpstr>A a B- manévry</vt:lpstr>
      <vt:lpstr>VODIČ Č. 1</vt:lpstr>
      <vt:lpstr>VODIČ Č. 2</vt:lpstr>
      <vt:lpstr>VODIČ Č. 3</vt:lpstr>
      <vt:lpstr>VODIČ Č. 4</vt:lpstr>
      <vt:lpstr>VODIČ Č. 5</vt:lpstr>
      <vt:lpstr>VODIČ Č. 6</vt:lpstr>
      <vt:lpstr>VODIČ Č. 7</vt:lpstr>
      <vt:lpstr>VODIČ Č. 8</vt:lpstr>
      <vt:lpstr>VODIČ Č. 9</vt:lpstr>
      <vt:lpstr>VODIČ Č. 10</vt:lpstr>
      <vt:lpstr>VODIČ Č. 11</vt:lpstr>
      <vt:lpstr>VODIČ Č.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2019-10-15T05:07:16Z</dcterms:modified>
</cp:coreProperties>
</file>